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codeName="ThisWorkbook" defaultThemeVersion="124226"/>
  <mc:AlternateContent xmlns:mc="http://schemas.openxmlformats.org/markup-compatibility/2006">
    <mc:Choice Requires="x15">
      <x15ac:absPath xmlns:x15ac="http://schemas.microsoft.com/office/spreadsheetml/2010/11/ac" url="C:\Dokumenty_D\střelice\"/>
    </mc:Choice>
  </mc:AlternateContent>
  <xr:revisionPtr revIDLastSave="0" documentId="8_{9DA785A9-34DD-4F20-AB45-5F016324CAE5}" xr6:coauthVersionLast="47" xr6:coauthVersionMax="47" xr10:uidLastSave="{00000000-0000-0000-0000-000000000000}"/>
  <bookViews>
    <workbookView xWindow="-120" yWindow="-120" windowWidth="30960" windowHeight="16800" activeTab="1" xr2:uid="{00000000-000D-0000-FFFF-FFFF00000000}"/>
  </bookViews>
  <sheets>
    <sheet name="Pokyny pro vyplnění" sheetId="11" r:id="rId1"/>
    <sheet name="Stavba" sheetId="1" r:id="rId2"/>
    <sheet name="VzorPolozky" sheetId="10" state="hidden" r:id="rId3"/>
    <sheet name="00 1 Naklady" sheetId="12" r:id="rId4"/>
    <sheet name="SO01 1 Pol" sheetId="13" r:id="rId5"/>
    <sheet name="SO02 1 Pol" sheetId="14" r:id="rId6"/>
    <sheet name="SO03 1 Pol" sheetId="15" r:id="rId7"/>
    <sheet name="SO04 1 Pol" sheetId="16" r:id="rId8"/>
    <sheet name="SO05 1 Pol" sheetId="17" r:id="rId9"/>
    <sheet name="SO06 1 Pol" sheetId="18" r:id="rId10"/>
    <sheet name="SO07 1 Pol" sheetId="19" r:id="rId11"/>
    <sheet name="SO08 1 Pol" sheetId="20" r:id="rId12"/>
    <sheet name="SO09 1 Pol" sheetId="21" r:id="rId13"/>
    <sheet name="SO10 1 Pol" sheetId="22" r:id="rId14"/>
    <sheet name="SO11 1 Pol" sheetId="23" r:id="rId15"/>
    <sheet name="SO12 1 Pol" sheetId="24" r:id="rId16"/>
    <sheet name="SO14+16 1 Pol" sheetId="25" r:id="rId17"/>
    <sheet name="SO20 1 Pol" sheetId="26" r:id="rId18"/>
    <sheet name="SO21 1 Pol" sheetId="27" r:id="rId19"/>
    <sheet name="SO22 1 Pol" sheetId="28" r:id="rId20"/>
    <sheet name="SO22 2 Pol" sheetId="29" r:id="rId21"/>
    <sheet name="SO22 3 Pol" sheetId="30" r:id="rId22"/>
    <sheet name="SO23 1 Pol" sheetId="31" r:id="rId23"/>
    <sheet name="SO24 1 Pol" sheetId="32" r:id="rId24"/>
    <sheet name="SO25 1 Pol" sheetId="33" r:id="rId25"/>
    <sheet name="SO26 1 Pol" sheetId="34" r:id="rId26"/>
    <sheet name="SO27 1 Pol" sheetId="35" r:id="rId27"/>
  </sheets>
  <externalReferences>
    <externalReference r:id="rId28"/>
  </externalReferences>
  <definedNames>
    <definedName name="CelkemDPHVypocet" localSheetId="1">Stavba!$H$87</definedName>
    <definedName name="CenaCelkem">Stavba!$G$29</definedName>
    <definedName name="CenaCelkemBezDPH">Stavba!$G$28</definedName>
    <definedName name="CenaCelkemVypocet" localSheetId="1">Stavba!$I$87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1 Naklady'!$1:$7</definedName>
    <definedName name="_xlnm.Print_Titles" localSheetId="4">'SO01 1 Pol'!$1:$7</definedName>
    <definedName name="_xlnm.Print_Titles" localSheetId="5">'SO02 1 Pol'!$1:$7</definedName>
    <definedName name="_xlnm.Print_Titles" localSheetId="6">'SO03 1 Pol'!$1:$7</definedName>
    <definedName name="_xlnm.Print_Titles" localSheetId="7">'SO04 1 Pol'!$1:$7</definedName>
    <definedName name="_xlnm.Print_Titles" localSheetId="8">'SO05 1 Pol'!$1:$7</definedName>
    <definedName name="_xlnm.Print_Titles" localSheetId="9">'SO06 1 Pol'!$1:$7</definedName>
    <definedName name="_xlnm.Print_Titles" localSheetId="10">'SO07 1 Pol'!$1:$7</definedName>
    <definedName name="_xlnm.Print_Titles" localSheetId="11">'SO08 1 Pol'!$1:$7</definedName>
    <definedName name="_xlnm.Print_Titles" localSheetId="12">'SO09 1 Pol'!$1:$7</definedName>
    <definedName name="_xlnm.Print_Titles" localSheetId="13">'SO10 1 Pol'!$1:$7</definedName>
    <definedName name="_xlnm.Print_Titles" localSheetId="14">'SO11 1 Pol'!$1:$7</definedName>
    <definedName name="_xlnm.Print_Titles" localSheetId="15">'SO12 1 Pol'!$1:$7</definedName>
    <definedName name="_xlnm.Print_Titles" localSheetId="16">'SO14+16 1 Pol'!$1:$7</definedName>
    <definedName name="_xlnm.Print_Titles" localSheetId="17">'SO20 1 Pol'!$1:$7</definedName>
    <definedName name="_xlnm.Print_Titles" localSheetId="18">'SO21 1 Pol'!$1:$7</definedName>
    <definedName name="_xlnm.Print_Titles" localSheetId="19">'SO22 1 Pol'!$1:$7</definedName>
    <definedName name="_xlnm.Print_Titles" localSheetId="20">'SO22 2 Pol'!$1:$7</definedName>
    <definedName name="_xlnm.Print_Titles" localSheetId="21">'SO22 3 Pol'!$1:$7</definedName>
    <definedName name="_xlnm.Print_Titles" localSheetId="22">'SO23 1 Pol'!$1:$7</definedName>
    <definedName name="_xlnm.Print_Titles" localSheetId="23">'SO24 1 Pol'!$1:$7</definedName>
    <definedName name="_xlnm.Print_Titles" localSheetId="24">'SO25 1 Pol'!$1:$7</definedName>
    <definedName name="_xlnm.Print_Titles" localSheetId="25">'SO26 1 Pol'!$1:$7</definedName>
    <definedName name="_xlnm.Print_Titles" localSheetId="26">'SO27 1 Pol'!$1:$7</definedName>
    <definedName name="oadresa">Stavba!$D$6</definedName>
    <definedName name="Objednatel" localSheetId="1">Stavba!$D$5</definedName>
    <definedName name="Objekt" localSheetId="1">Stavba!$B$38</definedName>
    <definedName name="_xlnm.Print_Area" localSheetId="3">'00 1 Naklady'!$A$1:$Y$38</definedName>
    <definedName name="_xlnm.Print_Area" localSheetId="4">'SO01 1 Pol'!$A$1:$Y$68</definedName>
    <definedName name="_xlnm.Print_Area" localSheetId="5">'SO02 1 Pol'!$A$1:$Y$164</definedName>
    <definedName name="_xlnm.Print_Area" localSheetId="6">'SO03 1 Pol'!$A$1:$Y$66</definedName>
    <definedName name="_xlnm.Print_Area" localSheetId="7">'SO04 1 Pol'!$A$1:$Y$100</definedName>
    <definedName name="_xlnm.Print_Area" localSheetId="8">'SO05 1 Pol'!$A$1:$Y$29</definedName>
    <definedName name="_xlnm.Print_Area" localSheetId="9">'SO06 1 Pol'!$A$1:$Y$80</definedName>
    <definedName name="_xlnm.Print_Area" localSheetId="10">'SO07 1 Pol'!$A$1:$Y$246</definedName>
    <definedName name="_xlnm.Print_Area" localSheetId="11">'SO08 1 Pol'!$A$1:$Y$36</definedName>
    <definedName name="_xlnm.Print_Area" localSheetId="12">'SO09 1 Pol'!$A$1:$Y$49</definedName>
    <definedName name="_xlnm.Print_Area" localSheetId="13">'SO10 1 Pol'!$A$1:$Y$374</definedName>
    <definedName name="_xlnm.Print_Area" localSheetId="14">'SO11 1 Pol'!$A$1:$Y$171</definedName>
    <definedName name="_xlnm.Print_Area" localSheetId="15">'SO12 1 Pol'!$A$1:$Y$50</definedName>
    <definedName name="_xlnm.Print_Area" localSheetId="16">'SO14+16 1 Pol'!$A$1:$Y$12</definedName>
    <definedName name="_xlnm.Print_Area" localSheetId="17">'SO20 1 Pol'!$A$1:$Y$274</definedName>
    <definedName name="_xlnm.Print_Area" localSheetId="18">'SO21 1 Pol'!$A$1:$Y$134</definedName>
    <definedName name="_xlnm.Print_Area" localSheetId="19">'SO22 1 Pol'!$A$1:$Y$121</definedName>
    <definedName name="_xlnm.Print_Area" localSheetId="20">'SO22 2 Pol'!$A$1:$Y$107</definedName>
    <definedName name="_xlnm.Print_Area" localSheetId="21">'SO22 3 Pol'!$A$1:$Y$12</definedName>
    <definedName name="_xlnm.Print_Area" localSheetId="22">'SO23 1 Pol'!$A$1:$Y$36</definedName>
    <definedName name="_xlnm.Print_Area" localSheetId="23">'SO24 1 Pol'!$A$1:$Y$156</definedName>
    <definedName name="_xlnm.Print_Area" localSheetId="24">'SO25 1 Pol'!$A$1:$Y$314</definedName>
    <definedName name="_xlnm.Print_Area" localSheetId="25">'SO26 1 Pol'!$A$1:$Y$12</definedName>
    <definedName name="_xlnm.Print_Area" localSheetId="26">'SO27 1 Pol'!$A$1:$Y$104</definedName>
    <definedName name="_xlnm.Print_Area" localSheetId="1">Stavba!$A$1:$J$182</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Stavba!$F$87</definedName>
    <definedName name="ZakladDPHZakl">Stavba!$G$25</definedName>
    <definedName name="ZakladDPHZaklVypocet" localSheetId="1">Stavba!$G$87</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81" i="1" l="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G86" i="1"/>
  <c r="F86" i="1"/>
  <c r="G85" i="1"/>
  <c r="F85" i="1"/>
  <c r="G84" i="1"/>
  <c r="F84" i="1"/>
  <c r="G83" i="1"/>
  <c r="F83" i="1"/>
  <c r="G82" i="1"/>
  <c r="F82" i="1"/>
  <c r="G81" i="1"/>
  <c r="F81" i="1"/>
  <c r="G80" i="1"/>
  <c r="F80" i="1"/>
  <c r="G79" i="1"/>
  <c r="F79" i="1"/>
  <c r="G78" i="1"/>
  <c r="F78" i="1"/>
  <c r="G77" i="1"/>
  <c r="F77" i="1"/>
  <c r="G76" i="1"/>
  <c r="F76" i="1"/>
  <c r="H76" i="1" s="1"/>
  <c r="I76" i="1" s="1"/>
  <c r="G75" i="1"/>
  <c r="F75" i="1"/>
  <c r="G74" i="1"/>
  <c r="F74" i="1"/>
  <c r="G73" i="1"/>
  <c r="F73" i="1"/>
  <c r="G72" i="1"/>
  <c r="F72" i="1"/>
  <c r="G71" i="1"/>
  <c r="F71" i="1"/>
  <c r="G70" i="1"/>
  <c r="F70"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103" i="35"/>
  <c r="BA44" i="35"/>
  <c r="BA25" i="35"/>
  <c r="BA22" i="35"/>
  <c r="G8" i="35"/>
  <c r="G9" i="35"/>
  <c r="I9" i="35"/>
  <c r="I8" i="35" s="1"/>
  <c r="K9" i="35"/>
  <c r="M9" i="35"/>
  <c r="O9" i="35"/>
  <c r="O8" i="35" s="1"/>
  <c r="Q9" i="35"/>
  <c r="Q8" i="35" s="1"/>
  <c r="V9" i="35"/>
  <c r="V8" i="35" s="1"/>
  <c r="G10" i="35"/>
  <c r="M10" i="35" s="1"/>
  <c r="M8" i="35" s="1"/>
  <c r="I10" i="35"/>
  <c r="K10" i="35"/>
  <c r="K8" i="35" s="1"/>
  <c r="O10" i="35"/>
  <c r="Q10" i="35"/>
  <c r="V10" i="35"/>
  <c r="G12" i="35"/>
  <c r="M12" i="35" s="1"/>
  <c r="I12" i="35"/>
  <c r="I11" i="35" s="1"/>
  <c r="K12" i="35"/>
  <c r="K11" i="35" s="1"/>
  <c r="O12" i="35"/>
  <c r="O11" i="35" s="1"/>
  <c r="Q12" i="35"/>
  <c r="V12" i="35"/>
  <c r="G14" i="35"/>
  <c r="G11" i="35" s="1"/>
  <c r="I14" i="35"/>
  <c r="K14" i="35"/>
  <c r="O14" i="35"/>
  <c r="Q14" i="35"/>
  <c r="Q11" i="35" s="1"/>
  <c r="V14" i="35"/>
  <c r="G16" i="35"/>
  <c r="I16" i="35"/>
  <c r="K16" i="35"/>
  <c r="M16" i="35"/>
  <c r="O16" i="35"/>
  <c r="Q16" i="35"/>
  <c r="V16" i="35"/>
  <c r="V11" i="35" s="1"/>
  <c r="G18" i="35"/>
  <c r="I18" i="35"/>
  <c r="K18" i="35"/>
  <c r="M18" i="35"/>
  <c r="O18" i="35"/>
  <c r="Q18" i="35"/>
  <c r="V18" i="35"/>
  <c r="G20" i="35"/>
  <c r="G21" i="35"/>
  <c r="I21" i="35"/>
  <c r="I20" i="35" s="1"/>
  <c r="K21" i="35"/>
  <c r="M21" i="35"/>
  <c r="O21" i="35"/>
  <c r="O20" i="35" s="1"/>
  <c r="Q21" i="35"/>
  <c r="V21" i="35"/>
  <c r="V20" i="35" s="1"/>
  <c r="G24" i="35"/>
  <c r="M24" i="35" s="1"/>
  <c r="I24" i="35"/>
  <c r="K24" i="35"/>
  <c r="K20" i="35" s="1"/>
  <c r="O24" i="35"/>
  <c r="Q24" i="35"/>
  <c r="Q20" i="35" s="1"/>
  <c r="V24" i="35"/>
  <c r="G30" i="35"/>
  <c r="I30" i="35"/>
  <c r="K30" i="35"/>
  <c r="M30" i="35"/>
  <c r="O30" i="35"/>
  <c r="Q30" i="35"/>
  <c r="V30" i="35"/>
  <c r="G39" i="35"/>
  <c r="M39" i="35" s="1"/>
  <c r="I39" i="35"/>
  <c r="K39" i="35"/>
  <c r="O39" i="35"/>
  <c r="Q39" i="35"/>
  <c r="V39" i="35"/>
  <c r="G43" i="35"/>
  <c r="M43" i="35" s="1"/>
  <c r="I43" i="35"/>
  <c r="K43" i="35"/>
  <c r="O43" i="35"/>
  <c r="Q43" i="35"/>
  <c r="V43" i="35"/>
  <c r="G47" i="35"/>
  <c r="I47" i="35"/>
  <c r="I46" i="35" s="1"/>
  <c r="K47" i="35"/>
  <c r="K46" i="35" s="1"/>
  <c r="M47" i="35"/>
  <c r="O47" i="35"/>
  <c r="O46" i="35" s="1"/>
  <c r="Q47" i="35"/>
  <c r="Q46" i="35" s="1"/>
  <c r="V47" i="35"/>
  <c r="G48" i="35"/>
  <c r="G46" i="35" s="1"/>
  <c r="I48" i="35"/>
  <c r="K48" i="35"/>
  <c r="O48" i="35"/>
  <c r="Q48" i="35"/>
  <c r="V48" i="35"/>
  <c r="G49" i="35"/>
  <c r="I49" i="35"/>
  <c r="K49" i="35"/>
  <c r="M49" i="35"/>
  <c r="O49" i="35"/>
  <c r="Q49" i="35"/>
  <c r="V49" i="35"/>
  <c r="G50" i="35"/>
  <c r="I50" i="35"/>
  <c r="K50" i="35"/>
  <c r="M50" i="35"/>
  <c r="O50" i="35"/>
  <c r="Q50" i="35"/>
  <c r="V50" i="35"/>
  <c r="G51" i="35"/>
  <c r="I51" i="35"/>
  <c r="K51" i="35"/>
  <c r="M51" i="35"/>
  <c r="O51" i="35"/>
  <c r="Q51" i="35"/>
  <c r="V51" i="35"/>
  <c r="G52" i="35"/>
  <c r="M52" i="35" s="1"/>
  <c r="I52" i="35"/>
  <c r="K52" i="35"/>
  <c r="O52" i="35"/>
  <c r="Q52" i="35"/>
  <c r="V52" i="35"/>
  <c r="G53" i="35"/>
  <c r="M53" i="35" s="1"/>
  <c r="I53" i="35"/>
  <c r="K53" i="35"/>
  <c r="O53" i="35"/>
  <c r="Q53" i="35"/>
  <c r="V53" i="35"/>
  <c r="G54" i="35"/>
  <c r="M54" i="35" s="1"/>
  <c r="I54" i="35"/>
  <c r="K54" i="35"/>
  <c r="O54" i="35"/>
  <c r="Q54" i="35"/>
  <c r="V54" i="35"/>
  <c r="V46" i="35" s="1"/>
  <c r="G55" i="35"/>
  <c r="I55" i="35"/>
  <c r="K55" i="35"/>
  <c r="M55" i="35"/>
  <c r="O55" i="35"/>
  <c r="Q55" i="35"/>
  <c r="V55" i="35"/>
  <c r="G56" i="35"/>
  <c r="G57" i="35"/>
  <c r="I57" i="35"/>
  <c r="I56" i="35" s="1"/>
  <c r="K57" i="35"/>
  <c r="M57" i="35"/>
  <c r="M56" i="35" s="1"/>
  <c r="O57" i="35"/>
  <c r="O56" i="35" s="1"/>
  <c r="Q57" i="35"/>
  <c r="V57" i="35"/>
  <c r="V56" i="35" s="1"/>
  <c r="G58" i="35"/>
  <c r="I58" i="35"/>
  <c r="K58" i="35"/>
  <c r="K56" i="35" s="1"/>
  <c r="M58" i="35"/>
  <c r="O58" i="35"/>
  <c r="Q58" i="35"/>
  <c r="Q56" i="35" s="1"/>
  <c r="V58" i="35"/>
  <c r="G59" i="35"/>
  <c r="I59" i="35"/>
  <c r="K59" i="35"/>
  <c r="M59" i="35"/>
  <c r="O59" i="35"/>
  <c r="Q59" i="35"/>
  <c r="V59" i="35"/>
  <c r="G60" i="35"/>
  <c r="O60" i="35"/>
  <c r="V60" i="35"/>
  <c r="G61" i="35"/>
  <c r="M61" i="35" s="1"/>
  <c r="M60" i="35" s="1"/>
  <c r="I61" i="35"/>
  <c r="I60" i="35" s="1"/>
  <c r="K61" i="35"/>
  <c r="K60" i="35" s="1"/>
  <c r="O61" i="35"/>
  <c r="Q61" i="35"/>
  <c r="Q60" i="35" s="1"/>
  <c r="V61" i="35"/>
  <c r="V63" i="35"/>
  <c r="G64" i="35"/>
  <c r="I64" i="35"/>
  <c r="I63" i="35" s="1"/>
  <c r="K64" i="35"/>
  <c r="M64" i="35"/>
  <c r="O64" i="35"/>
  <c r="O63" i="35" s="1"/>
  <c r="Q64" i="35"/>
  <c r="V64" i="35"/>
  <c r="G68" i="35"/>
  <c r="AF103" i="35" s="1"/>
  <c r="I68" i="35"/>
  <c r="K68" i="35"/>
  <c r="K63" i="35" s="1"/>
  <c r="O68" i="35"/>
  <c r="Q68" i="35"/>
  <c r="Q63" i="35" s="1"/>
  <c r="V68" i="35"/>
  <c r="G72" i="35"/>
  <c r="I72" i="35"/>
  <c r="K72" i="35"/>
  <c r="M72" i="35"/>
  <c r="O72" i="35"/>
  <c r="Q72" i="35"/>
  <c r="V72" i="35"/>
  <c r="G73" i="35"/>
  <c r="I73" i="35"/>
  <c r="K73" i="35"/>
  <c r="M73" i="35"/>
  <c r="O73" i="35"/>
  <c r="Q73" i="35"/>
  <c r="V73" i="35"/>
  <c r="G77" i="35"/>
  <c r="G76" i="35" s="1"/>
  <c r="I77" i="35"/>
  <c r="I76" i="35" s="1"/>
  <c r="K77" i="35"/>
  <c r="O77" i="35"/>
  <c r="O76" i="35" s="1"/>
  <c r="Q77" i="35"/>
  <c r="V77" i="35"/>
  <c r="V76" i="35" s="1"/>
  <c r="G80" i="35"/>
  <c r="M80" i="35" s="1"/>
  <c r="I80" i="35"/>
  <c r="K80" i="35"/>
  <c r="K76" i="35" s="1"/>
  <c r="O80" i="35"/>
  <c r="Q80" i="35"/>
  <c r="Q76" i="35" s="1"/>
  <c r="V80" i="35"/>
  <c r="G83" i="35"/>
  <c r="K83" i="35"/>
  <c r="Q83" i="35"/>
  <c r="V83" i="35"/>
  <c r="G84" i="35"/>
  <c r="I84" i="35"/>
  <c r="I83" i="35" s="1"/>
  <c r="K84" i="35"/>
  <c r="M84" i="35"/>
  <c r="M83" i="35" s="1"/>
  <c r="O84" i="35"/>
  <c r="O83" i="35" s="1"/>
  <c r="Q84" i="35"/>
  <c r="V84" i="35"/>
  <c r="G90" i="35"/>
  <c r="I90" i="35"/>
  <c r="I89" i="35" s="1"/>
  <c r="K90" i="35"/>
  <c r="M90" i="35"/>
  <c r="O90" i="35"/>
  <c r="Q90" i="35"/>
  <c r="Q89" i="35" s="1"/>
  <c r="V90" i="35"/>
  <c r="V89" i="35" s="1"/>
  <c r="G91" i="35"/>
  <c r="I91" i="35"/>
  <c r="K91" i="35"/>
  <c r="K89" i="35" s="1"/>
  <c r="M91" i="35"/>
  <c r="O91" i="35"/>
  <c r="O89" i="35" s="1"/>
  <c r="Q91" i="35"/>
  <c r="V91" i="35"/>
  <c r="G92" i="35"/>
  <c r="I92" i="35"/>
  <c r="K92" i="35"/>
  <c r="M92" i="35"/>
  <c r="O92" i="35"/>
  <c r="Q92" i="35"/>
  <c r="V92" i="35"/>
  <c r="G93" i="35"/>
  <c r="M93" i="35" s="1"/>
  <c r="I93" i="35"/>
  <c r="K93" i="35"/>
  <c r="O93" i="35"/>
  <c r="Q93" i="35"/>
  <c r="V93" i="35"/>
  <c r="G94" i="35"/>
  <c r="M94" i="35" s="1"/>
  <c r="I94" i="35"/>
  <c r="K94" i="35"/>
  <c r="O94" i="35"/>
  <c r="Q94" i="35"/>
  <c r="V94" i="35"/>
  <c r="G95" i="35"/>
  <c r="M95" i="35" s="1"/>
  <c r="I95" i="35"/>
  <c r="K95" i="35"/>
  <c r="O95" i="35"/>
  <c r="Q95" i="35"/>
  <c r="V95" i="35"/>
  <c r="G96" i="35"/>
  <c r="I96" i="35"/>
  <c r="K96" i="35"/>
  <c r="M96" i="35"/>
  <c r="O96" i="35"/>
  <c r="Q96" i="35"/>
  <c r="V96" i="35"/>
  <c r="G97" i="35"/>
  <c r="G89" i="35" s="1"/>
  <c r="I97" i="35"/>
  <c r="K97" i="35"/>
  <c r="O97" i="35"/>
  <c r="Q97" i="35"/>
  <c r="V97" i="35"/>
  <c r="G98" i="35"/>
  <c r="I98" i="35"/>
  <c r="K98" i="35"/>
  <c r="M98" i="35"/>
  <c r="O98" i="35"/>
  <c r="Q98" i="35"/>
  <c r="V98" i="35"/>
  <c r="G99" i="35"/>
  <c r="I99" i="35"/>
  <c r="K99" i="35"/>
  <c r="M99" i="35"/>
  <c r="O99" i="35"/>
  <c r="Q99" i="35"/>
  <c r="V99" i="35"/>
  <c r="G100" i="35"/>
  <c r="I100" i="35"/>
  <c r="K100" i="35"/>
  <c r="M100" i="35"/>
  <c r="O100" i="35"/>
  <c r="Q100" i="35"/>
  <c r="V100" i="35"/>
  <c r="AE103" i="35"/>
  <c r="G11" i="34"/>
  <c r="G8" i="34"/>
  <c r="Q8" i="34"/>
  <c r="V8" i="34"/>
  <c r="G9" i="34"/>
  <c r="M9" i="34" s="1"/>
  <c r="M8" i="34" s="1"/>
  <c r="I9" i="34"/>
  <c r="I8" i="34" s="1"/>
  <c r="K9" i="34"/>
  <c r="K8" i="34" s="1"/>
  <c r="O9" i="34"/>
  <c r="O8" i="34" s="1"/>
  <c r="Q9" i="34"/>
  <c r="V9" i="34"/>
  <c r="AE11" i="34"/>
  <c r="AF11" i="34"/>
  <c r="G313" i="33"/>
  <c r="BA305" i="33"/>
  <c r="BA222" i="33"/>
  <c r="BA219" i="33"/>
  <c r="BA214" i="33"/>
  <c r="BA183" i="33"/>
  <c r="BA154" i="33"/>
  <c r="BA111" i="33"/>
  <c r="BA107" i="33"/>
  <c r="BA100" i="33"/>
  <c r="BA92" i="33"/>
  <c r="BA87" i="33"/>
  <c r="BA39" i="33"/>
  <c r="BA19" i="33"/>
  <c r="BA12" i="33"/>
  <c r="G8" i="33"/>
  <c r="G9" i="33"/>
  <c r="M9" i="33" s="1"/>
  <c r="M8" i="33" s="1"/>
  <c r="I9" i="33"/>
  <c r="I8" i="33" s="1"/>
  <c r="K9" i="33"/>
  <c r="K8" i="33" s="1"/>
  <c r="O9" i="33"/>
  <c r="O8" i="33" s="1"/>
  <c r="Q9" i="33"/>
  <c r="Q8" i="33" s="1"/>
  <c r="V9" i="33"/>
  <c r="V8" i="33" s="1"/>
  <c r="G11" i="33"/>
  <c r="I11" i="33"/>
  <c r="I10" i="33" s="1"/>
  <c r="K11" i="33"/>
  <c r="M11" i="33"/>
  <c r="O11" i="33"/>
  <c r="O10" i="33" s="1"/>
  <c r="Q11" i="33"/>
  <c r="V11" i="33"/>
  <c r="V10" i="33" s="1"/>
  <c r="G18" i="33"/>
  <c r="I18" i="33"/>
  <c r="K18" i="33"/>
  <c r="K10" i="33" s="1"/>
  <c r="M18" i="33"/>
  <c r="O18" i="33"/>
  <c r="Q18" i="33"/>
  <c r="Q10" i="33" s="1"/>
  <c r="V18" i="33"/>
  <c r="G25" i="33"/>
  <c r="I25" i="33"/>
  <c r="K25" i="33"/>
  <c r="M25" i="33"/>
  <c r="O25" i="33"/>
  <c r="Q25" i="33"/>
  <c r="V25" i="33"/>
  <c r="G28" i="33"/>
  <c r="I28" i="33"/>
  <c r="K28" i="33"/>
  <c r="M28" i="33"/>
  <c r="O28" i="33"/>
  <c r="Q28" i="33"/>
  <c r="V28" i="33"/>
  <c r="G31" i="33"/>
  <c r="M31" i="33" s="1"/>
  <c r="I31" i="33"/>
  <c r="K31" i="33"/>
  <c r="O31" i="33"/>
  <c r="Q31" i="33"/>
  <c r="V31" i="33"/>
  <c r="G35" i="33"/>
  <c r="M35" i="33" s="1"/>
  <c r="I35" i="33"/>
  <c r="K35" i="33"/>
  <c r="O35" i="33"/>
  <c r="Q35" i="33"/>
  <c r="V35" i="33"/>
  <c r="G37" i="33"/>
  <c r="M37" i="33" s="1"/>
  <c r="I37" i="33"/>
  <c r="K37" i="33"/>
  <c r="O37" i="33"/>
  <c r="Q37" i="33"/>
  <c r="V37" i="33"/>
  <c r="G38" i="33"/>
  <c r="G10" i="33" s="1"/>
  <c r="I38" i="33"/>
  <c r="K38" i="33"/>
  <c r="O38" i="33"/>
  <c r="Q38" i="33"/>
  <c r="V38" i="33"/>
  <c r="G41" i="33"/>
  <c r="I41" i="33"/>
  <c r="K41" i="33"/>
  <c r="M41" i="33"/>
  <c r="O41" i="33"/>
  <c r="Q41" i="33"/>
  <c r="V41" i="33"/>
  <c r="G52" i="33"/>
  <c r="I52" i="33"/>
  <c r="K52" i="33"/>
  <c r="M52" i="33"/>
  <c r="O52" i="33"/>
  <c r="Q52" i="33"/>
  <c r="V52" i="33"/>
  <c r="G55" i="33"/>
  <c r="I55" i="33"/>
  <c r="K55" i="33"/>
  <c r="M55" i="33"/>
  <c r="O55" i="33"/>
  <c r="Q55" i="33"/>
  <c r="V55" i="33"/>
  <c r="G56" i="33"/>
  <c r="I56" i="33"/>
  <c r="K56" i="33"/>
  <c r="M56" i="33"/>
  <c r="O56" i="33"/>
  <c r="Q56" i="33"/>
  <c r="V56" i="33"/>
  <c r="G61" i="33"/>
  <c r="M61" i="33" s="1"/>
  <c r="I61" i="33"/>
  <c r="K61" i="33"/>
  <c r="O61" i="33"/>
  <c r="Q61" i="33"/>
  <c r="V61" i="33"/>
  <c r="G63" i="33"/>
  <c r="M63" i="33" s="1"/>
  <c r="I63" i="33"/>
  <c r="K63" i="33"/>
  <c r="O63" i="33"/>
  <c r="Q63" i="33"/>
  <c r="V63" i="33"/>
  <c r="G64" i="33"/>
  <c r="M64" i="33" s="1"/>
  <c r="I64" i="33"/>
  <c r="K64" i="33"/>
  <c r="O64" i="33"/>
  <c r="Q64" i="33"/>
  <c r="V64" i="33"/>
  <c r="G66" i="33"/>
  <c r="I66" i="33"/>
  <c r="I65" i="33" s="1"/>
  <c r="K66" i="33"/>
  <c r="M66" i="33"/>
  <c r="O66" i="33"/>
  <c r="O65" i="33" s="1"/>
  <c r="Q66" i="33"/>
  <c r="V66" i="33"/>
  <c r="V65" i="33" s="1"/>
  <c r="G69" i="33"/>
  <c r="I69" i="33"/>
  <c r="K69" i="33"/>
  <c r="K65" i="33" s="1"/>
  <c r="M69" i="33"/>
  <c r="O69" i="33"/>
  <c r="Q69" i="33"/>
  <c r="Q65" i="33" s="1"/>
  <c r="V69" i="33"/>
  <c r="G72" i="33"/>
  <c r="I72" i="33"/>
  <c r="K72" i="33"/>
  <c r="M72" i="33"/>
  <c r="O72" i="33"/>
  <c r="Q72" i="33"/>
  <c r="V72" i="33"/>
  <c r="G75" i="33"/>
  <c r="I75" i="33"/>
  <c r="K75" i="33"/>
  <c r="M75" i="33"/>
  <c r="O75" i="33"/>
  <c r="Q75" i="33"/>
  <c r="V75" i="33"/>
  <c r="G81" i="33"/>
  <c r="M81" i="33" s="1"/>
  <c r="I81" i="33"/>
  <c r="K81" i="33"/>
  <c r="O81" i="33"/>
  <c r="Q81" i="33"/>
  <c r="V81" i="33"/>
  <c r="G86" i="33"/>
  <c r="M86" i="33" s="1"/>
  <c r="I86" i="33"/>
  <c r="K86" i="33"/>
  <c r="O86" i="33"/>
  <c r="Q86" i="33"/>
  <c r="V86" i="33"/>
  <c r="G91" i="33"/>
  <c r="M91" i="33" s="1"/>
  <c r="I91" i="33"/>
  <c r="K91" i="33"/>
  <c r="O91" i="33"/>
  <c r="Q91" i="33"/>
  <c r="V91" i="33"/>
  <c r="G94" i="33"/>
  <c r="G65" i="33" s="1"/>
  <c r="I94" i="33"/>
  <c r="K94" i="33"/>
  <c r="O94" i="33"/>
  <c r="Q94" i="33"/>
  <c r="V94" i="33"/>
  <c r="G99" i="33"/>
  <c r="I99" i="33"/>
  <c r="K99" i="33"/>
  <c r="M99" i="33"/>
  <c r="O99" i="33"/>
  <c r="Q99" i="33"/>
  <c r="V99" i="33"/>
  <c r="G102" i="33"/>
  <c r="I102" i="33"/>
  <c r="K102" i="33"/>
  <c r="M102" i="33"/>
  <c r="O102" i="33"/>
  <c r="Q102" i="33"/>
  <c r="V102" i="33"/>
  <c r="G106" i="33"/>
  <c r="I106" i="33"/>
  <c r="I105" i="33" s="1"/>
  <c r="K106" i="33"/>
  <c r="K105" i="33" s="1"/>
  <c r="M106" i="33"/>
  <c r="O106" i="33"/>
  <c r="O105" i="33" s="1"/>
  <c r="Q106" i="33"/>
  <c r="V106" i="33"/>
  <c r="V105" i="33" s="1"/>
  <c r="G110" i="33"/>
  <c r="M110" i="33" s="1"/>
  <c r="I110" i="33"/>
  <c r="K110" i="33"/>
  <c r="O110" i="33"/>
  <c r="Q110" i="33"/>
  <c r="Q105" i="33" s="1"/>
  <c r="V110" i="33"/>
  <c r="G125" i="33"/>
  <c r="I125" i="33"/>
  <c r="K125" i="33"/>
  <c r="M125" i="33"/>
  <c r="O125" i="33"/>
  <c r="Q125" i="33"/>
  <c r="V125" i="33"/>
  <c r="G137" i="33"/>
  <c r="M137" i="33" s="1"/>
  <c r="I137" i="33"/>
  <c r="K137" i="33"/>
  <c r="O137" i="33"/>
  <c r="Q137" i="33"/>
  <c r="V137" i="33"/>
  <c r="G141" i="33"/>
  <c r="G105" i="33" s="1"/>
  <c r="I141" i="33"/>
  <c r="K141" i="33"/>
  <c r="O141" i="33"/>
  <c r="Q141" i="33"/>
  <c r="V141" i="33"/>
  <c r="G149" i="33"/>
  <c r="I149" i="33"/>
  <c r="K149" i="33"/>
  <c r="M149" i="33"/>
  <c r="O149" i="33"/>
  <c r="Q149" i="33"/>
  <c r="V149" i="33"/>
  <c r="G153" i="33"/>
  <c r="I153" i="33"/>
  <c r="K153" i="33"/>
  <c r="M153" i="33"/>
  <c r="O153" i="33"/>
  <c r="Q153" i="33"/>
  <c r="V153" i="33"/>
  <c r="G157" i="33"/>
  <c r="I157" i="33"/>
  <c r="I156" i="33" s="1"/>
  <c r="K157" i="33"/>
  <c r="K156" i="33" s="1"/>
  <c r="M157" i="33"/>
  <c r="O157" i="33"/>
  <c r="O156" i="33" s="1"/>
  <c r="Q157" i="33"/>
  <c r="V157" i="33"/>
  <c r="V156" i="33" s="1"/>
  <c r="G158" i="33"/>
  <c r="M158" i="33" s="1"/>
  <c r="I158" i="33"/>
  <c r="K158" i="33"/>
  <c r="O158" i="33"/>
  <c r="Q158" i="33"/>
  <c r="Q156" i="33" s="1"/>
  <c r="V158" i="33"/>
  <c r="G159" i="33"/>
  <c r="I159" i="33"/>
  <c r="K159" i="33"/>
  <c r="M159" i="33"/>
  <c r="O159" i="33"/>
  <c r="Q159" i="33"/>
  <c r="V159" i="33"/>
  <c r="G160" i="33"/>
  <c r="M160" i="33" s="1"/>
  <c r="I160" i="33"/>
  <c r="K160" i="33"/>
  <c r="O160" i="33"/>
  <c r="Q160" i="33"/>
  <c r="V160" i="33"/>
  <c r="G161" i="33"/>
  <c r="G156" i="33" s="1"/>
  <c r="I161" i="33"/>
  <c r="K161" i="33"/>
  <c r="O161" i="33"/>
  <c r="Q161" i="33"/>
  <c r="V161" i="33"/>
  <c r="G162" i="33"/>
  <c r="I162" i="33"/>
  <c r="K162" i="33"/>
  <c r="M162" i="33"/>
  <c r="O162" i="33"/>
  <c r="Q162" i="33"/>
  <c r="V162" i="33"/>
  <c r="G163" i="33"/>
  <c r="I163" i="33"/>
  <c r="K163" i="33"/>
  <c r="M163" i="33"/>
  <c r="O163" i="33"/>
  <c r="Q163" i="33"/>
  <c r="V163" i="33"/>
  <c r="G164" i="33"/>
  <c r="I164" i="33"/>
  <c r="K164" i="33"/>
  <c r="M164" i="33"/>
  <c r="O164" i="33"/>
  <c r="Q164" i="33"/>
  <c r="V164" i="33"/>
  <c r="G165" i="33"/>
  <c r="I165" i="33"/>
  <c r="K165" i="33"/>
  <c r="M165" i="33"/>
  <c r="O165" i="33"/>
  <c r="Q165" i="33"/>
  <c r="V165" i="33"/>
  <c r="G166" i="33"/>
  <c r="M166" i="33" s="1"/>
  <c r="I166" i="33"/>
  <c r="K166" i="33"/>
  <c r="O166" i="33"/>
  <c r="Q166" i="33"/>
  <c r="V166" i="33"/>
  <c r="G167" i="33"/>
  <c r="I167" i="33"/>
  <c r="K167" i="33"/>
  <c r="M167" i="33"/>
  <c r="O167" i="33"/>
  <c r="Q167" i="33"/>
  <c r="V167" i="33"/>
  <c r="G168" i="33"/>
  <c r="M168" i="33" s="1"/>
  <c r="I168" i="33"/>
  <c r="K168" i="33"/>
  <c r="O168" i="33"/>
  <c r="Q168" i="33"/>
  <c r="V168" i="33"/>
  <c r="G169" i="33"/>
  <c r="M169" i="33" s="1"/>
  <c r="I169" i="33"/>
  <c r="K169" i="33"/>
  <c r="O169" i="33"/>
  <c r="Q169" i="33"/>
  <c r="V169" i="33"/>
  <c r="G170" i="33"/>
  <c r="I170" i="33"/>
  <c r="K170" i="33"/>
  <c r="M170" i="33"/>
  <c r="O170" i="33"/>
  <c r="Q170" i="33"/>
  <c r="V170" i="33"/>
  <c r="G171" i="33"/>
  <c r="I171" i="33"/>
  <c r="K171" i="33"/>
  <c r="M171" i="33"/>
  <c r="O171" i="33"/>
  <c r="Q171" i="33"/>
  <c r="V171" i="33"/>
  <c r="G172" i="33"/>
  <c r="I172" i="33"/>
  <c r="K172" i="33"/>
  <c r="M172" i="33"/>
  <c r="O172" i="33"/>
  <c r="Q172" i="33"/>
  <c r="V172" i="33"/>
  <c r="I173" i="33"/>
  <c r="O173" i="33"/>
  <c r="G174" i="33"/>
  <c r="G173" i="33" s="1"/>
  <c r="I174" i="33"/>
  <c r="K174" i="33"/>
  <c r="K173" i="33" s="1"/>
  <c r="O174" i="33"/>
  <c r="Q174" i="33"/>
  <c r="Q173" i="33" s="1"/>
  <c r="V174" i="33"/>
  <c r="G175" i="33"/>
  <c r="I175" i="33"/>
  <c r="K175" i="33"/>
  <c r="M175" i="33"/>
  <c r="O175" i="33"/>
  <c r="Q175" i="33"/>
  <c r="V175" i="33"/>
  <c r="V173" i="33" s="1"/>
  <c r="G176" i="33"/>
  <c r="M176" i="33" s="1"/>
  <c r="I176" i="33"/>
  <c r="K176" i="33"/>
  <c r="O176" i="33"/>
  <c r="Q176" i="33"/>
  <c r="V176" i="33"/>
  <c r="G177" i="33"/>
  <c r="M177" i="33" s="1"/>
  <c r="I177" i="33"/>
  <c r="K177" i="33"/>
  <c r="O177" i="33"/>
  <c r="Q177" i="33"/>
  <c r="V177" i="33"/>
  <c r="I178" i="33"/>
  <c r="V178" i="33"/>
  <c r="G179" i="33"/>
  <c r="I179" i="33"/>
  <c r="K179" i="33"/>
  <c r="K178" i="33" s="1"/>
  <c r="M179" i="33"/>
  <c r="O179" i="33"/>
  <c r="O178" i="33" s="1"/>
  <c r="Q179" i="33"/>
  <c r="Q178" i="33" s="1"/>
  <c r="V179" i="33"/>
  <c r="G182" i="33"/>
  <c r="G178" i="33" s="1"/>
  <c r="I182" i="33"/>
  <c r="K182" i="33"/>
  <c r="M182" i="33"/>
  <c r="O182" i="33"/>
  <c r="Q182" i="33"/>
  <c r="V182" i="33"/>
  <c r="G187" i="33"/>
  <c r="I187" i="33"/>
  <c r="K187" i="33"/>
  <c r="M187" i="33"/>
  <c r="O187" i="33"/>
  <c r="Q187" i="33"/>
  <c r="V187" i="33"/>
  <c r="G191" i="33"/>
  <c r="M191" i="33" s="1"/>
  <c r="I191" i="33"/>
  <c r="K191" i="33"/>
  <c r="O191" i="33"/>
  <c r="Q191" i="33"/>
  <c r="V191" i="33"/>
  <c r="G197" i="33"/>
  <c r="Q197" i="33"/>
  <c r="V197" i="33"/>
  <c r="G198" i="33"/>
  <c r="M198" i="33" s="1"/>
  <c r="M197" i="33" s="1"/>
  <c r="I198" i="33"/>
  <c r="I197" i="33" s="1"/>
  <c r="K198" i="33"/>
  <c r="K197" i="33" s="1"/>
  <c r="O198" i="33"/>
  <c r="O197" i="33" s="1"/>
  <c r="Q198" i="33"/>
  <c r="V198" i="33"/>
  <c r="G200" i="33"/>
  <c r="Q200" i="33"/>
  <c r="G201" i="33"/>
  <c r="I201" i="33"/>
  <c r="I200" i="33" s="1"/>
  <c r="K201" i="33"/>
  <c r="M201" i="33"/>
  <c r="M200" i="33" s="1"/>
  <c r="O201" i="33"/>
  <c r="O200" i="33" s="1"/>
  <c r="Q201" i="33"/>
  <c r="V201" i="33"/>
  <c r="V200" i="33" s="1"/>
  <c r="G202" i="33"/>
  <c r="I202" i="33"/>
  <c r="K202" i="33"/>
  <c r="K200" i="33" s="1"/>
  <c r="M202" i="33"/>
  <c r="O202" i="33"/>
  <c r="Q202" i="33"/>
  <c r="V202" i="33"/>
  <c r="G204" i="33"/>
  <c r="I204" i="33"/>
  <c r="K204" i="33"/>
  <c r="M204" i="33"/>
  <c r="O204" i="33"/>
  <c r="Q204" i="33"/>
  <c r="V204" i="33"/>
  <c r="G210" i="33"/>
  <c r="I210" i="33"/>
  <c r="K210" i="33"/>
  <c r="M210" i="33"/>
  <c r="O210" i="33"/>
  <c r="Q210" i="33"/>
  <c r="V210" i="33"/>
  <c r="K212" i="33"/>
  <c r="Q212" i="33"/>
  <c r="G213" i="33"/>
  <c r="G212" i="33" s="1"/>
  <c r="I213" i="33"/>
  <c r="I212" i="33" s="1"/>
  <c r="K213" i="33"/>
  <c r="M213" i="33"/>
  <c r="M212" i="33" s="1"/>
  <c r="O213" i="33"/>
  <c r="Q213" i="33"/>
  <c r="V213" i="33"/>
  <c r="V212" i="33" s="1"/>
  <c r="G218" i="33"/>
  <c r="M218" i="33" s="1"/>
  <c r="I218" i="33"/>
  <c r="K218" i="33"/>
  <c r="O218" i="33"/>
  <c r="O212" i="33" s="1"/>
  <c r="Q218" i="33"/>
  <c r="V218" i="33"/>
  <c r="G221" i="33"/>
  <c r="M221" i="33" s="1"/>
  <c r="I221" i="33"/>
  <c r="K221" i="33"/>
  <c r="O221" i="33"/>
  <c r="Q221" i="33"/>
  <c r="V221" i="33"/>
  <c r="I224" i="33"/>
  <c r="G225" i="33"/>
  <c r="I225" i="33"/>
  <c r="K225" i="33"/>
  <c r="K224" i="33" s="1"/>
  <c r="M225" i="33"/>
  <c r="O225" i="33"/>
  <c r="O224" i="33" s="1"/>
  <c r="Q225" i="33"/>
  <c r="Q224" i="33" s="1"/>
  <c r="V225" i="33"/>
  <c r="G226" i="33"/>
  <c r="G224" i="33" s="1"/>
  <c r="I226" i="33"/>
  <c r="K226" i="33"/>
  <c r="M226" i="33"/>
  <c r="O226" i="33"/>
  <c r="Q226" i="33"/>
  <c r="V226" i="33"/>
  <c r="G227" i="33"/>
  <c r="I227" i="33"/>
  <c r="K227" i="33"/>
  <c r="M227" i="33"/>
  <c r="O227" i="33"/>
  <c r="Q227" i="33"/>
  <c r="V227" i="33"/>
  <c r="G228" i="33"/>
  <c r="M228" i="33" s="1"/>
  <c r="I228" i="33"/>
  <c r="K228" i="33"/>
  <c r="O228" i="33"/>
  <c r="Q228" i="33"/>
  <c r="V228" i="33"/>
  <c r="G231" i="33"/>
  <c r="I231" i="33"/>
  <c r="K231" i="33"/>
  <c r="M231" i="33"/>
  <c r="O231" i="33"/>
  <c r="Q231" i="33"/>
  <c r="V231" i="33"/>
  <c r="V224" i="33" s="1"/>
  <c r="G234" i="33"/>
  <c r="M234" i="33" s="1"/>
  <c r="I234" i="33"/>
  <c r="K234" i="33"/>
  <c r="O234" i="33"/>
  <c r="Q234" i="33"/>
  <c r="V234" i="33"/>
  <c r="G237" i="33"/>
  <c r="K237" i="33"/>
  <c r="Q237" i="33"/>
  <c r="G238" i="33"/>
  <c r="I238" i="33"/>
  <c r="I237" i="33" s="1"/>
  <c r="K238" i="33"/>
  <c r="M238" i="33"/>
  <c r="M237" i="33" s="1"/>
  <c r="O238" i="33"/>
  <c r="O237" i="33" s="1"/>
  <c r="Q238" i="33"/>
  <c r="V238" i="33"/>
  <c r="V237" i="33" s="1"/>
  <c r="K239" i="33"/>
  <c r="G240" i="33"/>
  <c r="G239" i="33" s="1"/>
  <c r="I240" i="33"/>
  <c r="K240" i="33"/>
  <c r="M240" i="33"/>
  <c r="M239" i="33" s="1"/>
  <c r="O240" i="33"/>
  <c r="Q240" i="33"/>
  <c r="Q239" i="33" s="1"/>
  <c r="V240" i="33"/>
  <c r="V239" i="33" s="1"/>
  <c r="G243" i="33"/>
  <c r="I243" i="33"/>
  <c r="I239" i="33" s="1"/>
  <c r="K243" i="33"/>
  <c r="M243" i="33"/>
  <c r="O243" i="33"/>
  <c r="O239" i="33" s="1"/>
  <c r="Q243" i="33"/>
  <c r="V243" i="33"/>
  <c r="K246" i="33"/>
  <c r="O246" i="33"/>
  <c r="Q246" i="33"/>
  <c r="G247" i="33"/>
  <c r="G246" i="33" s="1"/>
  <c r="I247" i="33"/>
  <c r="I246" i="33" s="1"/>
  <c r="K247" i="33"/>
  <c r="M247" i="33"/>
  <c r="M246" i="33" s="1"/>
  <c r="O247" i="33"/>
  <c r="Q247" i="33"/>
  <c r="V247" i="33"/>
  <c r="V246" i="33" s="1"/>
  <c r="O251" i="33"/>
  <c r="G252" i="33"/>
  <c r="G251" i="33" s="1"/>
  <c r="I252" i="33"/>
  <c r="K252" i="33"/>
  <c r="K251" i="33" s="1"/>
  <c r="O252" i="33"/>
  <c r="Q252" i="33"/>
  <c r="Q251" i="33" s="1"/>
  <c r="V252" i="33"/>
  <c r="G254" i="33"/>
  <c r="I254" i="33"/>
  <c r="I251" i="33" s="1"/>
  <c r="K254" i="33"/>
  <c r="M254" i="33"/>
  <c r="O254" i="33"/>
  <c r="Q254" i="33"/>
  <c r="V254" i="33"/>
  <c r="V251" i="33" s="1"/>
  <c r="G256" i="33"/>
  <c r="I256" i="33"/>
  <c r="K256" i="33"/>
  <c r="M256" i="33"/>
  <c r="O256" i="33"/>
  <c r="Q256" i="33"/>
  <c r="V256" i="33"/>
  <c r="G259" i="33"/>
  <c r="I259" i="33"/>
  <c r="I258" i="33" s="1"/>
  <c r="K259" i="33"/>
  <c r="M259" i="33"/>
  <c r="O259" i="33"/>
  <c r="O258" i="33" s="1"/>
  <c r="Q259" i="33"/>
  <c r="V259" i="33"/>
  <c r="V258" i="33" s="1"/>
  <c r="G261" i="33"/>
  <c r="M261" i="33" s="1"/>
  <c r="I261" i="33"/>
  <c r="K261" i="33"/>
  <c r="K258" i="33" s="1"/>
  <c r="O261" i="33"/>
  <c r="Q261" i="33"/>
  <c r="Q258" i="33" s="1"/>
  <c r="V261" i="33"/>
  <c r="G263" i="33"/>
  <c r="I263" i="33"/>
  <c r="K263" i="33"/>
  <c r="M263" i="33"/>
  <c r="O263" i="33"/>
  <c r="Q263" i="33"/>
  <c r="V263" i="33"/>
  <c r="G266" i="33"/>
  <c r="M266" i="33" s="1"/>
  <c r="I266" i="33"/>
  <c r="K266" i="33"/>
  <c r="O266" i="33"/>
  <c r="Q266" i="33"/>
  <c r="V266" i="33"/>
  <c r="G269" i="33"/>
  <c r="G258" i="33" s="1"/>
  <c r="I269" i="33"/>
  <c r="K269" i="33"/>
  <c r="O269" i="33"/>
  <c r="Q269" i="33"/>
  <c r="V269" i="33"/>
  <c r="G271" i="33"/>
  <c r="I271" i="33"/>
  <c r="K271" i="33"/>
  <c r="M271" i="33"/>
  <c r="O271" i="33"/>
  <c r="Q271" i="33"/>
  <c r="V271" i="33"/>
  <c r="G273" i="33"/>
  <c r="I273" i="33"/>
  <c r="K273" i="33"/>
  <c r="M273" i="33"/>
  <c r="O273" i="33"/>
  <c r="Q273" i="33"/>
  <c r="V273" i="33"/>
  <c r="G275" i="33"/>
  <c r="M275" i="33" s="1"/>
  <c r="I275" i="33"/>
  <c r="K275" i="33"/>
  <c r="O275" i="33"/>
  <c r="Q275" i="33"/>
  <c r="V275" i="33"/>
  <c r="G277" i="33"/>
  <c r="I277" i="33"/>
  <c r="K277" i="33"/>
  <c r="M277" i="33"/>
  <c r="O277" i="33"/>
  <c r="Q277" i="33"/>
  <c r="V277" i="33"/>
  <c r="G280" i="33"/>
  <c r="M280" i="33" s="1"/>
  <c r="I280" i="33"/>
  <c r="K280" i="33"/>
  <c r="O280" i="33"/>
  <c r="Q280" i="33"/>
  <c r="V280" i="33"/>
  <c r="G283" i="33"/>
  <c r="M283" i="33" s="1"/>
  <c r="I283" i="33"/>
  <c r="I282" i="33" s="1"/>
  <c r="K283" i="33"/>
  <c r="K282" i="33" s="1"/>
  <c r="O283" i="33"/>
  <c r="O282" i="33" s="1"/>
  <c r="Q283" i="33"/>
  <c r="V283" i="33"/>
  <c r="G285" i="33"/>
  <c r="G282" i="33" s="1"/>
  <c r="I285" i="33"/>
  <c r="K285" i="33"/>
  <c r="O285" i="33"/>
  <c r="Q285" i="33"/>
  <c r="Q282" i="33" s="1"/>
  <c r="V285" i="33"/>
  <c r="G286" i="33"/>
  <c r="I286" i="33"/>
  <c r="K286" i="33"/>
  <c r="M286" i="33"/>
  <c r="O286" i="33"/>
  <c r="Q286" i="33"/>
  <c r="V286" i="33"/>
  <c r="V282" i="33" s="1"/>
  <c r="G287" i="33"/>
  <c r="I287" i="33"/>
  <c r="K287" i="33"/>
  <c r="M287" i="33"/>
  <c r="O287" i="33"/>
  <c r="Q287" i="33"/>
  <c r="V287" i="33"/>
  <c r="G288" i="33"/>
  <c r="M288" i="33" s="1"/>
  <c r="I288" i="33"/>
  <c r="K288" i="33"/>
  <c r="O288" i="33"/>
  <c r="Q288" i="33"/>
  <c r="V288" i="33"/>
  <c r="G291" i="33"/>
  <c r="G290" i="33" s="1"/>
  <c r="I291" i="33"/>
  <c r="K291" i="33"/>
  <c r="K290" i="33" s="1"/>
  <c r="O291" i="33"/>
  <c r="Q291" i="33"/>
  <c r="Q290" i="33" s="1"/>
  <c r="V291" i="33"/>
  <c r="G292" i="33"/>
  <c r="I292" i="33"/>
  <c r="K292" i="33"/>
  <c r="M292" i="33"/>
  <c r="O292" i="33"/>
  <c r="Q292" i="33"/>
  <c r="V292" i="33"/>
  <c r="V290" i="33" s="1"/>
  <c r="G293" i="33"/>
  <c r="M293" i="33" s="1"/>
  <c r="I293" i="33"/>
  <c r="K293" i="33"/>
  <c r="O293" i="33"/>
  <c r="O290" i="33" s="1"/>
  <c r="Q293" i="33"/>
  <c r="V293" i="33"/>
  <c r="G294" i="33"/>
  <c r="M294" i="33" s="1"/>
  <c r="I294" i="33"/>
  <c r="K294" i="33"/>
  <c r="O294" i="33"/>
  <c r="Q294" i="33"/>
  <c r="V294" i="33"/>
  <c r="G295" i="33"/>
  <c r="I295" i="33"/>
  <c r="K295" i="33"/>
  <c r="M295" i="33"/>
  <c r="O295" i="33"/>
  <c r="Q295" i="33"/>
  <c r="V295" i="33"/>
  <c r="G296" i="33"/>
  <c r="I296" i="33"/>
  <c r="K296" i="33"/>
  <c r="M296" i="33"/>
  <c r="O296" i="33"/>
  <c r="Q296" i="33"/>
  <c r="V296" i="33"/>
  <c r="G297" i="33"/>
  <c r="M297" i="33" s="1"/>
  <c r="I297" i="33"/>
  <c r="K297" i="33"/>
  <c r="O297" i="33"/>
  <c r="Q297" i="33"/>
  <c r="V297" i="33"/>
  <c r="G298" i="33"/>
  <c r="I298" i="33"/>
  <c r="I290" i="33" s="1"/>
  <c r="K298" i="33"/>
  <c r="M298" i="33"/>
  <c r="O298" i="33"/>
  <c r="Q298" i="33"/>
  <c r="V298" i="33"/>
  <c r="G299" i="33"/>
  <c r="M299" i="33" s="1"/>
  <c r="I299" i="33"/>
  <c r="K299" i="33"/>
  <c r="O299" i="33"/>
  <c r="Q299" i="33"/>
  <c r="V299" i="33"/>
  <c r="G300" i="33"/>
  <c r="I300" i="33"/>
  <c r="K300" i="33"/>
  <c r="M300" i="33"/>
  <c r="O300" i="33"/>
  <c r="Q300" i="33"/>
  <c r="V300" i="33"/>
  <c r="G301" i="33"/>
  <c r="M301" i="33" s="1"/>
  <c r="I301" i="33"/>
  <c r="K301" i="33"/>
  <c r="O301" i="33"/>
  <c r="Q301" i="33"/>
  <c r="V301" i="33"/>
  <c r="G302" i="33"/>
  <c r="M302" i="33" s="1"/>
  <c r="I302" i="33"/>
  <c r="K302" i="33"/>
  <c r="O302" i="33"/>
  <c r="Q302" i="33"/>
  <c r="V302" i="33"/>
  <c r="G307" i="33"/>
  <c r="I307" i="33"/>
  <c r="K307" i="33"/>
  <c r="M307" i="33"/>
  <c r="O307" i="33"/>
  <c r="Q307" i="33"/>
  <c r="V307" i="33"/>
  <c r="G308" i="33"/>
  <c r="I308" i="33"/>
  <c r="K308" i="33"/>
  <c r="M308" i="33"/>
  <c r="O308" i="33"/>
  <c r="Q308" i="33"/>
  <c r="V308" i="33"/>
  <c r="G309" i="33"/>
  <c r="M309" i="33" s="1"/>
  <c r="I309" i="33"/>
  <c r="K309" i="33"/>
  <c r="O309" i="33"/>
  <c r="Q309" i="33"/>
  <c r="V309" i="33"/>
  <c r="G310" i="33"/>
  <c r="I310" i="33"/>
  <c r="K310" i="33"/>
  <c r="M310" i="33"/>
  <c r="O310" i="33"/>
  <c r="Q310" i="33"/>
  <c r="V310" i="33"/>
  <c r="G311" i="33"/>
  <c r="M311" i="33" s="1"/>
  <c r="I311" i="33"/>
  <c r="K311" i="33"/>
  <c r="O311" i="33"/>
  <c r="Q311" i="33"/>
  <c r="V311" i="33"/>
  <c r="AE313" i="33"/>
  <c r="G155" i="32"/>
  <c r="BA118" i="32"/>
  <c r="BA83" i="32"/>
  <c r="BA62" i="32"/>
  <c r="BA29" i="32"/>
  <c r="BA12" i="32"/>
  <c r="G8" i="32"/>
  <c r="O8" i="32"/>
  <c r="G9" i="32"/>
  <c r="I9" i="32"/>
  <c r="I8" i="32" s="1"/>
  <c r="K9" i="32"/>
  <c r="K8" i="32" s="1"/>
  <c r="M9" i="32"/>
  <c r="M8" i="32" s="1"/>
  <c r="O9" i="32"/>
  <c r="Q9" i="32"/>
  <c r="Q8" i="32" s="1"/>
  <c r="V9" i="32"/>
  <c r="V8" i="32" s="1"/>
  <c r="G11" i="32"/>
  <c r="I11" i="32"/>
  <c r="I10" i="32" s="1"/>
  <c r="K11" i="32"/>
  <c r="M11" i="32"/>
  <c r="O11" i="32"/>
  <c r="O10" i="32" s="1"/>
  <c r="Q11" i="32"/>
  <c r="Q10" i="32" s="1"/>
  <c r="V11" i="32"/>
  <c r="G28" i="32"/>
  <c r="M28" i="32" s="1"/>
  <c r="I28" i="32"/>
  <c r="K28" i="32"/>
  <c r="K10" i="32" s="1"/>
  <c r="O28" i="32"/>
  <c r="Q28" i="32"/>
  <c r="V28" i="32"/>
  <c r="V10" i="32" s="1"/>
  <c r="G45" i="32"/>
  <c r="I45" i="32"/>
  <c r="K45" i="32"/>
  <c r="M45" i="32"/>
  <c r="O45" i="32"/>
  <c r="Q45" i="32"/>
  <c r="V45" i="32"/>
  <c r="G59" i="32"/>
  <c r="M59" i="32" s="1"/>
  <c r="I59" i="32"/>
  <c r="K59" i="32"/>
  <c r="O59" i="32"/>
  <c r="Q59" i="32"/>
  <c r="V59" i="32"/>
  <c r="G61" i="32"/>
  <c r="M61" i="32" s="1"/>
  <c r="I61" i="32"/>
  <c r="K61" i="32"/>
  <c r="O61" i="32"/>
  <c r="Q61" i="32"/>
  <c r="V61" i="32"/>
  <c r="G64" i="32"/>
  <c r="M64" i="32" s="1"/>
  <c r="I64" i="32"/>
  <c r="K64" i="32"/>
  <c r="O64" i="32"/>
  <c r="Q64" i="32"/>
  <c r="V64" i="32"/>
  <c r="G74" i="32"/>
  <c r="I74" i="32"/>
  <c r="K74" i="32"/>
  <c r="M74" i="32"/>
  <c r="O74" i="32"/>
  <c r="Q74" i="32"/>
  <c r="V74" i="32"/>
  <c r="G77" i="32"/>
  <c r="G10" i="32" s="1"/>
  <c r="I77" i="32"/>
  <c r="K77" i="32"/>
  <c r="O77" i="32"/>
  <c r="Q77" i="32"/>
  <c r="V77" i="32"/>
  <c r="G78" i="32"/>
  <c r="I78" i="32"/>
  <c r="K78" i="32"/>
  <c r="M78" i="32"/>
  <c r="O78" i="32"/>
  <c r="Q78" i="32"/>
  <c r="V78" i="32"/>
  <c r="G82" i="32"/>
  <c r="M82" i="32" s="1"/>
  <c r="I82" i="32"/>
  <c r="K82" i="32"/>
  <c r="O82" i="32"/>
  <c r="Q82" i="32"/>
  <c r="V82" i="32"/>
  <c r="G88" i="32"/>
  <c r="I88" i="32"/>
  <c r="K88" i="32"/>
  <c r="M88" i="32"/>
  <c r="O88" i="32"/>
  <c r="Q88" i="32"/>
  <c r="V88" i="32"/>
  <c r="G90" i="32"/>
  <c r="O90" i="32"/>
  <c r="G91" i="32"/>
  <c r="M91" i="32" s="1"/>
  <c r="I91" i="32"/>
  <c r="I90" i="32" s="1"/>
  <c r="K91" i="32"/>
  <c r="O91" i="32"/>
  <c r="Q91" i="32"/>
  <c r="Q90" i="32" s="1"/>
  <c r="V91" i="32"/>
  <c r="G99" i="32"/>
  <c r="M99" i="32" s="1"/>
  <c r="I99" i="32"/>
  <c r="K99" i="32"/>
  <c r="K90" i="32" s="1"/>
  <c r="O99" i="32"/>
  <c r="Q99" i="32"/>
  <c r="V99" i="32"/>
  <c r="V90" i="32" s="1"/>
  <c r="G104" i="32"/>
  <c r="G103" i="32" s="1"/>
  <c r="I104" i="32"/>
  <c r="K104" i="32"/>
  <c r="K103" i="32" s="1"/>
  <c r="O104" i="32"/>
  <c r="O103" i="32" s="1"/>
  <c r="Q104" i="32"/>
  <c r="V104" i="32"/>
  <c r="V103" i="32" s="1"/>
  <c r="G106" i="32"/>
  <c r="I106" i="32"/>
  <c r="I103" i="32" s="1"/>
  <c r="K106" i="32"/>
  <c r="M106" i="32"/>
  <c r="O106" i="32"/>
  <c r="Q106" i="32"/>
  <c r="Q103" i="32" s="1"/>
  <c r="V106" i="32"/>
  <c r="G108" i="32"/>
  <c r="I108" i="32"/>
  <c r="K108" i="32"/>
  <c r="M108" i="32"/>
  <c r="O108" i="32"/>
  <c r="Q108" i="32"/>
  <c r="V108" i="32"/>
  <c r="G111" i="32"/>
  <c r="I111" i="32"/>
  <c r="K111" i="32"/>
  <c r="M111" i="32"/>
  <c r="O111" i="32"/>
  <c r="Q111" i="32"/>
  <c r="V111" i="32"/>
  <c r="G114" i="32"/>
  <c r="M114" i="32" s="1"/>
  <c r="I114" i="32"/>
  <c r="K114" i="32"/>
  <c r="O114" i="32"/>
  <c r="Q114" i="32"/>
  <c r="V114" i="32"/>
  <c r="G117" i="32"/>
  <c r="M117" i="32" s="1"/>
  <c r="I117" i="32"/>
  <c r="K117" i="32"/>
  <c r="O117" i="32"/>
  <c r="Q117" i="32"/>
  <c r="V117" i="32"/>
  <c r="G120" i="32"/>
  <c r="M120" i="32" s="1"/>
  <c r="I120" i="32"/>
  <c r="K120" i="32"/>
  <c r="O120" i="32"/>
  <c r="Q120" i="32"/>
  <c r="V120" i="32"/>
  <c r="G123" i="32"/>
  <c r="I123" i="32"/>
  <c r="K123" i="32"/>
  <c r="M123" i="32"/>
  <c r="O123" i="32"/>
  <c r="Q123" i="32"/>
  <c r="V123" i="32"/>
  <c r="G125" i="32"/>
  <c r="M125" i="32" s="1"/>
  <c r="I125" i="32"/>
  <c r="K125" i="32"/>
  <c r="O125" i="32"/>
  <c r="Q125" i="32"/>
  <c r="V125" i="32"/>
  <c r="G127" i="32"/>
  <c r="I127" i="32"/>
  <c r="K127" i="32"/>
  <c r="M127" i="32"/>
  <c r="O127" i="32"/>
  <c r="Q127" i="32"/>
  <c r="V127" i="32"/>
  <c r="G129" i="32"/>
  <c r="I129" i="32"/>
  <c r="K129" i="32"/>
  <c r="M129" i="32"/>
  <c r="O129" i="32"/>
  <c r="Q129" i="32"/>
  <c r="V129" i="32"/>
  <c r="G130" i="32"/>
  <c r="I130" i="32"/>
  <c r="K130" i="32"/>
  <c r="M130" i="32"/>
  <c r="O130" i="32"/>
  <c r="Q130" i="32"/>
  <c r="V130" i="32"/>
  <c r="G132" i="32"/>
  <c r="M132" i="32" s="1"/>
  <c r="I132" i="32"/>
  <c r="K132" i="32"/>
  <c r="O132" i="32"/>
  <c r="Q132" i="32"/>
  <c r="V132" i="32"/>
  <c r="G134" i="32"/>
  <c r="M134" i="32" s="1"/>
  <c r="I134" i="32"/>
  <c r="K134" i="32"/>
  <c r="O134" i="32"/>
  <c r="Q134" i="32"/>
  <c r="V134" i="32"/>
  <c r="G135" i="32"/>
  <c r="M135" i="32" s="1"/>
  <c r="I135" i="32"/>
  <c r="K135" i="32"/>
  <c r="O135" i="32"/>
  <c r="Q135" i="32"/>
  <c r="V135" i="32"/>
  <c r="G136" i="32"/>
  <c r="I136" i="32"/>
  <c r="K136" i="32"/>
  <c r="M136" i="32"/>
  <c r="O136" i="32"/>
  <c r="Q136" i="32"/>
  <c r="V136" i="32"/>
  <c r="G137" i="32"/>
  <c r="M137" i="32" s="1"/>
  <c r="I137" i="32"/>
  <c r="K137" i="32"/>
  <c r="O137" i="32"/>
  <c r="Q137" i="32"/>
  <c r="V137" i="32"/>
  <c r="G139" i="32"/>
  <c r="I139" i="32"/>
  <c r="K139" i="32"/>
  <c r="M139" i="32"/>
  <c r="O139" i="32"/>
  <c r="Q139" i="32"/>
  <c r="V139" i="32"/>
  <c r="G141" i="32"/>
  <c r="I141" i="32"/>
  <c r="K141" i="32"/>
  <c r="M141" i="32"/>
  <c r="O141" i="32"/>
  <c r="Q141" i="32"/>
  <c r="V141" i="32"/>
  <c r="G143" i="32"/>
  <c r="I143" i="32"/>
  <c r="K143" i="32"/>
  <c r="M143" i="32"/>
  <c r="O143" i="32"/>
  <c r="Q143" i="32"/>
  <c r="V143" i="32"/>
  <c r="G145" i="32"/>
  <c r="M145" i="32" s="1"/>
  <c r="I145" i="32"/>
  <c r="K145" i="32"/>
  <c r="O145" i="32"/>
  <c r="Q145" i="32"/>
  <c r="V145" i="32"/>
  <c r="G147" i="32"/>
  <c r="M147" i="32" s="1"/>
  <c r="I147" i="32"/>
  <c r="K147" i="32"/>
  <c r="O147" i="32"/>
  <c r="Q147" i="32"/>
  <c r="V147" i="32"/>
  <c r="G148" i="32"/>
  <c r="K148" i="32"/>
  <c r="O148" i="32"/>
  <c r="V148" i="32"/>
  <c r="G149" i="32"/>
  <c r="I149" i="32"/>
  <c r="I148" i="32" s="1"/>
  <c r="K149" i="32"/>
  <c r="M149" i="32"/>
  <c r="M148" i="32" s="1"/>
  <c r="O149" i="32"/>
  <c r="Q149" i="32"/>
  <c r="Q148" i="32" s="1"/>
  <c r="V149" i="32"/>
  <c r="AE155" i="32"/>
  <c r="G35" i="31"/>
  <c r="BA15" i="31"/>
  <c r="G8" i="31"/>
  <c r="K8" i="31"/>
  <c r="O8" i="31"/>
  <c r="G9" i="31"/>
  <c r="I9" i="31"/>
  <c r="I8" i="31" s="1"/>
  <c r="K9" i="31"/>
  <c r="M9" i="31"/>
  <c r="M8" i="31" s="1"/>
  <c r="O9" i="31"/>
  <c r="Q9" i="31"/>
  <c r="Q8" i="31" s="1"/>
  <c r="V9" i="31"/>
  <c r="V8" i="31" s="1"/>
  <c r="G10" i="31"/>
  <c r="K10" i="31"/>
  <c r="O10" i="31"/>
  <c r="V10" i="31"/>
  <c r="G11" i="31"/>
  <c r="I11" i="31"/>
  <c r="I10" i="31" s="1"/>
  <c r="K11" i="31"/>
  <c r="M11" i="31"/>
  <c r="M10" i="31" s="1"/>
  <c r="O11" i="31"/>
  <c r="Q11" i="31"/>
  <c r="Q10" i="31" s="1"/>
  <c r="V11" i="31"/>
  <c r="G14" i="31"/>
  <c r="I14" i="31"/>
  <c r="I13" i="31" s="1"/>
  <c r="K14" i="31"/>
  <c r="M14" i="31"/>
  <c r="O14" i="31"/>
  <c r="Q14" i="31"/>
  <c r="Q13" i="31" s="1"/>
  <c r="V14" i="31"/>
  <c r="G17" i="31"/>
  <c r="I17" i="31"/>
  <c r="K17" i="31"/>
  <c r="K13" i="31" s="1"/>
  <c r="M17" i="31"/>
  <c r="O17" i="31"/>
  <c r="O13" i="31" s="1"/>
  <c r="Q17" i="31"/>
  <c r="V17" i="31"/>
  <c r="V13" i="31" s="1"/>
  <c r="G22" i="31"/>
  <c r="I22" i="31"/>
  <c r="K22" i="31"/>
  <c r="M22" i="31"/>
  <c r="O22" i="31"/>
  <c r="Q22" i="31"/>
  <c r="V22" i="31"/>
  <c r="G26" i="31"/>
  <c r="M26" i="31" s="1"/>
  <c r="I26" i="31"/>
  <c r="K26" i="31"/>
  <c r="O26" i="31"/>
  <c r="Q26" i="31"/>
  <c r="V26" i="31"/>
  <c r="I28" i="31"/>
  <c r="Q28" i="31"/>
  <c r="G29" i="31"/>
  <c r="G28" i="31" s="1"/>
  <c r="I29" i="31"/>
  <c r="K29" i="31"/>
  <c r="K28" i="31" s="1"/>
  <c r="O29" i="31"/>
  <c r="O28" i="31" s="1"/>
  <c r="Q29" i="31"/>
  <c r="V29" i="31"/>
  <c r="V28" i="31" s="1"/>
  <c r="AE35" i="31"/>
  <c r="AF35" i="31"/>
  <c r="G11" i="30"/>
  <c r="G8" i="30"/>
  <c r="Q8" i="30"/>
  <c r="V8" i="30"/>
  <c r="G9" i="30"/>
  <c r="M9" i="30" s="1"/>
  <c r="M8" i="30" s="1"/>
  <c r="I9" i="30"/>
  <c r="I8" i="30" s="1"/>
  <c r="K9" i="30"/>
  <c r="K8" i="30" s="1"/>
  <c r="O9" i="30"/>
  <c r="O8" i="30" s="1"/>
  <c r="Q9" i="30"/>
  <c r="V9" i="30"/>
  <c r="AE11" i="30"/>
  <c r="AF11" i="30"/>
  <c r="G106" i="29"/>
  <c r="BA60" i="29"/>
  <c r="BA52" i="29"/>
  <c r="BA36" i="29"/>
  <c r="G8" i="29"/>
  <c r="K8" i="29"/>
  <c r="G9" i="29"/>
  <c r="I9" i="29"/>
  <c r="I8" i="29" s="1"/>
  <c r="K9" i="29"/>
  <c r="M9" i="29"/>
  <c r="M8" i="29" s="1"/>
  <c r="O9" i="29"/>
  <c r="O8" i="29" s="1"/>
  <c r="Q9" i="29"/>
  <c r="Q8" i="29" s="1"/>
  <c r="V9" i="29"/>
  <c r="V8" i="29" s="1"/>
  <c r="G12" i="29"/>
  <c r="G13" i="29"/>
  <c r="I13" i="29"/>
  <c r="I12" i="29" s="1"/>
  <c r="K13" i="29"/>
  <c r="M13" i="29"/>
  <c r="O13" i="29"/>
  <c r="Q13" i="29"/>
  <c r="Q12" i="29" s="1"/>
  <c r="V13" i="29"/>
  <c r="V12" i="29" s="1"/>
  <c r="G15" i="29"/>
  <c r="M15" i="29" s="1"/>
  <c r="I15" i="29"/>
  <c r="K15" i="29"/>
  <c r="K12" i="29" s="1"/>
  <c r="O15" i="29"/>
  <c r="O12" i="29" s="1"/>
  <c r="Q15" i="29"/>
  <c r="V15" i="29"/>
  <c r="G18" i="29"/>
  <c r="I18" i="29"/>
  <c r="K18" i="29"/>
  <c r="M18" i="29"/>
  <c r="O18" i="29"/>
  <c r="Q18" i="29"/>
  <c r="V18" i="29"/>
  <c r="G19" i="29"/>
  <c r="M19" i="29" s="1"/>
  <c r="I19" i="29"/>
  <c r="K19" i="29"/>
  <c r="O19" i="29"/>
  <c r="Q19" i="29"/>
  <c r="V19" i="29"/>
  <c r="I22" i="29"/>
  <c r="Q22" i="29"/>
  <c r="G23" i="29"/>
  <c r="G22" i="29" s="1"/>
  <c r="I23" i="29"/>
  <c r="K23" i="29"/>
  <c r="K22" i="29" s="1"/>
  <c r="O23" i="29"/>
  <c r="O22" i="29" s="1"/>
  <c r="Q23" i="29"/>
  <c r="V23" i="29"/>
  <c r="V22" i="29" s="1"/>
  <c r="I25" i="29"/>
  <c r="G26" i="29"/>
  <c r="G25" i="29" s="1"/>
  <c r="I26" i="29"/>
  <c r="K26" i="29"/>
  <c r="K25" i="29" s="1"/>
  <c r="O26" i="29"/>
  <c r="O25" i="29" s="1"/>
  <c r="Q26" i="29"/>
  <c r="Q25" i="29" s="1"/>
  <c r="V26" i="29"/>
  <c r="V25" i="29" s="1"/>
  <c r="I29" i="29"/>
  <c r="M29" i="29"/>
  <c r="Q29" i="29"/>
  <c r="G30" i="29"/>
  <c r="G29" i="29" s="1"/>
  <c r="I30" i="29"/>
  <c r="K30" i="29"/>
  <c r="K29" i="29" s="1"/>
  <c r="M30" i="29"/>
  <c r="O30" i="29"/>
  <c r="O29" i="29" s="1"/>
  <c r="Q30" i="29"/>
  <c r="V30" i="29"/>
  <c r="V29" i="29" s="1"/>
  <c r="G34" i="29"/>
  <c r="Q34" i="29"/>
  <c r="G35" i="29"/>
  <c r="M35" i="29" s="1"/>
  <c r="M34" i="29" s="1"/>
  <c r="I35" i="29"/>
  <c r="I34" i="29" s="1"/>
  <c r="K35" i="29"/>
  <c r="K34" i="29" s="1"/>
  <c r="O35" i="29"/>
  <c r="O34" i="29" s="1"/>
  <c r="Q35" i="29"/>
  <c r="V35" i="29"/>
  <c r="V34" i="29" s="1"/>
  <c r="K38" i="29"/>
  <c r="Q38" i="29"/>
  <c r="G39" i="29"/>
  <c r="G38" i="29" s="1"/>
  <c r="I39" i="29"/>
  <c r="I38" i="29" s="1"/>
  <c r="K39" i="29"/>
  <c r="M39" i="29"/>
  <c r="M38" i="29" s="1"/>
  <c r="O39" i="29"/>
  <c r="O38" i="29" s="1"/>
  <c r="Q39" i="29"/>
  <c r="V39" i="29"/>
  <c r="V38" i="29" s="1"/>
  <c r="G41" i="29"/>
  <c r="I41" i="29"/>
  <c r="K41" i="29"/>
  <c r="M41" i="29"/>
  <c r="O41" i="29"/>
  <c r="Q41" i="29"/>
  <c r="V41" i="29"/>
  <c r="G42" i="29"/>
  <c r="K42" i="29"/>
  <c r="Q42" i="29"/>
  <c r="G43" i="29"/>
  <c r="I43" i="29"/>
  <c r="I42" i="29" s="1"/>
  <c r="K43" i="29"/>
  <c r="M43" i="29"/>
  <c r="M42" i="29" s="1"/>
  <c r="O43" i="29"/>
  <c r="O42" i="29" s="1"/>
  <c r="Q43" i="29"/>
  <c r="V43" i="29"/>
  <c r="V42" i="29" s="1"/>
  <c r="G46" i="29"/>
  <c r="G45" i="29" s="1"/>
  <c r="I46" i="29"/>
  <c r="I45" i="29" s="1"/>
  <c r="K46" i="29"/>
  <c r="M46" i="29"/>
  <c r="O46" i="29"/>
  <c r="Q46" i="29"/>
  <c r="Q45" i="29" s="1"/>
  <c r="V46" i="29"/>
  <c r="V45" i="29" s="1"/>
  <c r="G49" i="29"/>
  <c r="M49" i="29" s="1"/>
  <c r="I49" i="29"/>
  <c r="K49" i="29"/>
  <c r="O49" i="29"/>
  <c r="O45" i="29" s="1"/>
  <c r="Q49" i="29"/>
  <c r="V49" i="29"/>
  <c r="G51" i="29"/>
  <c r="I51" i="29"/>
  <c r="K51" i="29"/>
  <c r="K45" i="29" s="1"/>
  <c r="M51" i="29"/>
  <c r="O51" i="29"/>
  <c r="Q51" i="29"/>
  <c r="V51" i="29"/>
  <c r="G54" i="29"/>
  <c r="I54" i="29"/>
  <c r="K54" i="29"/>
  <c r="M54" i="29"/>
  <c r="O54" i="29"/>
  <c r="Q54" i="29"/>
  <c r="V54" i="29"/>
  <c r="G56" i="29"/>
  <c r="M56" i="29" s="1"/>
  <c r="I56" i="29"/>
  <c r="K56" i="29"/>
  <c r="O56" i="29"/>
  <c r="Q56" i="29"/>
  <c r="V56" i="29"/>
  <c r="G58" i="29"/>
  <c r="K58" i="29"/>
  <c r="Q58" i="29"/>
  <c r="G59" i="29"/>
  <c r="I59" i="29"/>
  <c r="I58" i="29" s="1"/>
  <c r="K59" i="29"/>
  <c r="M59" i="29"/>
  <c r="M58" i="29" s="1"/>
  <c r="O59" i="29"/>
  <c r="O58" i="29" s="1"/>
  <c r="Q59" i="29"/>
  <c r="V59" i="29"/>
  <c r="V58" i="29" s="1"/>
  <c r="G63" i="29"/>
  <c r="G62" i="29" s="1"/>
  <c r="I63" i="29"/>
  <c r="I62" i="29" s="1"/>
  <c r="K63" i="29"/>
  <c r="M63" i="29"/>
  <c r="O63" i="29"/>
  <c r="Q63" i="29"/>
  <c r="Q62" i="29" s="1"/>
  <c r="V63" i="29"/>
  <c r="V62" i="29" s="1"/>
  <c r="G64" i="29"/>
  <c r="M64" i="29" s="1"/>
  <c r="I64" i="29"/>
  <c r="K64" i="29"/>
  <c r="O64" i="29"/>
  <c r="O62" i="29" s="1"/>
  <c r="Q64" i="29"/>
  <c r="V64" i="29"/>
  <c r="G65" i="29"/>
  <c r="I65" i="29"/>
  <c r="K65" i="29"/>
  <c r="M65" i="29"/>
  <c r="O65" i="29"/>
  <c r="Q65" i="29"/>
  <c r="V65" i="29"/>
  <c r="G66" i="29"/>
  <c r="I66" i="29"/>
  <c r="K66" i="29"/>
  <c r="M66" i="29"/>
  <c r="O66" i="29"/>
  <c r="Q66" i="29"/>
  <c r="V66" i="29"/>
  <c r="G67" i="29"/>
  <c r="M67" i="29" s="1"/>
  <c r="I67" i="29"/>
  <c r="K67" i="29"/>
  <c r="O67" i="29"/>
  <c r="Q67" i="29"/>
  <c r="V67" i="29"/>
  <c r="G68" i="29"/>
  <c r="M68" i="29" s="1"/>
  <c r="I68" i="29"/>
  <c r="K68" i="29"/>
  <c r="O68" i="29"/>
  <c r="Q68" i="29"/>
  <c r="V68" i="29"/>
  <c r="G69" i="29"/>
  <c r="I69" i="29"/>
  <c r="K69" i="29"/>
  <c r="M69" i="29"/>
  <c r="O69" i="29"/>
  <c r="Q69" i="29"/>
  <c r="V69" i="29"/>
  <c r="G70" i="29"/>
  <c r="M70" i="29" s="1"/>
  <c r="I70" i="29"/>
  <c r="K70" i="29"/>
  <c r="K62" i="29" s="1"/>
  <c r="O70" i="29"/>
  <c r="Q70" i="29"/>
  <c r="V70" i="29"/>
  <c r="G71" i="29"/>
  <c r="I71" i="29"/>
  <c r="K71" i="29"/>
  <c r="M71" i="29"/>
  <c r="O71" i="29"/>
  <c r="Q71" i="29"/>
  <c r="V71" i="29"/>
  <c r="G72" i="29"/>
  <c r="M72" i="29" s="1"/>
  <c r="I72" i="29"/>
  <c r="K72" i="29"/>
  <c r="O72" i="29"/>
  <c r="Q72" i="29"/>
  <c r="V72" i="29"/>
  <c r="G74" i="29"/>
  <c r="I74" i="29"/>
  <c r="K74" i="29"/>
  <c r="M74" i="29"/>
  <c r="O74" i="29"/>
  <c r="Q74" i="29"/>
  <c r="V74" i="29"/>
  <c r="G76" i="29"/>
  <c r="V76" i="29"/>
  <c r="G77" i="29"/>
  <c r="M77" i="29" s="1"/>
  <c r="M76" i="29" s="1"/>
  <c r="I77" i="29"/>
  <c r="I76" i="29" s="1"/>
  <c r="K77" i="29"/>
  <c r="K76" i="29" s="1"/>
  <c r="O77" i="29"/>
  <c r="O76" i="29" s="1"/>
  <c r="Q77" i="29"/>
  <c r="Q76" i="29" s="1"/>
  <c r="V77" i="29"/>
  <c r="G81" i="29"/>
  <c r="I81" i="29"/>
  <c r="I80" i="29" s="1"/>
  <c r="K81" i="29"/>
  <c r="M81" i="29"/>
  <c r="O81" i="29"/>
  <c r="O80" i="29" s="1"/>
  <c r="Q81" i="29"/>
  <c r="V81" i="29"/>
  <c r="V80" i="29" s="1"/>
  <c r="G82" i="29"/>
  <c r="M82" i="29" s="1"/>
  <c r="I82" i="29"/>
  <c r="K82" i="29"/>
  <c r="K80" i="29" s="1"/>
  <c r="O82" i="29"/>
  <c r="Q82" i="29"/>
  <c r="V82" i="29"/>
  <c r="G83" i="29"/>
  <c r="I83" i="29"/>
  <c r="K83" i="29"/>
  <c r="M83" i="29"/>
  <c r="O83" i="29"/>
  <c r="Q83" i="29"/>
  <c r="Q80" i="29" s="1"/>
  <c r="V83" i="29"/>
  <c r="G84" i="29"/>
  <c r="M84" i="29" s="1"/>
  <c r="I84" i="29"/>
  <c r="K84" i="29"/>
  <c r="O84" i="29"/>
  <c r="Q84" i="29"/>
  <c r="V84" i="29"/>
  <c r="G85" i="29"/>
  <c r="I85" i="29"/>
  <c r="K85" i="29"/>
  <c r="M85" i="29"/>
  <c r="O85" i="29"/>
  <c r="Q85" i="29"/>
  <c r="V85" i="29"/>
  <c r="G86" i="29"/>
  <c r="M86" i="29" s="1"/>
  <c r="I86" i="29"/>
  <c r="K86" i="29"/>
  <c r="O86" i="29"/>
  <c r="Q86" i="29"/>
  <c r="V86" i="29"/>
  <c r="G87" i="29"/>
  <c r="M87" i="29" s="1"/>
  <c r="I87" i="29"/>
  <c r="K87" i="29"/>
  <c r="O87" i="29"/>
  <c r="Q87" i="29"/>
  <c r="V87" i="29"/>
  <c r="G88" i="29"/>
  <c r="G80" i="29" s="1"/>
  <c r="I88" i="29"/>
  <c r="K88" i="29"/>
  <c r="O88" i="29"/>
  <c r="Q88" i="29"/>
  <c r="V88" i="29"/>
  <c r="G89" i="29"/>
  <c r="I89" i="29"/>
  <c r="K89" i="29"/>
  <c r="M89" i="29"/>
  <c r="O89" i="29"/>
  <c r="Q89" i="29"/>
  <c r="V89" i="29"/>
  <c r="G90" i="29"/>
  <c r="M90" i="29" s="1"/>
  <c r="I90" i="29"/>
  <c r="K90" i="29"/>
  <c r="O90" i="29"/>
  <c r="Q90" i="29"/>
  <c r="V90" i="29"/>
  <c r="G92" i="29"/>
  <c r="G93" i="29"/>
  <c r="M93" i="29" s="1"/>
  <c r="M92" i="29" s="1"/>
  <c r="I93" i="29"/>
  <c r="I92" i="29" s="1"/>
  <c r="K93" i="29"/>
  <c r="K92" i="29" s="1"/>
  <c r="O93" i="29"/>
  <c r="O92" i="29" s="1"/>
  <c r="Q93" i="29"/>
  <c r="V93" i="29"/>
  <c r="V92" i="29" s="1"/>
  <c r="G96" i="29"/>
  <c r="I96" i="29"/>
  <c r="K96" i="29"/>
  <c r="M96" i="29"/>
  <c r="O96" i="29"/>
  <c r="Q96" i="29"/>
  <c r="Q92" i="29" s="1"/>
  <c r="V96" i="29"/>
  <c r="V98" i="29"/>
  <c r="G99" i="29"/>
  <c r="M99" i="29" s="1"/>
  <c r="I99" i="29"/>
  <c r="I98" i="29" s="1"/>
  <c r="K99" i="29"/>
  <c r="K98" i="29" s="1"/>
  <c r="O99" i="29"/>
  <c r="O98" i="29" s="1"/>
  <c r="Q99" i="29"/>
  <c r="Q98" i="29" s="1"/>
  <c r="V99" i="29"/>
  <c r="G102" i="29"/>
  <c r="G98" i="29" s="1"/>
  <c r="I102" i="29"/>
  <c r="K102" i="29"/>
  <c r="O102" i="29"/>
  <c r="Q102" i="29"/>
  <c r="V102" i="29"/>
  <c r="AE106" i="29"/>
  <c r="AF106" i="29"/>
  <c r="G120" i="28"/>
  <c r="BA44" i="28"/>
  <c r="BA19" i="28"/>
  <c r="BA13" i="28"/>
  <c r="G8" i="28"/>
  <c r="G9" i="28"/>
  <c r="M9" i="28" s="1"/>
  <c r="M8" i="28" s="1"/>
  <c r="I9" i="28"/>
  <c r="I8" i="28" s="1"/>
  <c r="K9" i="28"/>
  <c r="K8" i="28" s="1"/>
  <c r="O9" i="28"/>
  <c r="O8" i="28" s="1"/>
  <c r="Q9" i="28"/>
  <c r="Q8" i="28" s="1"/>
  <c r="V9" i="28"/>
  <c r="V8" i="28" s="1"/>
  <c r="G10" i="28"/>
  <c r="I10" i="28"/>
  <c r="K10" i="28"/>
  <c r="M10" i="28"/>
  <c r="O10" i="28"/>
  <c r="Q10" i="28"/>
  <c r="V10" i="28"/>
  <c r="G11" i="28"/>
  <c r="V11" i="28"/>
  <c r="G12" i="28"/>
  <c r="M12" i="28" s="1"/>
  <c r="I12" i="28"/>
  <c r="I11" i="28" s="1"/>
  <c r="K12" i="28"/>
  <c r="O12" i="28"/>
  <c r="O11" i="28" s="1"/>
  <c r="Q12" i="28"/>
  <c r="Q11" i="28" s="1"/>
  <c r="V12" i="28"/>
  <c r="G15" i="28"/>
  <c r="M15" i="28" s="1"/>
  <c r="I15" i="28"/>
  <c r="K15" i="28"/>
  <c r="K11" i="28" s="1"/>
  <c r="O15" i="28"/>
  <c r="Q15" i="28"/>
  <c r="V15" i="28"/>
  <c r="G18" i="28"/>
  <c r="I18" i="28"/>
  <c r="I17" i="28" s="1"/>
  <c r="K18" i="28"/>
  <c r="K17" i="28" s="1"/>
  <c r="M18" i="28"/>
  <c r="O18" i="28"/>
  <c r="O17" i="28" s="1"/>
  <c r="Q18" i="28"/>
  <c r="V18" i="28"/>
  <c r="G29" i="28"/>
  <c r="G17" i="28" s="1"/>
  <c r="I29" i="28"/>
  <c r="K29" i="28"/>
  <c r="O29" i="28"/>
  <c r="Q29" i="28"/>
  <c r="Q17" i="28" s="1"/>
  <c r="V29" i="28"/>
  <c r="G41" i="28"/>
  <c r="I41" i="28"/>
  <c r="K41" i="28"/>
  <c r="M41" i="28"/>
  <c r="O41" i="28"/>
  <c r="Q41" i="28"/>
  <c r="V41" i="28"/>
  <c r="V17" i="28" s="1"/>
  <c r="G43" i="28"/>
  <c r="I43" i="28"/>
  <c r="K43" i="28"/>
  <c r="M43" i="28"/>
  <c r="O43" i="28"/>
  <c r="Q43" i="28"/>
  <c r="V43" i="28"/>
  <c r="G47" i="28"/>
  <c r="M47" i="28" s="1"/>
  <c r="I47" i="28"/>
  <c r="I46" i="28" s="1"/>
  <c r="K47" i="28"/>
  <c r="O47" i="28"/>
  <c r="O46" i="28" s="1"/>
  <c r="Q47" i="28"/>
  <c r="V47" i="28"/>
  <c r="V46" i="28" s="1"/>
  <c r="G48" i="28"/>
  <c r="M48" i="28" s="1"/>
  <c r="I48" i="28"/>
  <c r="K48" i="28"/>
  <c r="K46" i="28" s="1"/>
  <c r="O48" i="28"/>
  <c r="Q48" i="28"/>
  <c r="Q46" i="28" s="1"/>
  <c r="V48" i="28"/>
  <c r="G49" i="28"/>
  <c r="I49" i="28"/>
  <c r="K49" i="28"/>
  <c r="M49" i="28"/>
  <c r="O49" i="28"/>
  <c r="Q49" i="28"/>
  <c r="V49" i="28"/>
  <c r="G50" i="28"/>
  <c r="I50" i="28"/>
  <c r="K50" i="28"/>
  <c r="M50" i="28"/>
  <c r="O50" i="28"/>
  <c r="Q50" i="28"/>
  <c r="V50" i="28"/>
  <c r="G51" i="28"/>
  <c r="M51" i="28" s="1"/>
  <c r="I51" i="28"/>
  <c r="K51" i="28"/>
  <c r="O51" i="28"/>
  <c r="Q51" i="28"/>
  <c r="V51" i="28"/>
  <c r="G52" i="28"/>
  <c r="I52" i="28"/>
  <c r="K52" i="28"/>
  <c r="M52" i="28"/>
  <c r="O52" i="28"/>
  <c r="Q52" i="28"/>
  <c r="V52" i="28"/>
  <c r="G53" i="28"/>
  <c r="I53" i="28"/>
  <c r="K53" i="28"/>
  <c r="M53" i="28"/>
  <c r="O53" i="28"/>
  <c r="Q53" i="28"/>
  <c r="V53" i="28"/>
  <c r="G54" i="28"/>
  <c r="G46" i="28" s="1"/>
  <c r="I54" i="28"/>
  <c r="K54" i="28"/>
  <c r="O54" i="28"/>
  <c r="Q54" i="28"/>
  <c r="V54" i="28"/>
  <c r="G55" i="28"/>
  <c r="M55" i="28" s="1"/>
  <c r="I55" i="28"/>
  <c r="K55" i="28"/>
  <c r="O55" i="28"/>
  <c r="Q55" i="28"/>
  <c r="V55" i="28"/>
  <c r="G56" i="28"/>
  <c r="M56" i="28" s="1"/>
  <c r="I56" i="28"/>
  <c r="K56" i="28"/>
  <c r="O56" i="28"/>
  <c r="Q56" i="28"/>
  <c r="V56" i="28"/>
  <c r="G57" i="28"/>
  <c r="I57" i="28"/>
  <c r="K57" i="28"/>
  <c r="M57" i="28"/>
  <c r="O57" i="28"/>
  <c r="Q57" i="28"/>
  <c r="V57" i="28"/>
  <c r="G58" i="28"/>
  <c r="I58" i="28"/>
  <c r="K58" i="28"/>
  <c r="M58" i="28"/>
  <c r="O58" i="28"/>
  <c r="Q58" i="28"/>
  <c r="V58" i="28"/>
  <c r="G59" i="28"/>
  <c r="M59" i="28" s="1"/>
  <c r="I59" i="28"/>
  <c r="K59" i="28"/>
  <c r="O59" i="28"/>
  <c r="Q59" i="28"/>
  <c r="V59" i="28"/>
  <c r="G60" i="28"/>
  <c r="I60" i="28"/>
  <c r="K60" i="28"/>
  <c r="M60" i="28"/>
  <c r="O60" i="28"/>
  <c r="Q60" i="28"/>
  <c r="V60" i="28"/>
  <c r="G61" i="28"/>
  <c r="I61" i="28"/>
  <c r="K61" i="28"/>
  <c r="M61" i="28"/>
  <c r="O61" i="28"/>
  <c r="Q61" i="28"/>
  <c r="V61" i="28"/>
  <c r="G62" i="28"/>
  <c r="AF120" i="28" s="1"/>
  <c r="I62" i="28"/>
  <c r="K62" i="28"/>
  <c r="O62" i="28"/>
  <c r="Q62" i="28"/>
  <c r="V62" i="28"/>
  <c r="G63" i="28"/>
  <c r="M63" i="28" s="1"/>
  <c r="I63" i="28"/>
  <c r="K63" i="28"/>
  <c r="O63" i="28"/>
  <c r="Q63" i="28"/>
  <c r="V63" i="28"/>
  <c r="G64" i="28"/>
  <c r="M64" i="28" s="1"/>
  <c r="I64" i="28"/>
  <c r="K64" i="28"/>
  <c r="O64" i="28"/>
  <c r="Q64" i="28"/>
  <c r="V64" i="28"/>
  <c r="V65" i="28"/>
  <c r="G66" i="28"/>
  <c r="I66" i="28"/>
  <c r="I65" i="28" s="1"/>
  <c r="K66" i="28"/>
  <c r="K65" i="28" s="1"/>
  <c r="M66" i="28"/>
  <c r="O66" i="28"/>
  <c r="O65" i="28" s="1"/>
  <c r="Q66" i="28"/>
  <c r="V66" i="28"/>
  <c r="G67" i="28"/>
  <c r="G65" i="28" s="1"/>
  <c r="I67" i="28"/>
  <c r="K67" i="28"/>
  <c r="O67" i="28"/>
  <c r="Q67" i="28"/>
  <c r="Q65" i="28" s="1"/>
  <c r="V67" i="28"/>
  <c r="G68" i="28"/>
  <c r="I68" i="28"/>
  <c r="M68" i="28"/>
  <c r="V68" i="28"/>
  <c r="G69" i="28"/>
  <c r="I69" i="28"/>
  <c r="K69" i="28"/>
  <c r="K68" i="28" s="1"/>
  <c r="M69" i="28"/>
  <c r="O69" i="28"/>
  <c r="O68" i="28" s="1"/>
  <c r="Q69" i="28"/>
  <c r="Q68" i="28" s="1"/>
  <c r="V69" i="28"/>
  <c r="G72" i="28"/>
  <c r="K72" i="28"/>
  <c r="M72" i="28"/>
  <c r="Q72" i="28"/>
  <c r="G73" i="28"/>
  <c r="I73" i="28"/>
  <c r="I72" i="28" s="1"/>
  <c r="K73" i="28"/>
  <c r="M73" i="28"/>
  <c r="O73" i="28"/>
  <c r="O72" i="28" s="1"/>
  <c r="Q73" i="28"/>
  <c r="V73" i="28"/>
  <c r="V72" i="28" s="1"/>
  <c r="K76" i="28"/>
  <c r="G77" i="28"/>
  <c r="G76" i="28" s="1"/>
  <c r="I77" i="28"/>
  <c r="I76" i="28" s="1"/>
  <c r="K77" i="28"/>
  <c r="M77" i="28"/>
  <c r="M76" i="28" s="1"/>
  <c r="O77" i="28"/>
  <c r="Q77" i="28"/>
  <c r="V77" i="28"/>
  <c r="V76" i="28" s="1"/>
  <c r="G81" i="28"/>
  <c r="I81" i="28"/>
  <c r="K81" i="28"/>
  <c r="M81" i="28"/>
  <c r="O81" i="28"/>
  <c r="O76" i="28" s="1"/>
  <c r="Q81" i="28"/>
  <c r="V81" i="28"/>
  <c r="G85" i="28"/>
  <c r="M85" i="28" s="1"/>
  <c r="I85" i="28"/>
  <c r="K85" i="28"/>
  <c r="O85" i="28"/>
  <c r="Q85" i="28"/>
  <c r="Q76" i="28" s="1"/>
  <c r="V85" i="28"/>
  <c r="G88" i="28"/>
  <c r="I88" i="28"/>
  <c r="K88" i="28"/>
  <c r="M88" i="28"/>
  <c r="O88" i="28"/>
  <c r="Q88" i="28"/>
  <c r="V88" i="28"/>
  <c r="G89" i="28"/>
  <c r="I89" i="28"/>
  <c r="K89" i="28"/>
  <c r="M89" i="28"/>
  <c r="O89" i="28"/>
  <c r="Q89" i="28"/>
  <c r="V89" i="28"/>
  <c r="G90" i="28"/>
  <c r="M90" i="28" s="1"/>
  <c r="I90" i="28"/>
  <c r="K90" i="28"/>
  <c r="O90" i="28"/>
  <c r="Q90" i="28"/>
  <c r="V90" i="28"/>
  <c r="I93" i="28"/>
  <c r="O93" i="28"/>
  <c r="V93" i="28"/>
  <c r="G94" i="28"/>
  <c r="M94" i="28" s="1"/>
  <c r="M93" i="28" s="1"/>
  <c r="I94" i="28"/>
  <c r="K94" i="28"/>
  <c r="K93" i="28" s="1"/>
  <c r="O94" i="28"/>
  <c r="Q94" i="28"/>
  <c r="Q93" i="28" s="1"/>
  <c r="V94" i="28"/>
  <c r="G97" i="28"/>
  <c r="M97" i="28"/>
  <c r="V97" i="28"/>
  <c r="G98" i="28"/>
  <c r="I98" i="28"/>
  <c r="I97" i="28" s="1"/>
  <c r="K98" i="28"/>
  <c r="K97" i="28" s="1"/>
  <c r="M98" i="28"/>
  <c r="O98" i="28"/>
  <c r="O97" i="28" s="1"/>
  <c r="Q98" i="28"/>
  <c r="V98" i="28"/>
  <c r="G101" i="28"/>
  <c r="I101" i="28"/>
  <c r="K101" i="28"/>
  <c r="M101" i="28"/>
  <c r="O101" i="28"/>
  <c r="Q101" i="28"/>
  <c r="Q97" i="28" s="1"/>
  <c r="V101" i="28"/>
  <c r="G104" i="28"/>
  <c r="M104" i="28"/>
  <c r="V104" i="28"/>
  <c r="G105" i="28"/>
  <c r="I105" i="28"/>
  <c r="I104" i="28" s="1"/>
  <c r="K105" i="28"/>
  <c r="K104" i="28" s="1"/>
  <c r="M105" i="28"/>
  <c r="O105" i="28"/>
  <c r="O104" i="28" s="1"/>
  <c r="Q105" i="28"/>
  <c r="Q104" i="28" s="1"/>
  <c r="V105" i="28"/>
  <c r="G110" i="28"/>
  <c r="G111" i="28"/>
  <c r="I111" i="28"/>
  <c r="I110" i="28" s="1"/>
  <c r="K111" i="28"/>
  <c r="M111" i="28"/>
  <c r="M110" i="28" s="1"/>
  <c r="O111" i="28"/>
  <c r="O110" i="28" s="1"/>
  <c r="Q111" i="28"/>
  <c r="V111" i="28"/>
  <c r="V110" i="28" s="1"/>
  <c r="G112" i="28"/>
  <c r="M112" i="28" s="1"/>
  <c r="I112" i="28"/>
  <c r="K112" i="28"/>
  <c r="K110" i="28" s="1"/>
  <c r="O112" i="28"/>
  <c r="Q112" i="28"/>
  <c r="V112" i="28"/>
  <c r="G113" i="28"/>
  <c r="I113" i="28"/>
  <c r="K113" i="28"/>
  <c r="M113" i="28"/>
  <c r="O113" i="28"/>
  <c r="Q113" i="28"/>
  <c r="V113" i="28"/>
  <c r="G114" i="28"/>
  <c r="I114" i="28"/>
  <c r="K114" i="28"/>
  <c r="M114" i="28"/>
  <c r="O114" i="28"/>
  <c r="Q114" i="28"/>
  <c r="V114" i="28"/>
  <c r="G115" i="28"/>
  <c r="I115" i="28"/>
  <c r="K115" i="28"/>
  <c r="M115" i="28"/>
  <c r="O115" i="28"/>
  <c r="Q115" i="28"/>
  <c r="Q110" i="28" s="1"/>
  <c r="V115" i="28"/>
  <c r="G116" i="28"/>
  <c r="I116" i="28"/>
  <c r="K116" i="28"/>
  <c r="M116" i="28"/>
  <c r="O116" i="28"/>
  <c r="Q116" i="28"/>
  <c r="V116" i="28"/>
  <c r="G117" i="28"/>
  <c r="I117" i="28"/>
  <c r="K117" i="28"/>
  <c r="M117" i="28"/>
  <c r="O117" i="28"/>
  <c r="Q117" i="28"/>
  <c r="V117" i="28"/>
  <c r="AE120" i="28"/>
  <c r="G133" i="27"/>
  <c r="BA64" i="27"/>
  <c r="BA16" i="27"/>
  <c r="G8" i="27"/>
  <c r="O8" i="27"/>
  <c r="G9" i="27"/>
  <c r="I9" i="27"/>
  <c r="I8" i="27" s="1"/>
  <c r="K9" i="27"/>
  <c r="K8" i="27" s="1"/>
  <c r="M9" i="27"/>
  <c r="O9" i="27"/>
  <c r="Q9" i="27"/>
  <c r="Q8" i="27" s="1"/>
  <c r="V9" i="27"/>
  <c r="V8" i="27" s="1"/>
  <c r="G10" i="27"/>
  <c r="I10" i="27"/>
  <c r="K10" i="27"/>
  <c r="M10" i="27"/>
  <c r="M8" i="27" s="1"/>
  <c r="O10" i="27"/>
  <c r="Q10" i="27"/>
  <c r="V10" i="27"/>
  <c r="G11" i="27"/>
  <c r="V11" i="27"/>
  <c r="G12" i="27"/>
  <c r="M12" i="27" s="1"/>
  <c r="M11" i="27" s="1"/>
  <c r="I12" i="27"/>
  <c r="I11" i="27" s="1"/>
  <c r="K12" i="27"/>
  <c r="K11" i="27" s="1"/>
  <c r="O12" i="27"/>
  <c r="O11" i="27" s="1"/>
  <c r="Q12" i="27"/>
  <c r="Q11" i="27" s="1"/>
  <c r="V12" i="27"/>
  <c r="G14" i="27"/>
  <c r="G15" i="27"/>
  <c r="I15" i="27"/>
  <c r="I14" i="27" s="1"/>
  <c r="K15" i="27"/>
  <c r="M15" i="27"/>
  <c r="M14" i="27" s="1"/>
  <c r="O15" i="27"/>
  <c r="O14" i="27" s="1"/>
  <c r="Q15" i="27"/>
  <c r="V15" i="27"/>
  <c r="V14" i="27" s="1"/>
  <c r="G35" i="27"/>
  <c r="I35" i="27"/>
  <c r="K35" i="27"/>
  <c r="K14" i="27" s="1"/>
  <c r="M35" i="27"/>
  <c r="O35" i="27"/>
  <c r="Q35" i="27"/>
  <c r="V35" i="27"/>
  <c r="G59" i="27"/>
  <c r="I59" i="27"/>
  <c r="K59" i="27"/>
  <c r="M59" i="27"/>
  <c r="O59" i="27"/>
  <c r="Q59" i="27"/>
  <c r="Q14" i="27" s="1"/>
  <c r="V59" i="27"/>
  <c r="G63" i="27"/>
  <c r="I63" i="27"/>
  <c r="K63" i="27"/>
  <c r="M63" i="27"/>
  <c r="O63" i="27"/>
  <c r="Q63" i="27"/>
  <c r="V63" i="27"/>
  <c r="G67" i="27"/>
  <c r="G66" i="27" s="1"/>
  <c r="I67" i="27"/>
  <c r="I66" i="27" s="1"/>
  <c r="K67" i="27"/>
  <c r="M67" i="27"/>
  <c r="O67" i="27"/>
  <c r="O66" i="27" s="1"/>
  <c r="Q67" i="27"/>
  <c r="V67" i="27"/>
  <c r="V66" i="27" s="1"/>
  <c r="G68" i="27"/>
  <c r="M68" i="27" s="1"/>
  <c r="I68" i="27"/>
  <c r="K68" i="27"/>
  <c r="O68" i="27"/>
  <c r="Q68" i="27"/>
  <c r="V68" i="27"/>
  <c r="G69" i="27"/>
  <c r="M69" i="27" s="1"/>
  <c r="I69" i="27"/>
  <c r="K69" i="27"/>
  <c r="K66" i="27" s="1"/>
  <c r="O69" i="27"/>
  <c r="Q69" i="27"/>
  <c r="V69" i="27"/>
  <c r="G70" i="27"/>
  <c r="I70" i="27"/>
  <c r="K70" i="27"/>
  <c r="M70" i="27"/>
  <c r="O70" i="27"/>
  <c r="Q70" i="27"/>
  <c r="V70" i="27"/>
  <c r="G71" i="27"/>
  <c r="I71" i="27"/>
  <c r="K71" i="27"/>
  <c r="M71" i="27"/>
  <c r="O71" i="27"/>
  <c r="Q71" i="27"/>
  <c r="V71" i="27"/>
  <c r="G72" i="27"/>
  <c r="I72" i="27"/>
  <c r="K72" i="27"/>
  <c r="M72" i="27"/>
  <c r="O72" i="27"/>
  <c r="Q72" i="27"/>
  <c r="V72" i="27"/>
  <c r="G73" i="27"/>
  <c r="I73" i="27"/>
  <c r="K73" i="27"/>
  <c r="M73" i="27"/>
  <c r="O73" i="27"/>
  <c r="Q73" i="27"/>
  <c r="V73" i="27"/>
  <c r="G74" i="27"/>
  <c r="M74" i="27" s="1"/>
  <c r="I74" i="27"/>
  <c r="K74" i="27"/>
  <c r="O74" i="27"/>
  <c r="Q74" i="27"/>
  <c r="Q66" i="27" s="1"/>
  <c r="V74" i="27"/>
  <c r="G75" i="27"/>
  <c r="I75" i="27"/>
  <c r="K75" i="27"/>
  <c r="M75" i="27"/>
  <c r="O75" i="27"/>
  <c r="Q75" i="27"/>
  <c r="V75" i="27"/>
  <c r="G76" i="27"/>
  <c r="M76" i="27" s="1"/>
  <c r="I76" i="27"/>
  <c r="K76" i="27"/>
  <c r="O76" i="27"/>
  <c r="Q76" i="27"/>
  <c r="V76" i="27"/>
  <c r="G77" i="27"/>
  <c r="M77" i="27" s="1"/>
  <c r="I77" i="27"/>
  <c r="K77" i="27"/>
  <c r="O77" i="27"/>
  <c r="Q77" i="27"/>
  <c r="V77" i="27"/>
  <c r="G78" i="27"/>
  <c r="I78" i="27"/>
  <c r="K78" i="27"/>
  <c r="M78" i="27"/>
  <c r="O78" i="27"/>
  <c r="Q78" i="27"/>
  <c r="V78" i="27"/>
  <c r="G79" i="27"/>
  <c r="I79" i="27"/>
  <c r="K79" i="27"/>
  <c r="M79" i="27"/>
  <c r="O79" i="27"/>
  <c r="Q79" i="27"/>
  <c r="V79" i="27"/>
  <c r="G80" i="27"/>
  <c r="I80" i="27"/>
  <c r="K80" i="27"/>
  <c r="M80" i="27"/>
  <c r="O80" i="27"/>
  <c r="Q80" i="27"/>
  <c r="V80" i="27"/>
  <c r="G81" i="27"/>
  <c r="I81" i="27"/>
  <c r="K81" i="27"/>
  <c r="M81" i="27"/>
  <c r="O81" i="27"/>
  <c r="Q81" i="27"/>
  <c r="V81" i="27"/>
  <c r="K82" i="27"/>
  <c r="Q82" i="27"/>
  <c r="G83" i="27"/>
  <c r="G82" i="27" s="1"/>
  <c r="I83" i="27"/>
  <c r="I82" i="27" s="1"/>
  <c r="K83" i="27"/>
  <c r="M83" i="27"/>
  <c r="M82" i="27" s="1"/>
  <c r="O83" i="27"/>
  <c r="O82" i="27" s="1"/>
  <c r="Q83" i="27"/>
  <c r="V83" i="27"/>
  <c r="V82" i="27" s="1"/>
  <c r="G87" i="27"/>
  <c r="M87" i="27" s="1"/>
  <c r="I87" i="27"/>
  <c r="K87" i="27"/>
  <c r="K86" i="27" s="1"/>
  <c r="O87" i="27"/>
  <c r="Q87" i="27"/>
  <c r="Q86" i="27" s="1"/>
  <c r="V87" i="27"/>
  <c r="V86" i="27" s="1"/>
  <c r="G93" i="27"/>
  <c r="I93" i="27"/>
  <c r="I86" i="27" s="1"/>
  <c r="K93" i="27"/>
  <c r="M93" i="27"/>
  <c r="O93" i="27"/>
  <c r="Q93" i="27"/>
  <c r="V93" i="27"/>
  <c r="G99" i="27"/>
  <c r="I99" i="27"/>
  <c r="K99" i="27"/>
  <c r="M99" i="27"/>
  <c r="O99" i="27"/>
  <c r="O86" i="27" s="1"/>
  <c r="Q99" i="27"/>
  <c r="V99" i="27"/>
  <c r="G100" i="27"/>
  <c r="I100" i="27"/>
  <c r="K100" i="27"/>
  <c r="M100" i="27"/>
  <c r="O100" i="27"/>
  <c r="Q100" i="27"/>
  <c r="V100" i="27"/>
  <c r="G101" i="27"/>
  <c r="M101" i="27" s="1"/>
  <c r="I101" i="27"/>
  <c r="K101" i="27"/>
  <c r="O101" i="27"/>
  <c r="Q101" i="27"/>
  <c r="V101" i="27"/>
  <c r="K106" i="27"/>
  <c r="Q106" i="27"/>
  <c r="G107" i="27"/>
  <c r="G106" i="27" s="1"/>
  <c r="I107" i="27"/>
  <c r="I106" i="27" s="1"/>
  <c r="K107" i="27"/>
  <c r="M107" i="27"/>
  <c r="M106" i="27" s="1"/>
  <c r="O107" i="27"/>
  <c r="O106" i="27" s="1"/>
  <c r="Q107" i="27"/>
  <c r="V107" i="27"/>
  <c r="V106" i="27" s="1"/>
  <c r="O110" i="27"/>
  <c r="G111" i="27"/>
  <c r="M111" i="27" s="1"/>
  <c r="M110" i="27" s="1"/>
  <c r="I111" i="27"/>
  <c r="I110" i="27" s="1"/>
  <c r="K111" i="27"/>
  <c r="K110" i="27" s="1"/>
  <c r="O111" i="27"/>
  <c r="Q111" i="27"/>
  <c r="Q110" i="27" s="1"/>
  <c r="V111" i="27"/>
  <c r="V110" i="27" s="1"/>
  <c r="G114" i="27"/>
  <c r="I114" i="27"/>
  <c r="K114" i="27"/>
  <c r="M114" i="27"/>
  <c r="O114" i="27"/>
  <c r="Q114" i="27"/>
  <c r="V114" i="27"/>
  <c r="K117" i="27"/>
  <c r="G118" i="27"/>
  <c r="G117" i="27" s="1"/>
  <c r="I118" i="27"/>
  <c r="I117" i="27" s="1"/>
  <c r="K118" i="27"/>
  <c r="M118" i="27"/>
  <c r="M117" i="27" s="1"/>
  <c r="O118" i="27"/>
  <c r="O117" i="27" s="1"/>
  <c r="Q118" i="27"/>
  <c r="Q117" i="27" s="1"/>
  <c r="V118" i="27"/>
  <c r="V117" i="27" s="1"/>
  <c r="O123" i="27"/>
  <c r="G124" i="27"/>
  <c r="G123" i="27" s="1"/>
  <c r="I124" i="27"/>
  <c r="K124" i="27"/>
  <c r="K123" i="27" s="1"/>
  <c r="O124" i="27"/>
  <c r="Q124" i="27"/>
  <c r="Q123" i="27" s="1"/>
  <c r="V124" i="27"/>
  <c r="V123" i="27" s="1"/>
  <c r="G125" i="27"/>
  <c r="I125" i="27"/>
  <c r="K125" i="27"/>
  <c r="M125" i="27"/>
  <c r="O125" i="27"/>
  <c r="Q125" i="27"/>
  <c r="V125" i="27"/>
  <c r="G126" i="27"/>
  <c r="M126" i="27" s="1"/>
  <c r="I126" i="27"/>
  <c r="I123" i="27" s="1"/>
  <c r="K126" i="27"/>
  <c r="O126" i="27"/>
  <c r="Q126" i="27"/>
  <c r="V126" i="27"/>
  <c r="G127" i="27"/>
  <c r="M127" i="27" s="1"/>
  <c r="I127" i="27"/>
  <c r="K127" i="27"/>
  <c r="O127" i="27"/>
  <c r="Q127" i="27"/>
  <c r="V127" i="27"/>
  <c r="G128" i="27"/>
  <c r="I128" i="27"/>
  <c r="K128" i="27"/>
  <c r="M128" i="27"/>
  <c r="O128" i="27"/>
  <c r="Q128" i="27"/>
  <c r="V128" i="27"/>
  <c r="G129" i="27"/>
  <c r="I129" i="27"/>
  <c r="K129" i="27"/>
  <c r="M129" i="27"/>
  <c r="O129" i="27"/>
  <c r="Q129" i="27"/>
  <c r="V129" i="27"/>
  <c r="G130" i="27"/>
  <c r="I130" i="27"/>
  <c r="K130" i="27"/>
  <c r="M130" i="27"/>
  <c r="O130" i="27"/>
  <c r="Q130" i="27"/>
  <c r="V130" i="27"/>
  <c r="AE133" i="27"/>
  <c r="G273" i="26"/>
  <c r="BA205" i="26"/>
  <c r="BA192" i="26"/>
  <c r="BA115" i="26"/>
  <c r="BA106" i="26"/>
  <c r="BA101" i="26"/>
  <c r="BA57" i="26"/>
  <c r="BA21" i="26"/>
  <c r="BA13" i="26"/>
  <c r="G8" i="26"/>
  <c r="G9" i="26"/>
  <c r="M9" i="26" s="1"/>
  <c r="M8" i="26" s="1"/>
  <c r="I9" i="26"/>
  <c r="I8" i="26" s="1"/>
  <c r="K9" i="26"/>
  <c r="K8" i="26" s="1"/>
  <c r="O9" i="26"/>
  <c r="O8" i="26" s="1"/>
  <c r="Q9" i="26"/>
  <c r="Q8" i="26" s="1"/>
  <c r="V9" i="26"/>
  <c r="V8" i="26" s="1"/>
  <c r="G10" i="26"/>
  <c r="I10" i="26"/>
  <c r="K10" i="26"/>
  <c r="M10" i="26"/>
  <c r="O10" i="26"/>
  <c r="Q10" i="26"/>
  <c r="V10" i="26"/>
  <c r="G12" i="26"/>
  <c r="I12" i="26"/>
  <c r="I11" i="26" s="1"/>
  <c r="K12" i="26"/>
  <c r="K11" i="26" s="1"/>
  <c r="M12" i="26"/>
  <c r="O12" i="26"/>
  <c r="O11" i="26" s="1"/>
  <c r="Q12" i="26"/>
  <c r="Q11" i="26" s="1"/>
  <c r="V12" i="26"/>
  <c r="V11" i="26" s="1"/>
  <c r="G20" i="26"/>
  <c r="I20" i="26"/>
  <c r="K20" i="26"/>
  <c r="M20" i="26"/>
  <c r="O20" i="26"/>
  <c r="Q20" i="26"/>
  <c r="V20" i="26"/>
  <c r="G28" i="26"/>
  <c r="I28" i="26"/>
  <c r="K28" i="26"/>
  <c r="M28" i="26"/>
  <c r="O28" i="26"/>
  <c r="Q28" i="26"/>
  <c r="V28" i="26"/>
  <c r="G34" i="26"/>
  <c r="M34" i="26" s="1"/>
  <c r="I34" i="26"/>
  <c r="K34" i="26"/>
  <c r="O34" i="26"/>
  <c r="Q34" i="26"/>
  <c r="V34" i="26"/>
  <c r="G39" i="26"/>
  <c r="M39" i="26" s="1"/>
  <c r="I39" i="26"/>
  <c r="K39" i="26"/>
  <c r="O39" i="26"/>
  <c r="Q39" i="26"/>
  <c r="V39" i="26"/>
  <c r="G45" i="26"/>
  <c r="M45" i="26" s="1"/>
  <c r="I45" i="26"/>
  <c r="K45" i="26"/>
  <c r="O45" i="26"/>
  <c r="Q45" i="26"/>
  <c r="V45" i="26"/>
  <c r="G49" i="26"/>
  <c r="I49" i="26"/>
  <c r="K49" i="26"/>
  <c r="M49" i="26"/>
  <c r="O49" i="26"/>
  <c r="Q49" i="26"/>
  <c r="V49" i="26"/>
  <c r="G53" i="26"/>
  <c r="M53" i="26" s="1"/>
  <c r="I53" i="26"/>
  <c r="K53" i="26"/>
  <c r="O53" i="26"/>
  <c r="Q53" i="26"/>
  <c r="V53" i="26"/>
  <c r="G56" i="26"/>
  <c r="I56" i="26"/>
  <c r="K56" i="26"/>
  <c r="M56" i="26"/>
  <c r="O56" i="26"/>
  <c r="Q56" i="26"/>
  <c r="V56" i="26"/>
  <c r="G59" i="26"/>
  <c r="I59" i="26"/>
  <c r="K59" i="26"/>
  <c r="M59" i="26"/>
  <c r="O59" i="26"/>
  <c r="Q59" i="26"/>
  <c r="V59" i="26"/>
  <c r="G77" i="26"/>
  <c r="I77" i="26"/>
  <c r="K77" i="26"/>
  <c r="M77" i="26"/>
  <c r="O77" i="26"/>
  <c r="Q77" i="26"/>
  <c r="V77" i="26"/>
  <c r="G80" i="26"/>
  <c r="M80" i="26" s="1"/>
  <c r="I80" i="26"/>
  <c r="K80" i="26"/>
  <c r="O80" i="26"/>
  <c r="Q80" i="26"/>
  <c r="V80" i="26"/>
  <c r="G81" i="26"/>
  <c r="M81" i="26" s="1"/>
  <c r="I81" i="26"/>
  <c r="K81" i="26"/>
  <c r="O81" i="26"/>
  <c r="Q81" i="26"/>
  <c r="V81" i="26"/>
  <c r="G86" i="26"/>
  <c r="M86" i="26" s="1"/>
  <c r="I86" i="26"/>
  <c r="K86" i="26"/>
  <c r="O86" i="26"/>
  <c r="Q86" i="26"/>
  <c r="V86" i="26"/>
  <c r="G88" i="26"/>
  <c r="M88" i="26" s="1"/>
  <c r="I88" i="26"/>
  <c r="K88" i="26"/>
  <c r="O88" i="26"/>
  <c r="Q88" i="26"/>
  <c r="V88" i="26"/>
  <c r="G89" i="26"/>
  <c r="M89" i="26" s="1"/>
  <c r="I89" i="26"/>
  <c r="K89" i="26"/>
  <c r="O89" i="26"/>
  <c r="Q89" i="26"/>
  <c r="V89" i="26"/>
  <c r="I90" i="26"/>
  <c r="G91" i="26"/>
  <c r="I91" i="26"/>
  <c r="K91" i="26"/>
  <c r="K90" i="26" s="1"/>
  <c r="M91" i="26"/>
  <c r="M90" i="26" s="1"/>
  <c r="O91" i="26"/>
  <c r="Q91" i="26"/>
  <c r="Q90" i="26" s="1"/>
  <c r="V91" i="26"/>
  <c r="V90" i="26" s="1"/>
  <c r="G93" i="26"/>
  <c r="I93" i="26"/>
  <c r="K93" i="26"/>
  <c r="M93" i="26"/>
  <c r="O93" i="26"/>
  <c r="Q93" i="26"/>
  <c r="V93" i="26"/>
  <c r="G95" i="26"/>
  <c r="I95" i="26"/>
  <c r="K95" i="26"/>
  <c r="M95" i="26"/>
  <c r="O95" i="26"/>
  <c r="O90" i="26" s="1"/>
  <c r="Q95" i="26"/>
  <c r="V95" i="26"/>
  <c r="G97" i="26"/>
  <c r="M97" i="26" s="1"/>
  <c r="I97" i="26"/>
  <c r="K97" i="26"/>
  <c r="O97" i="26"/>
  <c r="Q97" i="26"/>
  <c r="V97" i="26"/>
  <c r="V99" i="26"/>
  <c r="G100" i="26"/>
  <c r="M100" i="26" s="1"/>
  <c r="I100" i="26"/>
  <c r="K100" i="26"/>
  <c r="K99" i="26" s="1"/>
  <c r="O100" i="26"/>
  <c r="O99" i="26" s="1"/>
  <c r="Q100" i="26"/>
  <c r="V100" i="26"/>
  <c r="G105" i="26"/>
  <c r="M105" i="26" s="1"/>
  <c r="I105" i="26"/>
  <c r="K105" i="26"/>
  <c r="O105" i="26"/>
  <c r="Q105" i="26"/>
  <c r="V105" i="26"/>
  <c r="G114" i="26"/>
  <c r="I114" i="26"/>
  <c r="I99" i="26" s="1"/>
  <c r="K114" i="26"/>
  <c r="M114" i="26"/>
  <c r="O114" i="26"/>
  <c r="Q114" i="26"/>
  <c r="V114" i="26"/>
  <c r="G151" i="26"/>
  <c r="I151" i="26"/>
  <c r="K151" i="26"/>
  <c r="M151" i="26"/>
  <c r="O151" i="26"/>
  <c r="Q151" i="26"/>
  <c r="Q99" i="26" s="1"/>
  <c r="V151" i="26"/>
  <c r="G187" i="26"/>
  <c r="I187" i="26"/>
  <c r="K187" i="26"/>
  <c r="M187" i="26"/>
  <c r="O187" i="26"/>
  <c r="Q187" i="26"/>
  <c r="V187" i="26"/>
  <c r="G191" i="26"/>
  <c r="I191" i="26"/>
  <c r="K191" i="26"/>
  <c r="M191" i="26"/>
  <c r="O191" i="26"/>
  <c r="Q191" i="26"/>
  <c r="V191" i="26"/>
  <c r="G195" i="26"/>
  <c r="M195" i="26" s="1"/>
  <c r="I195" i="26"/>
  <c r="I194" i="26" s="1"/>
  <c r="K195" i="26"/>
  <c r="K194" i="26" s="1"/>
  <c r="O195" i="26"/>
  <c r="Q195" i="26"/>
  <c r="V195" i="26"/>
  <c r="V194" i="26" s="1"/>
  <c r="G196" i="26"/>
  <c r="M196" i="26" s="1"/>
  <c r="I196" i="26"/>
  <c r="K196" i="26"/>
  <c r="O196" i="26"/>
  <c r="Q196" i="26"/>
  <c r="V196" i="26"/>
  <c r="G197" i="26"/>
  <c r="G194" i="26" s="1"/>
  <c r="I197" i="26"/>
  <c r="K197" i="26"/>
  <c r="O197" i="26"/>
  <c r="Q197" i="26"/>
  <c r="V197" i="26"/>
  <c r="G198" i="26"/>
  <c r="I198" i="26"/>
  <c r="K198" i="26"/>
  <c r="M198" i="26"/>
  <c r="O198" i="26"/>
  <c r="O194" i="26" s="1"/>
  <c r="Q198" i="26"/>
  <c r="V198" i="26"/>
  <c r="G199" i="26"/>
  <c r="I199" i="26"/>
  <c r="K199" i="26"/>
  <c r="M199" i="26"/>
  <c r="O199" i="26"/>
  <c r="Q199" i="26"/>
  <c r="V199" i="26"/>
  <c r="G200" i="26"/>
  <c r="I200" i="26"/>
  <c r="K200" i="26"/>
  <c r="M200" i="26"/>
  <c r="O200" i="26"/>
  <c r="Q200" i="26"/>
  <c r="V200" i="26"/>
  <c r="G201" i="26"/>
  <c r="I201" i="26"/>
  <c r="K201" i="26"/>
  <c r="M201" i="26"/>
  <c r="O201" i="26"/>
  <c r="Q201" i="26"/>
  <c r="V201" i="26"/>
  <c r="G202" i="26"/>
  <c r="M202" i="26" s="1"/>
  <c r="I202" i="26"/>
  <c r="K202" i="26"/>
  <c r="O202" i="26"/>
  <c r="Q202" i="26"/>
  <c r="Q194" i="26" s="1"/>
  <c r="V202" i="26"/>
  <c r="Q203" i="26"/>
  <c r="V203" i="26"/>
  <c r="G204" i="26"/>
  <c r="M204" i="26" s="1"/>
  <c r="M203" i="26" s="1"/>
  <c r="I204" i="26"/>
  <c r="I203" i="26" s="1"/>
  <c r="K204" i="26"/>
  <c r="K203" i="26" s="1"/>
  <c r="O204" i="26"/>
  <c r="O203" i="26" s="1"/>
  <c r="Q204" i="26"/>
  <c r="V204" i="26"/>
  <c r="G208" i="26"/>
  <c r="M208" i="26" s="1"/>
  <c r="I208" i="26"/>
  <c r="K208" i="26"/>
  <c r="O208" i="26"/>
  <c r="Q208" i="26"/>
  <c r="V208" i="26"/>
  <c r="G210" i="26"/>
  <c r="I210" i="26"/>
  <c r="M210" i="26"/>
  <c r="G211" i="26"/>
  <c r="I211" i="26"/>
  <c r="K211" i="26"/>
  <c r="K210" i="26" s="1"/>
  <c r="M211" i="26"/>
  <c r="O211" i="26"/>
  <c r="O210" i="26" s="1"/>
  <c r="Q211" i="26"/>
  <c r="Q210" i="26" s="1"/>
  <c r="V211" i="26"/>
  <c r="V210" i="26" s="1"/>
  <c r="G214" i="26"/>
  <c r="I214" i="26"/>
  <c r="I213" i="26" s="1"/>
  <c r="K214" i="26"/>
  <c r="M214" i="26"/>
  <c r="O214" i="26"/>
  <c r="O213" i="26" s="1"/>
  <c r="Q214" i="26"/>
  <c r="V214" i="26"/>
  <c r="V213" i="26" s="1"/>
  <c r="G219" i="26"/>
  <c r="G213" i="26" s="1"/>
  <c r="I219" i="26"/>
  <c r="K219" i="26"/>
  <c r="O219" i="26"/>
  <c r="Q219" i="26"/>
  <c r="Q213" i="26" s="1"/>
  <c r="V219" i="26"/>
  <c r="G224" i="26"/>
  <c r="M224" i="26" s="1"/>
  <c r="I224" i="26"/>
  <c r="K224" i="26"/>
  <c r="O224" i="26"/>
  <c r="Q224" i="26"/>
  <c r="V224" i="26"/>
  <c r="G225" i="26"/>
  <c r="M225" i="26" s="1"/>
  <c r="I225" i="26"/>
  <c r="K225" i="26"/>
  <c r="K213" i="26" s="1"/>
  <c r="O225" i="26"/>
  <c r="Q225" i="26"/>
  <c r="V225" i="26"/>
  <c r="G226" i="26"/>
  <c r="M226" i="26" s="1"/>
  <c r="I226" i="26"/>
  <c r="K226" i="26"/>
  <c r="O226" i="26"/>
  <c r="Q226" i="26"/>
  <c r="V226" i="26"/>
  <c r="G230" i="26"/>
  <c r="I230" i="26"/>
  <c r="M230" i="26"/>
  <c r="V230" i="26"/>
  <c r="G231" i="26"/>
  <c r="I231" i="26"/>
  <c r="K231" i="26"/>
  <c r="K230" i="26" s="1"/>
  <c r="M231" i="26"/>
  <c r="O231" i="26"/>
  <c r="O230" i="26" s="1"/>
  <c r="Q231" i="26"/>
  <c r="Q230" i="26" s="1"/>
  <c r="V231" i="26"/>
  <c r="G234" i="26"/>
  <c r="I234" i="26"/>
  <c r="I233" i="26" s="1"/>
  <c r="K234" i="26"/>
  <c r="M234" i="26"/>
  <c r="O234" i="26"/>
  <c r="O233" i="26" s="1"/>
  <c r="Q234" i="26"/>
  <c r="V234" i="26"/>
  <c r="V233" i="26" s="1"/>
  <c r="G237" i="26"/>
  <c r="G233" i="26" s="1"/>
  <c r="I237" i="26"/>
  <c r="K237" i="26"/>
  <c r="K233" i="26" s="1"/>
  <c r="O237" i="26"/>
  <c r="Q237" i="26"/>
  <c r="Q233" i="26" s="1"/>
  <c r="V237" i="26"/>
  <c r="G240" i="26"/>
  <c r="Q240" i="26"/>
  <c r="V240" i="26"/>
  <c r="G241" i="26"/>
  <c r="M241" i="26" s="1"/>
  <c r="M240" i="26" s="1"/>
  <c r="I241" i="26"/>
  <c r="I240" i="26" s="1"/>
  <c r="K241" i="26"/>
  <c r="K240" i="26" s="1"/>
  <c r="O241" i="26"/>
  <c r="O240" i="26" s="1"/>
  <c r="Q241" i="26"/>
  <c r="V241" i="26"/>
  <c r="G247" i="26"/>
  <c r="I247" i="26"/>
  <c r="I246" i="26" s="1"/>
  <c r="K247" i="26"/>
  <c r="M247" i="26"/>
  <c r="O247" i="26"/>
  <c r="O246" i="26" s="1"/>
  <c r="Q247" i="26"/>
  <c r="V247" i="26"/>
  <c r="V246" i="26" s="1"/>
  <c r="G248" i="26"/>
  <c r="I248" i="26"/>
  <c r="K248" i="26"/>
  <c r="K246" i="26" s="1"/>
  <c r="M248" i="26"/>
  <c r="O248" i="26"/>
  <c r="Q248" i="26"/>
  <c r="Q246" i="26" s="1"/>
  <c r="V248" i="26"/>
  <c r="G249" i="26"/>
  <c r="I249" i="26"/>
  <c r="K249" i="26"/>
  <c r="M249" i="26"/>
  <c r="O249" i="26"/>
  <c r="Q249" i="26"/>
  <c r="V249" i="26"/>
  <c r="G250" i="26"/>
  <c r="I250" i="26"/>
  <c r="K250" i="26"/>
  <c r="M250" i="26"/>
  <c r="O250" i="26"/>
  <c r="Q250" i="26"/>
  <c r="V250" i="26"/>
  <c r="G251" i="26"/>
  <c r="M251" i="26" s="1"/>
  <c r="I251" i="26"/>
  <c r="K251" i="26"/>
  <c r="O251" i="26"/>
  <c r="Q251" i="26"/>
  <c r="V251" i="26"/>
  <c r="G252" i="26"/>
  <c r="M252" i="26" s="1"/>
  <c r="I252" i="26"/>
  <c r="K252" i="26"/>
  <c r="O252" i="26"/>
  <c r="Q252" i="26"/>
  <c r="V252" i="26"/>
  <c r="G253" i="26"/>
  <c r="M253" i="26" s="1"/>
  <c r="I253" i="26"/>
  <c r="K253" i="26"/>
  <c r="O253" i="26"/>
  <c r="Q253" i="26"/>
  <c r="V253" i="26"/>
  <c r="G254" i="26"/>
  <c r="M254" i="26" s="1"/>
  <c r="I254" i="26"/>
  <c r="K254" i="26"/>
  <c r="O254" i="26"/>
  <c r="Q254" i="26"/>
  <c r="V254" i="26"/>
  <c r="G255" i="26"/>
  <c r="I255" i="26"/>
  <c r="K255" i="26"/>
  <c r="M255" i="26"/>
  <c r="O255" i="26"/>
  <c r="Q255" i="26"/>
  <c r="V255" i="26"/>
  <c r="G256" i="26"/>
  <c r="I256" i="26"/>
  <c r="K256" i="26"/>
  <c r="M256" i="26"/>
  <c r="O256" i="26"/>
  <c r="Q256" i="26"/>
  <c r="V256" i="26"/>
  <c r="G257" i="26"/>
  <c r="I257" i="26"/>
  <c r="K257" i="26"/>
  <c r="M257" i="26"/>
  <c r="O257" i="26"/>
  <c r="Q257" i="26"/>
  <c r="V257" i="26"/>
  <c r="G258" i="26"/>
  <c r="I258" i="26"/>
  <c r="K258" i="26"/>
  <c r="M258" i="26"/>
  <c r="O258" i="26"/>
  <c r="Q258" i="26"/>
  <c r="V258" i="26"/>
  <c r="G259" i="26"/>
  <c r="M259" i="26" s="1"/>
  <c r="I259" i="26"/>
  <c r="K259" i="26"/>
  <c r="O259" i="26"/>
  <c r="Q259" i="26"/>
  <c r="V259" i="26"/>
  <c r="G260" i="26"/>
  <c r="M260" i="26" s="1"/>
  <c r="I260" i="26"/>
  <c r="K260" i="26"/>
  <c r="O260" i="26"/>
  <c r="Q260" i="26"/>
  <c r="V260" i="26"/>
  <c r="G261" i="26"/>
  <c r="M261" i="26" s="1"/>
  <c r="I261" i="26"/>
  <c r="K261" i="26"/>
  <c r="O261" i="26"/>
  <c r="Q261" i="26"/>
  <c r="V261" i="26"/>
  <c r="G262" i="26"/>
  <c r="M262" i="26" s="1"/>
  <c r="I262" i="26"/>
  <c r="K262" i="26"/>
  <c r="O262" i="26"/>
  <c r="Q262" i="26"/>
  <c r="V262" i="26"/>
  <c r="G263" i="26"/>
  <c r="I263" i="26"/>
  <c r="K263" i="26"/>
  <c r="M263" i="26"/>
  <c r="O263" i="26"/>
  <c r="Q263" i="26"/>
  <c r="V263" i="26"/>
  <c r="G264" i="26"/>
  <c r="I264" i="26"/>
  <c r="K264" i="26"/>
  <c r="M264" i="26"/>
  <c r="O264" i="26"/>
  <c r="Q264" i="26"/>
  <c r="V264" i="26"/>
  <c r="G265" i="26"/>
  <c r="I265" i="26"/>
  <c r="K265" i="26"/>
  <c r="M265" i="26"/>
  <c r="O265" i="26"/>
  <c r="Q265" i="26"/>
  <c r="V265" i="26"/>
  <c r="G266" i="26"/>
  <c r="I266" i="26"/>
  <c r="K266" i="26"/>
  <c r="M266" i="26"/>
  <c r="O266" i="26"/>
  <c r="Q266" i="26"/>
  <c r="V266" i="26"/>
  <c r="G267" i="26"/>
  <c r="M267" i="26" s="1"/>
  <c r="I267" i="26"/>
  <c r="K267" i="26"/>
  <c r="O267" i="26"/>
  <c r="Q267" i="26"/>
  <c r="V267" i="26"/>
  <c r="G268" i="26"/>
  <c r="M268" i="26" s="1"/>
  <c r="I268" i="26"/>
  <c r="K268" i="26"/>
  <c r="O268" i="26"/>
  <c r="Q268" i="26"/>
  <c r="V268" i="26"/>
  <c r="G269" i="26"/>
  <c r="M269" i="26" s="1"/>
  <c r="I269" i="26"/>
  <c r="K269" i="26"/>
  <c r="O269" i="26"/>
  <c r="Q269" i="26"/>
  <c r="V269" i="26"/>
  <c r="G270" i="26"/>
  <c r="M270" i="26" s="1"/>
  <c r="I270" i="26"/>
  <c r="K270" i="26"/>
  <c r="O270" i="26"/>
  <c r="Q270" i="26"/>
  <c r="V270" i="26"/>
  <c r="AE273" i="26"/>
  <c r="AF273" i="26"/>
  <c r="G11" i="25"/>
  <c r="G8" i="25"/>
  <c r="Q8" i="25"/>
  <c r="V8" i="25"/>
  <c r="G9" i="25"/>
  <c r="M9" i="25" s="1"/>
  <c r="M8" i="25" s="1"/>
  <c r="I9" i="25"/>
  <c r="I8" i="25" s="1"/>
  <c r="K9" i="25"/>
  <c r="K8" i="25" s="1"/>
  <c r="O9" i="25"/>
  <c r="O8" i="25" s="1"/>
  <c r="Q9" i="25"/>
  <c r="V9" i="25"/>
  <c r="AE11" i="25"/>
  <c r="AF11" i="25"/>
  <c r="G49" i="24"/>
  <c r="BA38" i="24"/>
  <c r="BA10" i="24"/>
  <c r="G8" i="24"/>
  <c r="O8" i="24"/>
  <c r="G9" i="24"/>
  <c r="I9" i="24"/>
  <c r="I8" i="24" s="1"/>
  <c r="K9" i="24"/>
  <c r="K8" i="24" s="1"/>
  <c r="M9" i="24"/>
  <c r="M8" i="24" s="1"/>
  <c r="O9" i="24"/>
  <c r="Q9" i="24"/>
  <c r="Q8" i="24" s="1"/>
  <c r="V9" i="24"/>
  <c r="V8" i="24" s="1"/>
  <c r="G15" i="24"/>
  <c r="I15" i="24"/>
  <c r="K15" i="24"/>
  <c r="M15" i="24"/>
  <c r="O15" i="24"/>
  <c r="Q15" i="24"/>
  <c r="V15" i="24"/>
  <c r="G18" i="24"/>
  <c r="I18" i="24"/>
  <c r="K18" i="24"/>
  <c r="M18" i="24"/>
  <c r="O18" i="24"/>
  <c r="Q18" i="24"/>
  <c r="V18" i="24"/>
  <c r="G21" i="24"/>
  <c r="O21" i="24"/>
  <c r="G22" i="24"/>
  <c r="M22" i="24" s="1"/>
  <c r="M21" i="24" s="1"/>
  <c r="I22" i="24"/>
  <c r="I21" i="24" s="1"/>
  <c r="K22" i="24"/>
  <c r="K21" i="24" s="1"/>
  <c r="O22" i="24"/>
  <c r="Q22" i="24"/>
  <c r="Q21" i="24" s="1"/>
  <c r="V22" i="24"/>
  <c r="V21" i="24" s="1"/>
  <c r="G24" i="24"/>
  <c r="K24" i="24"/>
  <c r="V24" i="24"/>
  <c r="G25" i="24"/>
  <c r="I25" i="24"/>
  <c r="I24" i="24" s="1"/>
  <c r="K25" i="24"/>
  <c r="M25" i="24"/>
  <c r="M24" i="24" s="1"/>
  <c r="O25" i="24"/>
  <c r="O24" i="24" s="1"/>
  <c r="Q25" i="24"/>
  <c r="Q24" i="24" s="1"/>
  <c r="V25" i="24"/>
  <c r="G29" i="24"/>
  <c r="O29" i="24"/>
  <c r="G30" i="24"/>
  <c r="I30" i="24"/>
  <c r="I29" i="24" s="1"/>
  <c r="K30" i="24"/>
  <c r="M30" i="24"/>
  <c r="M29" i="24" s="1"/>
  <c r="O30" i="24"/>
  <c r="Q30" i="24"/>
  <c r="Q29" i="24" s="1"/>
  <c r="V30" i="24"/>
  <c r="V29" i="24" s="1"/>
  <c r="G33" i="24"/>
  <c r="I33" i="24"/>
  <c r="K33" i="24"/>
  <c r="K29" i="24" s="1"/>
  <c r="M33" i="24"/>
  <c r="O33" i="24"/>
  <c r="Q33" i="24"/>
  <c r="V33" i="24"/>
  <c r="G34" i="24"/>
  <c r="AF49" i="24" s="1"/>
  <c r="I34" i="24"/>
  <c r="K34" i="24"/>
  <c r="M34" i="24"/>
  <c r="O34" i="24"/>
  <c r="Q34" i="24"/>
  <c r="V34" i="24"/>
  <c r="G36" i="24"/>
  <c r="O36" i="24"/>
  <c r="V36" i="24"/>
  <c r="G37" i="24"/>
  <c r="M37" i="24" s="1"/>
  <c r="M36" i="24" s="1"/>
  <c r="I37" i="24"/>
  <c r="I36" i="24" s="1"/>
  <c r="K37" i="24"/>
  <c r="K36" i="24" s="1"/>
  <c r="O37" i="24"/>
  <c r="Q37" i="24"/>
  <c r="Q36" i="24" s="1"/>
  <c r="V37" i="24"/>
  <c r="K41" i="24"/>
  <c r="G42" i="24"/>
  <c r="I42" i="24"/>
  <c r="I41" i="24" s="1"/>
  <c r="K42" i="24"/>
  <c r="M42" i="24"/>
  <c r="O42" i="24"/>
  <c r="O41" i="24" s="1"/>
  <c r="Q42" i="24"/>
  <c r="Q41" i="24" s="1"/>
  <c r="V42" i="24"/>
  <c r="G43" i="24"/>
  <c r="G41" i="24" s="1"/>
  <c r="I43" i="24"/>
  <c r="K43" i="24"/>
  <c r="O43" i="24"/>
  <c r="Q43" i="24"/>
  <c r="V43" i="24"/>
  <c r="G44" i="24"/>
  <c r="I44" i="24"/>
  <c r="K44" i="24"/>
  <c r="M44" i="24"/>
  <c r="O44" i="24"/>
  <c r="Q44" i="24"/>
  <c r="V44" i="24"/>
  <c r="G46" i="24"/>
  <c r="I46" i="24"/>
  <c r="K46" i="24"/>
  <c r="M46" i="24"/>
  <c r="O46" i="24"/>
  <c r="Q46" i="24"/>
  <c r="V46" i="24"/>
  <c r="V41" i="24" s="1"/>
  <c r="AE49" i="24"/>
  <c r="G170" i="23"/>
  <c r="BA168" i="23"/>
  <c r="BA155" i="23"/>
  <c r="BA151" i="23"/>
  <c r="BA140" i="23"/>
  <c r="BA136" i="23"/>
  <c r="BA113" i="23"/>
  <c r="BA102" i="23"/>
  <c r="BA100" i="23"/>
  <c r="BA97" i="23"/>
  <c r="BA37" i="23"/>
  <c r="BA26" i="23"/>
  <c r="BA20" i="23"/>
  <c r="G9" i="23"/>
  <c r="I9" i="23"/>
  <c r="I8" i="23" s="1"/>
  <c r="K9" i="23"/>
  <c r="M9" i="23"/>
  <c r="O9" i="23"/>
  <c r="O8" i="23" s="1"/>
  <c r="Q9" i="23"/>
  <c r="Q8" i="23" s="1"/>
  <c r="V9" i="23"/>
  <c r="V8" i="23" s="1"/>
  <c r="G11" i="23"/>
  <c r="M11" i="23" s="1"/>
  <c r="I11" i="23"/>
  <c r="K11" i="23"/>
  <c r="K8" i="23" s="1"/>
  <c r="O11" i="23"/>
  <c r="Q11" i="23"/>
  <c r="V11" i="23"/>
  <c r="G13" i="23"/>
  <c r="I13" i="23"/>
  <c r="K13" i="23"/>
  <c r="M13" i="23"/>
  <c r="O13" i="23"/>
  <c r="Q13" i="23"/>
  <c r="V13" i="23"/>
  <c r="G15" i="23"/>
  <c r="I15" i="23"/>
  <c r="K15" i="23"/>
  <c r="M15" i="23"/>
  <c r="O15" i="23"/>
  <c r="Q15" i="23"/>
  <c r="V15" i="23"/>
  <c r="G17" i="23"/>
  <c r="M17" i="23" s="1"/>
  <c r="I17" i="23"/>
  <c r="K17" i="23"/>
  <c r="O17" i="23"/>
  <c r="Q17" i="23"/>
  <c r="V17" i="23"/>
  <c r="G19" i="23"/>
  <c r="M19" i="23" s="1"/>
  <c r="I19" i="23"/>
  <c r="K19" i="23"/>
  <c r="O19" i="23"/>
  <c r="Q19" i="23"/>
  <c r="V19" i="23"/>
  <c r="G22" i="23"/>
  <c r="I22" i="23"/>
  <c r="K22" i="23"/>
  <c r="M22" i="23"/>
  <c r="O22" i="23"/>
  <c r="Q22" i="23"/>
  <c r="V22" i="23"/>
  <c r="G25" i="23"/>
  <c r="G8" i="23" s="1"/>
  <c r="I25" i="23"/>
  <c r="K25" i="23"/>
  <c r="O25" i="23"/>
  <c r="Q25" i="23"/>
  <c r="V25" i="23"/>
  <c r="G36" i="23"/>
  <c r="I36" i="23"/>
  <c r="K36" i="23"/>
  <c r="M36" i="23"/>
  <c r="O36" i="23"/>
  <c r="Q36" i="23"/>
  <c r="V36" i="23"/>
  <c r="G39" i="23"/>
  <c r="M39" i="23" s="1"/>
  <c r="I39" i="23"/>
  <c r="K39" i="23"/>
  <c r="O39" i="23"/>
  <c r="Q39" i="23"/>
  <c r="V39" i="23"/>
  <c r="G45" i="23"/>
  <c r="I45" i="23"/>
  <c r="K45" i="23"/>
  <c r="M45" i="23"/>
  <c r="O45" i="23"/>
  <c r="Q45" i="23"/>
  <c r="V45" i="23"/>
  <c r="G49" i="23"/>
  <c r="I49" i="23"/>
  <c r="K49" i="23"/>
  <c r="M49" i="23"/>
  <c r="O49" i="23"/>
  <c r="Q49" i="23"/>
  <c r="V49" i="23"/>
  <c r="G56" i="23"/>
  <c r="M56" i="23" s="1"/>
  <c r="I56" i="23"/>
  <c r="K56" i="23"/>
  <c r="O56" i="23"/>
  <c r="Q56" i="23"/>
  <c r="V56" i="23"/>
  <c r="G59" i="23"/>
  <c r="M59" i="23" s="1"/>
  <c r="I59" i="23"/>
  <c r="K59" i="23"/>
  <c r="O59" i="23"/>
  <c r="Q59" i="23"/>
  <c r="V59" i="23"/>
  <c r="G61" i="23"/>
  <c r="M61" i="23" s="1"/>
  <c r="I61" i="23"/>
  <c r="K61" i="23"/>
  <c r="O61" i="23"/>
  <c r="Q61" i="23"/>
  <c r="V61" i="23"/>
  <c r="G63" i="23"/>
  <c r="G64" i="23"/>
  <c r="I64" i="23"/>
  <c r="I63" i="23" s="1"/>
  <c r="K64" i="23"/>
  <c r="M64" i="23"/>
  <c r="O64" i="23"/>
  <c r="O63" i="23" s="1"/>
  <c r="Q64" i="23"/>
  <c r="Q63" i="23" s="1"/>
  <c r="V64" i="23"/>
  <c r="G67" i="23"/>
  <c r="M67" i="23" s="1"/>
  <c r="I67" i="23"/>
  <c r="K67" i="23"/>
  <c r="K63" i="23" s="1"/>
  <c r="O67" i="23"/>
  <c r="Q67" i="23"/>
  <c r="V67" i="23"/>
  <c r="V63" i="23" s="1"/>
  <c r="G70" i="23"/>
  <c r="I70" i="23"/>
  <c r="K70" i="23"/>
  <c r="M70" i="23"/>
  <c r="O70" i="23"/>
  <c r="Q70" i="23"/>
  <c r="V70" i="23"/>
  <c r="G73" i="23"/>
  <c r="M73" i="23" s="1"/>
  <c r="I73" i="23"/>
  <c r="I72" i="23" s="1"/>
  <c r="K73" i="23"/>
  <c r="O73" i="23"/>
  <c r="Q73" i="23"/>
  <c r="Q72" i="23" s="1"/>
  <c r="V73" i="23"/>
  <c r="G75" i="23"/>
  <c r="M75" i="23" s="1"/>
  <c r="I75" i="23"/>
  <c r="K75" i="23"/>
  <c r="K72" i="23" s="1"/>
  <c r="O75" i="23"/>
  <c r="Q75" i="23"/>
  <c r="V75" i="23"/>
  <c r="V72" i="23" s="1"/>
  <c r="G81" i="23"/>
  <c r="I81" i="23"/>
  <c r="K81" i="23"/>
  <c r="M81" i="23"/>
  <c r="O81" i="23"/>
  <c r="Q81" i="23"/>
  <c r="V81" i="23"/>
  <c r="G83" i="23"/>
  <c r="G72" i="23" s="1"/>
  <c r="I83" i="23"/>
  <c r="K83" i="23"/>
  <c r="O83" i="23"/>
  <c r="Q83" i="23"/>
  <c r="V83" i="23"/>
  <c r="G85" i="23"/>
  <c r="I85" i="23"/>
  <c r="K85" i="23"/>
  <c r="M85" i="23"/>
  <c r="O85" i="23"/>
  <c r="Q85" i="23"/>
  <c r="V85" i="23"/>
  <c r="G87" i="23"/>
  <c r="M87" i="23" s="1"/>
  <c r="I87" i="23"/>
  <c r="K87" i="23"/>
  <c r="O87" i="23"/>
  <c r="Q87" i="23"/>
  <c r="V87" i="23"/>
  <c r="G89" i="23"/>
  <c r="I89" i="23"/>
  <c r="K89" i="23"/>
  <c r="M89" i="23"/>
  <c r="O89" i="23"/>
  <c r="Q89" i="23"/>
  <c r="V89" i="23"/>
  <c r="G93" i="23"/>
  <c r="M93" i="23" s="1"/>
  <c r="I93" i="23"/>
  <c r="K93" i="23"/>
  <c r="O93" i="23"/>
  <c r="O72" i="23" s="1"/>
  <c r="Q93" i="23"/>
  <c r="V93" i="23"/>
  <c r="G95" i="23"/>
  <c r="M95" i="23" s="1"/>
  <c r="I95" i="23"/>
  <c r="K95" i="23"/>
  <c r="O95" i="23"/>
  <c r="Q95" i="23"/>
  <c r="V95" i="23"/>
  <c r="G96" i="23"/>
  <c r="M96" i="23" s="1"/>
  <c r="I96" i="23"/>
  <c r="K96" i="23"/>
  <c r="O96" i="23"/>
  <c r="Q96" i="23"/>
  <c r="V96" i="23"/>
  <c r="G99" i="23"/>
  <c r="I99" i="23"/>
  <c r="K99" i="23"/>
  <c r="M99" i="23"/>
  <c r="O99" i="23"/>
  <c r="Q99" i="23"/>
  <c r="V99" i="23"/>
  <c r="G101" i="23"/>
  <c r="M101" i="23" s="1"/>
  <c r="I101" i="23"/>
  <c r="K101" i="23"/>
  <c r="O101" i="23"/>
  <c r="Q101" i="23"/>
  <c r="V101" i="23"/>
  <c r="G105" i="23"/>
  <c r="I105" i="23"/>
  <c r="K105" i="23"/>
  <c r="M105" i="23"/>
  <c r="O105" i="23"/>
  <c r="Q105" i="23"/>
  <c r="V105" i="23"/>
  <c r="G107" i="23"/>
  <c r="K107" i="23"/>
  <c r="O107" i="23"/>
  <c r="V107" i="23"/>
  <c r="G108" i="23"/>
  <c r="I108" i="23"/>
  <c r="I107" i="23" s="1"/>
  <c r="K108" i="23"/>
  <c r="M108" i="23"/>
  <c r="M107" i="23" s="1"/>
  <c r="O108" i="23"/>
  <c r="Q108" i="23"/>
  <c r="Q107" i="23" s="1"/>
  <c r="V108" i="23"/>
  <c r="G112" i="23"/>
  <c r="I112" i="23"/>
  <c r="I111" i="23" s="1"/>
  <c r="K112" i="23"/>
  <c r="M112" i="23"/>
  <c r="O112" i="23"/>
  <c r="Q112" i="23"/>
  <c r="Q111" i="23" s="1"/>
  <c r="V112" i="23"/>
  <c r="G115" i="23"/>
  <c r="M115" i="23" s="1"/>
  <c r="I115" i="23"/>
  <c r="K115" i="23"/>
  <c r="K111" i="23" s="1"/>
  <c r="O115" i="23"/>
  <c r="Q115" i="23"/>
  <c r="V115" i="23"/>
  <c r="V111" i="23" s="1"/>
  <c r="G121" i="23"/>
  <c r="I121" i="23"/>
  <c r="K121" i="23"/>
  <c r="M121" i="23"/>
  <c r="O121" i="23"/>
  <c r="Q121" i="23"/>
  <c r="V121" i="23"/>
  <c r="G127" i="23"/>
  <c r="G111" i="23" s="1"/>
  <c r="I127" i="23"/>
  <c r="K127" i="23"/>
  <c r="O127" i="23"/>
  <c r="Q127" i="23"/>
  <c r="V127" i="23"/>
  <c r="G133" i="23"/>
  <c r="I133" i="23"/>
  <c r="K133" i="23"/>
  <c r="M133" i="23"/>
  <c r="O133" i="23"/>
  <c r="Q133" i="23"/>
  <c r="V133" i="23"/>
  <c r="G135" i="23"/>
  <c r="M135" i="23" s="1"/>
  <c r="I135" i="23"/>
  <c r="K135" i="23"/>
  <c r="O135" i="23"/>
  <c r="Q135" i="23"/>
  <c r="V135" i="23"/>
  <c r="G139" i="23"/>
  <c r="I139" i="23"/>
  <c r="K139" i="23"/>
  <c r="M139" i="23"/>
  <c r="O139" i="23"/>
  <c r="Q139" i="23"/>
  <c r="V139" i="23"/>
  <c r="G141" i="23"/>
  <c r="M141" i="23" s="1"/>
  <c r="I141" i="23"/>
  <c r="K141" i="23"/>
  <c r="O141" i="23"/>
  <c r="O111" i="23" s="1"/>
  <c r="Q141" i="23"/>
  <c r="V141" i="23"/>
  <c r="G143" i="23"/>
  <c r="I143" i="23"/>
  <c r="K143" i="23"/>
  <c r="M143" i="23"/>
  <c r="O143" i="23"/>
  <c r="Q143" i="23"/>
  <c r="V143" i="23"/>
  <c r="G146" i="23"/>
  <c r="M146" i="23" s="1"/>
  <c r="I146" i="23"/>
  <c r="K146" i="23"/>
  <c r="O146" i="23"/>
  <c r="Q146" i="23"/>
  <c r="V146" i="23"/>
  <c r="G148" i="23"/>
  <c r="I148" i="23"/>
  <c r="K148" i="23"/>
  <c r="M148" i="23"/>
  <c r="O148" i="23"/>
  <c r="Q148" i="23"/>
  <c r="V148" i="23"/>
  <c r="G149" i="23"/>
  <c r="K149" i="23"/>
  <c r="O149" i="23"/>
  <c r="V149" i="23"/>
  <c r="G150" i="23"/>
  <c r="I150" i="23"/>
  <c r="I149" i="23" s="1"/>
  <c r="K150" i="23"/>
  <c r="M150" i="23"/>
  <c r="M149" i="23" s="1"/>
  <c r="O150" i="23"/>
  <c r="Q150" i="23"/>
  <c r="Q149" i="23" s="1"/>
  <c r="V150" i="23"/>
  <c r="G153" i="23"/>
  <c r="K153" i="23"/>
  <c r="O153" i="23"/>
  <c r="V153" i="23"/>
  <c r="G154" i="23"/>
  <c r="I154" i="23"/>
  <c r="I153" i="23" s="1"/>
  <c r="K154" i="23"/>
  <c r="M154" i="23"/>
  <c r="M153" i="23" s="1"/>
  <c r="O154" i="23"/>
  <c r="Q154" i="23"/>
  <c r="Q153" i="23" s="1"/>
  <c r="V154" i="23"/>
  <c r="G157" i="23"/>
  <c r="O157" i="23"/>
  <c r="G158" i="23"/>
  <c r="I158" i="23"/>
  <c r="I157" i="23" s="1"/>
  <c r="K158" i="23"/>
  <c r="M158" i="23"/>
  <c r="O158" i="23"/>
  <c r="Q158" i="23"/>
  <c r="Q157" i="23" s="1"/>
  <c r="V158" i="23"/>
  <c r="G160" i="23"/>
  <c r="M160" i="23" s="1"/>
  <c r="I160" i="23"/>
  <c r="K160" i="23"/>
  <c r="K157" i="23" s="1"/>
  <c r="O160" i="23"/>
  <c r="Q160" i="23"/>
  <c r="V160" i="23"/>
  <c r="V157" i="23" s="1"/>
  <c r="Q162" i="23"/>
  <c r="G163" i="23"/>
  <c r="G162" i="23" s="1"/>
  <c r="I163" i="23"/>
  <c r="I162" i="23" s="1"/>
  <c r="K163" i="23"/>
  <c r="K162" i="23" s="1"/>
  <c r="O163" i="23"/>
  <c r="O162" i="23" s="1"/>
  <c r="Q163" i="23"/>
  <c r="V163" i="23"/>
  <c r="V162" i="23" s="1"/>
  <c r="I165" i="23"/>
  <c r="Q165" i="23"/>
  <c r="G166" i="23"/>
  <c r="G165" i="23" s="1"/>
  <c r="I166" i="23"/>
  <c r="K166" i="23"/>
  <c r="K165" i="23" s="1"/>
  <c r="O166" i="23"/>
  <c r="O165" i="23" s="1"/>
  <c r="Q166" i="23"/>
  <c r="V166" i="23"/>
  <c r="V165" i="23" s="1"/>
  <c r="G167" i="23"/>
  <c r="I167" i="23"/>
  <c r="K167" i="23"/>
  <c r="M167" i="23"/>
  <c r="O167" i="23"/>
  <c r="Q167" i="23"/>
  <c r="V167" i="23"/>
  <c r="AE170" i="23"/>
  <c r="G373" i="22"/>
  <c r="BA275" i="22"/>
  <c r="BA238" i="22"/>
  <c r="BA213" i="22"/>
  <c r="BA197" i="22"/>
  <c r="BA194" i="22"/>
  <c r="BA191" i="22"/>
  <c r="BA171" i="22"/>
  <c r="BA143" i="22"/>
  <c r="BA140" i="22"/>
  <c r="BA63" i="22"/>
  <c r="BA24" i="22"/>
  <c r="BA18" i="22"/>
  <c r="BA12" i="22"/>
  <c r="G8" i="22"/>
  <c r="O8" i="22"/>
  <c r="V8" i="22"/>
  <c r="G9" i="22"/>
  <c r="I9" i="22"/>
  <c r="I8" i="22" s="1"/>
  <c r="K9" i="22"/>
  <c r="K8" i="22" s="1"/>
  <c r="M9" i="22"/>
  <c r="M8" i="22" s="1"/>
  <c r="O9" i="22"/>
  <c r="Q9" i="22"/>
  <c r="Q8" i="22" s="1"/>
  <c r="V9" i="22"/>
  <c r="G11" i="22"/>
  <c r="I11" i="22"/>
  <c r="I10" i="22" s="1"/>
  <c r="K11" i="22"/>
  <c r="M11" i="22"/>
  <c r="O11" i="22"/>
  <c r="O10" i="22" s="1"/>
  <c r="Q11" i="22"/>
  <c r="Q10" i="22" s="1"/>
  <c r="V11" i="22"/>
  <c r="G17" i="22"/>
  <c r="M17" i="22" s="1"/>
  <c r="I17" i="22"/>
  <c r="K17" i="22"/>
  <c r="K10" i="22" s="1"/>
  <c r="O17" i="22"/>
  <c r="Q17" i="22"/>
  <c r="V17" i="22"/>
  <c r="V10" i="22" s="1"/>
  <c r="G23" i="22"/>
  <c r="I23" i="22"/>
  <c r="K23" i="22"/>
  <c r="M23" i="22"/>
  <c r="O23" i="22"/>
  <c r="Q23" i="22"/>
  <c r="V23" i="22"/>
  <c r="G62" i="22"/>
  <c r="M62" i="22" s="1"/>
  <c r="I62" i="22"/>
  <c r="K62" i="22"/>
  <c r="O62" i="22"/>
  <c r="Q62" i="22"/>
  <c r="V62" i="22"/>
  <c r="G101" i="22"/>
  <c r="M101" i="22" s="1"/>
  <c r="I101" i="22"/>
  <c r="K101" i="22"/>
  <c r="O101" i="22"/>
  <c r="Q101" i="22"/>
  <c r="V101" i="22"/>
  <c r="G137" i="22"/>
  <c r="M137" i="22" s="1"/>
  <c r="I137" i="22"/>
  <c r="K137" i="22"/>
  <c r="O137" i="22"/>
  <c r="Q137" i="22"/>
  <c r="V137" i="22"/>
  <c r="G139" i="22"/>
  <c r="I139" i="22"/>
  <c r="K139" i="22"/>
  <c r="M139" i="22"/>
  <c r="O139" i="22"/>
  <c r="Q139" i="22"/>
  <c r="V139" i="22"/>
  <c r="G142" i="22"/>
  <c r="AF373" i="22" s="1"/>
  <c r="I142" i="22"/>
  <c r="K142" i="22"/>
  <c r="O142" i="22"/>
  <c r="Q142" i="22"/>
  <c r="V142" i="22"/>
  <c r="G145" i="22"/>
  <c r="I145" i="22"/>
  <c r="K145" i="22"/>
  <c r="M145" i="22"/>
  <c r="O145" i="22"/>
  <c r="Q145" i="22"/>
  <c r="V145" i="22"/>
  <c r="G162" i="22"/>
  <c r="M162" i="22" s="1"/>
  <c r="I162" i="22"/>
  <c r="K162" i="22"/>
  <c r="O162" i="22"/>
  <c r="Q162" i="22"/>
  <c r="V162" i="22"/>
  <c r="G165" i="22"/>
  <c r="I165" i="22"/>
  <c r="K165" i="22"/>
  <c r="M165" i="22"/>
  <c r="O165" i="22"/>
  <c r="Q165" i="22"/>
  <c r="V165" i="22"/>
  <c r="G166" i="22"/>
  <c r="M166" i="22" s="1"/>
  <c r="I166" i="22"/>
  <c r="K166" i="22"/>
  <c r="O166" i="22"/>
  <c r="Q166" i="22"/>
  <c r="V166" i="22"/>
  <c r="G170" i="22"/>
  <c r="M170" i="22" s="1"/>
  <c r="I170" i="22"/>
  <c r="K170" i="22"/>
  <c r="O170" i="22"/>
  <c r="Q170" i="22"/>
  <c r="V170" i="22"/>
  <c r="G178" i="22"/>
  <c r="M178" i="22" s="1"/>
  <c r="I178" i="22"/>
  <c r="K178" i="22"/>
  <c r="O178" i="22"/>
  <c r="Q178" i="22"/>
  <c r="V178" i="22"/>
  <c r="G181" i="22"/>
  <c r="G180" i="22" s="1"/>
  <c r="I181" i="22"/>
  <c r="K181" i="22"/>
  <c r="K180" i="22" s="1"/>
  <c r="O181" i="22"/>
  <c r="O180" i="22" s="1"/>
  <c r="Q181" i="22"/>
  <c r="V181" i="22"/>
  <c r="V180" i="22" s="1"/>
  <c r="G183" i="22"/>
  <c r="I183" i="22"/>
  <c r="I180" i="22" s="1"/>
  <c r="K183" i="22"/>
  <c r="M183" i="22"/>
  <c r="O183" i="22"/>
  <c r="Q183" i="22"/>
  <c r="Q180" i="22" s="1"/>
  <c r="V183" i="22"/>
  <c r="G185" i="22"/>
  <c r="I185" i="22"/>
  <c r="K185" i="22"/>
  <c r="M185" i="22"/>
  <c r="O185" i="22"/>
  <c r="Q185" i="22"/>
  <c r="V185" i="22"/>
  <c r="G187" i="22"/>
  <c r="I187" i="22"/>
  <c r="K187" i="22"/>
  <c r="M187" i="22"/>
  <c r="O187" i="22"/>
  <c r="Q187" i="22"/>
  <c r="V187" i="22"/>
  <c r="O189" i="22"/>
  <c r="G190" i="22"/>
  <c r="M190" i="22" s="1"/>
  <c r="M189" i="22" s="1"/>
  <c r="I190" i="22"/>
  <c r="I189" i="22" s="1"/>
  <c r="K190" i="22"/>
  <c r="O190" i="22"/>
  <c r="Q190" i="22"/>
  <c r="Q189" i="22" s="1"/>
  <c r="V190" i="22"/>
  <c r="G193" i="22"/>
  <c r="M193" i="22" s="1"/>
  <c r="I193" i="22"/>
  <c r="K193" i="22"/>
  <c r="K189" i="22" s="1"/>
  <c r="O193" i="22"/>
  <c r="Q193" i="22"/>
  <c r="V193" i="22"/>
  <c r="V189" i="22" s="1"/>
  <c r="G196" i="22"/>
  <c r="M196" i="22" s="1"/>
  <c r="I196" i="22"/>
  <c r="K196" i="22"/>
  <c r="O196" i="22"/>
  <c r="Q196" i="22"/>
  <c r="V196" i="22"/>
  <c r="G201" i="22"/>
  <c r="M201" i="22" s="1"/>
  <c r="I201" i="22"/>
  <c r="K201" i="22"/>
  <c r="O201" i="22"/>
  <c r="Q201" i="22"/>
  <c r="V201" i="22"/>
  <c r="G208" i="22"/>
  <c r="I208" i="22"/>
  <c r="K208" i="22"/>
  <c r="M208" i="22"/>
  <c r="O208" i="22"/>
  <c r="Q208" i="22"/>
  <c r="V208" i="22"/>
  <c r="G212" i="22"/>
  <c r="I212" i="22"/>
  <c r="K212" i="22"/>
  <c r="M212" i="22"/>
  <c r="O212" i="22"/>
  <c r="Q212" i="22"/>
  <c r="V212" i="22"/>
  <c r="G216" i="22"/>
  <c r="G215" i="22" s="1"/>
  <c r="I216" i="22"/>
  <c r="I215" i="22" s="1"/>
  <c r="K216" i="22"/>
  <c r="K215" i="22" s="1"/>
  <c r="O216" i="22"/>
  <c r="O215" i="22" s="1"/>
  <c r="Q216" i="22"/>
  <c r="V216" i="22"/>
  <c r="V215" i="22" s="1"/>
  <c r="G217" i="22"/>
  <c r="M217" i="22" s="1"/>
  <c r="I217" i="22"/>
  <c r="K217" i="22"/>
  <c r="O217" i="22"/>
  <c r="Q217" i="22"/>
  <c r="Q215" i="22" s="1"/>
  <c r="V217" i="22"/>
  <c r="G218" i="22"/>
  <c r="M218" i="22" s="1"/>
  <c r="I218" i="22"/>
  <c r="K218" i="22"/>
  <c r="O218" i="22"/>
  <c r="Q218" i="22"/>
  <c r="V218" i="22"/>
  <c r="G219" i="22"/>
  <c r="M219" i="22" s="1"/>
  <c r="I219" i="22"/>
  <c r="K219" i="22"/>
  <c r="O219" i="22"/>
  <c r="Q219" i="22"/>
  <c r="V219" i="22"/>
  <c r="G220" i="22"/>
  <c r="M220" i="22" s="1"/>
  <c r="I220" i="22"/>
  <c r="K220" i="22"/>
  <c r="O220" i="22"/>
  <c r="Q220" i="22"/>
  <c r="V220" i="22"/>
  <c r="G221" i="22"/>
  <c r="I221" i="22"/>
  <c r="K221" i="22"/>
  <c r="M221" i="22"/>
  <c r="O221" i="22"/>
  <c r="Q221" i="22"/>
  <c r="V221" i="22"/>
  <c r="G222" i="22"/>
  <c r="I222" i="22"/>
  <c r="K222" i="22"/>
  <c r="M222" i="22"/>
  <c r="O222" i="22"/>
  <c r="Q222" i="22"/>
  <c r="V222" i="22"/>
  <c r="G223" i="22"/>
  <c r="I223" i="22"/>
  <c r="K223" i="22"/>
  <c r="M223" i="22"/>
  <c r="O223" i="22"/>
  <c r="Q223" i="22"/>
  <c r="V223" i="22"/>
  <c r="G224" i="22"/>
  <c r="M224" i="22" s="1"/>
  <c r="I224" i="22"/>
  <c r="K224" i="22"/>
  <c r="O224" i="22"/>
  <c r="Q224" i="22"/>
  <c r="V224" i="22"/>
  <c r="G225" i="22"/>
  <c r="M225" i="22" s="1"/>
  <c r="I225" i="22"/>
  <c r="K225" i="22"/>
  <c r="O225" i="22"/>
  <c r="Q225" i="22"/>
  <c r="V225" i="22"/>
  <c r="G226" i="22"/>
  <c r="M226" i="22" s="1"/>
  <c r="I226" i="22"/>
  <c r="K226" i="22"/>
  <c r="O226" i="22"/>
  <c r="Q226" i="22"/>
  <c r="V226" i="22"/>
  <c r="G228" i="22"/>
  <c r="G227" i="22" s="1"/>
  <c r="I228" i="22"/>
  <c r="K228" i="22"/>
  <c r="K227" i="22" s="1"/>
  <c r="O228" i="22"/>
  <c r="O227" i="22" s="1"/>
  <c r="Q228" i="22"/>
  <c r="Q227" i="22" s="1"/>
  <c r="V228" i="22"/>
  <c r="V227" i="22" s="1"/>
  <c r="G237" i="22"/>
  <c r="I237" i="22"/>
  <c r="I227" i="22" s="1"/>
  <c r="K237" i="22"/>
  <c r="M237" i="22"/>
  <c r="O237" i="22"/>
  <c r="Q237" i="22"/>
  <c r="V237" i="22"/>
  <c r="G241" i="22"/>
  <c r="I241" i="22"/>
  <c r="K241" i="22"/>
  <c r="M241" i="22"/>
  <c r="O241" i="22"/>
  <c r="Q241" i="22"/>
  <c r="V241" i="22"/>
  <c r="G244" i="22"/>
  <c r="I244" i="22"/>
  <c r="K244" i="22"/>
  <c r="M244" i="22"/>
  <c r="O244" i="22"/>
  <c r="Q244" i="22"/>
  <c r="V244" i="22"/>
  <c r="G246" i="22"/>
  <c r="O246" i="22"/>
  <c r="V246" i="22"/>
  <c r="G247" i="22"/>
  <c r="M247" i="22" s="1"/>
  <c r="M246" i="22" s="1"/>
  <c r="I247" i="22"/>
  <c r="I246" i="22" s="1"/>
  <c r="K247" i="22"/>
  <c r="K246" i="22" s="1"/>
  <c r="O247" i="22"/>
  <c r="Q247" i="22"/>
  <c r="Q246" i="22" s="1"/>
  <c r="V247" i="22"/>
  <c r="G249" i="22"/>
  <c r="K249" i="22"/>
  <c r="V249" i="22"/>
  <c r="G250" i="22"/>
  <c r="M250" i="22" s="1"/>
  <c r="M249" i="22" s="1"/>
  <c r="I250" i="22"/>
  <c r="I249" i="22" s="1"/>
  <c r="K250" i="22"/>
  <c r="O250" i="22"/>
  <c r="O249" i="22" s="1"/>
  <c r="Q250" i="22"/>
  <c r="Q249" i="22" s="1"/>
  <c r="V250" i="22"/>
  <c r="G252" i="22"/>
  <c r="I252" i="22"/>
  <c r="I251" i="22" s="1"/>
  <c r="K252" i="22"/>
  <c r="M252" i="22"/>
  <c r="O252" i="22"/>
  <c r="Q252" i="22"/>
  <c r="Q251" i="22" s="1"/>
  <c r="V252" i="22"/>
  <c r="V251" i="22" s="1"/>
  <c r="G255" i="22"/>
  <c r="I255" i="22"/>
  <c r="K255" i="22"/>
  <c r="K251" i="22" s="1"/>
  <c r="M255" i="22"/>
  <c r="O255" i="22"/>
  <c r="O251" i="22" s="1"/>
  <c r="Q255" i="22"/>
  <c r="V255" i="22"/>
  <c r="G258" i="22"/>
  <c r="I258" i="22"/>
  <c r="K258" i="22"/>
  <c r="M258" i="22"/>
  <c r="O258" i="22"/>
  <c r="Q258" i="22"/>
  <c r="V258" i="22"/>
  <c r="G260" i="22"/>
  <c r="M260" i="22" s="1"/>
  <c r="I260" i="22"/>
  <c r="K260" i="22"/>
  <c r="O260" i="22"/>
  <c r="Q260" i="22"/>
  <c r="V260" i="22"/>
  <c r="G262" i="22"/>
  <c r="M262" i="22" s="1"/>
  <c r="I262" i="22"/>
  <c r="K262" i="22"/>
  <c r="O262" i="22"/>
  <c r="Q262" i="22"/>
  <c r="V262" i="22"/>
  <c r="G264" i="22"/>
  <c r="M264" i="22" s="1"/>
  <c r="I264" i="22"/>
  <c r="K264" i="22"/>
  <c r="O264" i="22"/>
  <c r="Q264" i="22"/>
  <c r="V264" i="22"/>
  <c r="G266" i="22"/>
  <c r="M266" i="22" s="1"/>
  <c r="I266" i="22"/>
  <c r="K266" i="22"/>
  <c r="O266" i="22"/>
  <c r="Q266" i="22"/>
  <c r="V266" i="22"/>
  <c r="G272" i="22"/>
  <c r="G251" i="22" s="1"/>
  <c r="I272" i="22"/>
  <c r="K272" i="22"/>
  <c r="O272" i="22"/>
  <c r="Q272" i="22"/>
  <c r="V272" i="22"/>
  <c r="G274" i="22"/>
  <c r="I274" i="22"/>
  <c r="K274" i="22"/>
  <c r="M274" i="22"/>
  <c r="O274" i="22"/>
  <c r="Q274" i="22"/>
  <c r="V274" i="22"/>
  <c r="G279" i="22"/>
  <c r="I279" i="22"/>
  <c r="K279" i="22"/>
  <c r="M279" i="22"/>
  <c r="O279" i="22"/>
  <c r="Q279" i="22"/>
  <c r="V279" i="22"/>
  <c r="G283" i="22"/>
  <c r="I283" i="22"/>
  <c r="K283" i="22"/>
  <c r="M283" i="22"/>
  <c r="O283" i="22"/>
  <c r="Q283" i="22"/>
  <c r="V283" i="22"/>
  <c r="G285" i="22"/>
  <c r="M285" i="22" s="1"/>
  <c r="I285" i="22"/>
  <c r="K285" i="22"/>
  <c r="O285" i="22"/>
  <c r="Q285" i="22"/>
  <c r="V285" i="22"/>
  <c r="G287" i="22"/>
  <c r="M287" i="22" s="1"/>
  <c r="I287" i="22"/>
  <c r="K287" i="22"/>
  <c r="O287" i="22"/>
  <c r="Q287" i="22"/>
  <c r="V287" i="22"/>
  <c r="G289" i="22"/>
  <c r="M289" i="22" s="1"/>
  <c r="I289" i="22"/>
  <c r="K289" i="22"/>
  <c r="O289" i="22"/>
  <c r="Q289" i="22"/>
  <c r="V289" i="22"/>
  <c r="G293" i="22"/>
  <c r="M293" i="22" s="1"/>
  <c r="I293" i="22"/>
  <c r="K293" i="22"/>
  <c r="O293" i="22"/>
  <c r="Q293" i="22"/>
  <c r="V293" i="22"/>
  <c r="G297" i="22"/>
  <c r="M297" i="22" s="1"/>
  <c r="I297" i="22"/>
  <c r="K297" i="22"/>
  <c r="O297" i="22"/>
  <c r="Q297" i="22"/>
  <c r="V297" i="22"/>
  <c r="G298" i="22"/>
  <c r="I298" i="22"/>
  <c r="K298" i="22"/>
  <c r="M298" i="22"/>
  <c r="O298" i="22"/>
  <c r="Q298" i="22"/>
  <c r="V298" i="22"/>
  <c r="G300" i="22"/>
  <c r="I300" i="22"/>
  <c r="K300" i="22"/>
  <c r="M300" i="22"/>
  <c r="O300" i="22"/>
  <c r="Q300" i="22"/>
  <c r="V300" i="22"/>
  <c r="G302" i="22"/>
  <c r="I302" i="22"/>
  <c r="K302" i="22"/>
  <c r="M302" i="22"/>
  <c r="O302" i="22"/>
  <c r="Q302" i="22"/>
  <c r="V302" i="22"/>
  <c r="G305" i="22"/>
  <c r="M305" i="22" s="1"/>
  <c r="I305" i="22"/>
  <c r="K305" i="22"/>
  <c r="O305" i="22"/>
  <c r="Q305" i="22"/>
  <c r="V305" i="22"/>
  <c r="G307" i="22"/>
  <c r="M307" i="22" s="1"/>
  <c r="I307" i="22"/>
  <c r="K307" i="22"/>
  <c r="O307" i="22"/>
  <c r="Q307" i="22"/>
  <c r="V307" i="22"/>
  <c r="G309" i="22"/>
  <c r="M309" i="22" s="1"/>
  <c r="I309" i="22"/>
  <c r="K309" i="22"/>
  <c r="O309" i="22"/>
  <c r="Q309" i="22"/>
  <c r="V309" i="22"/>
  <c r="G311" i="22"/>
  <c r="M311" i="22" s="1"/>
  <c r="I311" i="22"/>
  <c r="K311" i="22"/>
  <c r="O311" i="22"/>
  <c r="Q311" i="22"/>
  <c r="V311" i="22"/>
  <c r="G313" i="22"/>
  <c r="M313" i="22" s="1"/>
  <c r="I313" i="22"/>
  <c r="K313" i="22"/>
  <c r="O313" i="22"/>
  <c r="Q313" i="22"/>
  <c r="V313" i="22"/>
  <c r="G315" i="22"/>
  <c r="I315" i="22"/>
  <c r="K315" i="22"/>
  <c r="M315" i="22"/>
  <c r="O315" i="22"/>
  <c r="Q315" i="22"/>
  <c r="V315" i="22"/>
  <c r="G317" i="22"/>
  <c r="I317" i="22"/>
  <c r="K317" i="22"/>
  <c r="M317" i="22"/>
  <c r="O317" i="22"/>
  <c r="Q317" i="22"/>
  <c r="V317" i="22"/>
  <c r="G319" i="22"/>
  <c r="I319" i="22"/>
  <c r="K319" i="22"/>
  <c r="M319" i="22"/>
  <c r="O319" i="22"/>
  <c r="Q319" i="22"/>
  <c r="V319" i="22"/>
  <c r="G321" i="22"/>
  <c r="M321" i="22" s="1"/>
  <c r="I321" i="22"/>
  <c r="K321" i="22"/>
  <c r="O321" i="22"/>
  <c r="Q321" i="22"/>
  <c r="V321" i="22"/>
  <c r="Q322" i="22"/>
  <c r="G323" i="22"/>
  <c r="M323" i="22" s="1"/>
  <c r="M322" i="22" s="1"/>
  <c r="I323" i="22"/>
  <c r="I322" i="22" s="1"/>
  <c r="K323" i="22"/>
  <c r="K322" i="22" s="1"/>
  <c r="O323" i="22"/>
  <c r="O322" i="22" s="1"/>
  <c r="Q323" i="22"/>
  <c r="V323" i="22"/>
  <c r="V322" i="22" s="1"/>
  <c r="G326" i="22"/>
  <c r="M326" i="22" s="1"/>
  <c r="I326" i="22"/>
  <c r="K326" i="22"/>
  <c r="O326" i="22"/>
  <c r="Q326" i="22"/>
  <c r="V326" i="22"/>
  <c r="G329" i="22"/>
  <c r="M329" i="22" s="1"/>
  <c r="I329" i="22"/>
  <c r="K329" i="22"/>
  <c r="O329" i="22"/>
  <c r="Q329" i="22"/>
  <c r="V329" i="22"/>
  <c r="G330" i="22"/>
  <c r="I330" i="22"/>
  <c r="K330" i="22"/>
  <c r="M330" i="22"/>
  <c r="O330" i="22"/>
  <c r="Q330" i="22"/>
  <c r="V330" i="22"/>
  <c r="G331" i="22"/>
  <c r="I331" i="22"/>
  <c r="K331" i="22"/>
  <c r="M331" i="22"/>
  <c r="O331" i="22"/>
  <c r="Q331" i="22"/>
  <c r="V331" i="22"/>
  <c r="Q333" i="22"/>
  <c r="G334" i="22"/>
  <c r="G333" i="22" s="1"/>
  <c r="I334" i="22"/>
  <c r="I333" i="22" s="1"/>
  <c r="K334" i="22"/>
  <c r="K333" i="22" s="1"/>
  <c r="O334" i="22"/>
  <c r="O333" i="22" s="1"/>
  <c r="Q334" i="22"/>
  <c r="V334" i="22"/>
  <c r="V333" i="22" s="1"/>
  <c r="Q337" i="22"/>
  <c r="G338" i="22"/>
  <c r="M338" i="22" s="1"/>
  <c r="M337" i="22" s="1"/>
  <c r="I338" i="22"/>
  <c r="I337" i="22" s="1"/>
  <c r="K338" i="22"/>
  <c r="K337" i="22" s="1"/>
  <c r="O338" i="22"/>
  <c r="O337" i="22" s="1"/>
  <c r="Q338" i="22"/>
  <c r="V338" i="22"/>
  <c r="V337" i="22" s="1"/>
  <c r="G345" i="22"/>
  <c r="G344" i="22" s="1"/>
  <c r="I345" i="22"/>
  <c r="K345" i="22"/>
  <c r="K344" i="22" s="1"/>
  <c r="O345" i="22"/>
  <c r="O344" i="22" s="1"/>
  <c r="Q345" i="22"/>
  <c r="Q344" i="22" s="1"/>
  <c r="V345" i="22"/>
  <c r="V344" i="22" s="1"/>
  <c r="G349" i="22"/>
  <c r="I349" i="22"/>
  <c r="I344" i="22" s="1"/>
  <c r="K349" i="22"/>
  <c r="M349" i="22"/>
  <c r="O349" i="22"/>
  <c r="Q349" i="22"/>
  <c r="V349" i="22"/>
  <c r="G353" i="22"/>
  <c r="I353" i="22"/>
  <c r="K353" i="22"/>
  <c r="M353" i="22"/>
  <c r="O353" i="22"/>
  <c r="Q353" i="22"/>
  <c r="V353" i="22"/>
  <c r="G357" i="22"/>
  <c r="G356" i="22" s="1"/>
  <c r="I357" i="22"/>
  <c r="I356" i="22" s="1"/>
  <c r="K357" i="22"/>
  <c r="K356" i="22" s="1"/>
  <c r="O357" i="22"/>
  <c r="O356" i="22" s="1"/>
  <c r="Q357" i="22"/>
  <c r="V357" i="22"/>
  <c r="V356" i="22" s="1"/>
  <c r="G358" i="22"/>
  <c r="M358" i="22" s="1"/>
  <c r="I358" i="22"/>
  <c r="K358" i="22"/>
  <c r="O358" i="22"/>
  <c r="Q358" i="22"/>
  <c r="Q356" i="22" s="1"/>
  <c r="V358" i="22"/>
  <c r="G359" i="22"/>
  <c r="M359" i="22" s="1"/>
  <c r="I359" i="22"/>
  <c r="K359" i="22"/>
  <c r="O359" i="22"/>
  <c r="Q359" i="22"/>
  <c r="V359" i="22"/>
  <c r="G360" i="22"/>
  <c r="M360" i="22" s="1"/>
  <c r="I360" i="22"/>
  <c r="K360" i="22"/>
  <c r="O360" i="22"/>
  <c r="Q360" i="22"/>
  <c r="V360" i="22"/>
  <c r="G361" i="22"/>
  <c r="M361" i="22" s="1"/>
  <c r="I361" i="22"/>
  <c r="K361" i="22"/>
  <c r="O361" i="22"/>
  <c r="Q361" i="22"/>
  <c r="V361" i="22"/>
  <c r="G362" i="22"/>
  <c r="I362" i="22"/>
  <c r="K362" i="22"/>
  <c r="M362" i="22"/>
  <c r="O362" i="22"/>
  <c r="Q362" i="22"/>
  <c r="V362" i="22"/>
  <c r="G363" i="22"/>
  <c r="I363" i="22"/>
  <c r="K363" i="22"/>
  <c r="M363" i="22"/>
  <c r="O363" i="22"/>
  <c r="Q363" i="22"/>
  <c r="V363" i="22"/>
  <c r="G364" i="22"/>
  <c r="I364" i="22"/>
  <c r="K364" i="22"/>
  <c r="M364" i="22"/>
  <c r="O364" i="22"/>
  <c r="Q364" i="22"/>
  <c r="V364" i="22"/>
  <c r="G365" i="22"/>
  <c r="M365" i="22" s="1"/>
  <c r="I365" i="22"/>
  <c r="K365" i="22"/>
  <c r="O365" i="22"/>
  <c r="Q365" i="22"/>
  <c r="V365" i="22"/>
  <c r="G366" i="22"/>
  <c r="M366" i="22" s="1"/>
  <c r="I366" i="22"/>
  <c r="K366" i="22"/>
  <c r="O366" i="22"/>
  <c r="Q366" i="22"/>
  <c r="V366" i="22"/>
  <c r="G367" i="22"/>
  <c r="M367" i="22" s="1"/>
  <c r="I367" i="22"/>
  <c r="K367" i="22"/>
  <c r="O367" i="22"/>
  <c r="Q367" i="22"/>
  <c r="V367" i="22"/>
  <c r="G368" i="22"/>
  <c r="M368" i="22" s="1"/>
  <c r="I368" i="22"/>
  <c r="K368" i="22"/>
  <c r="O368" i="22"/>
  <c r="Q368" i="22"/>
  <c r="V368" i="22"/>
  <c r="G369" i="22"/>
  <c r="M369" i="22" s="1"/>
  <c r="I369" i="22"/>
  <c r="K369" i="22"/>
  <c r="O369" i="22"/>
  <c r="Q369" i="22"/>
  <c r="V369" i="22"/>
  <c r="G370" i="22"/>
  <c r="I370" i="22"/>
  <c r="K370" i="22"/>
  <c r="M370" i="22"/>
  <c r="O370" i="22"/>
  <c r="Q370" i="22"/>
  <c r="V370" i="22"/>
  <c r="AE373" i="22"/>
  <c r="G48" i="21"/>
  <c r="BA18" i="21"/>
  <c r="BA15" i="21"/>
  <c r="G9" i="21"/>
  <c r="I9" i="21"/>
  <c r="I8" i="21" s="1"/>
  <c r="K9" i="21"/>
  <c r="M9" i="21"/>
  <c r="O9" i="21"/>
  <c r="Q9" i="21"/>
  <c r="Q8" i="21" s="1"/>
  <c r="V9" i="21"/>
  <c r="V8" i="21" s="1"/>
  <c r="G11" i="21"/>
  <c r="M11" i="21" s="1"/>
  <c r="I11" i="21"/>
  <c r="K11" i="21"/>
  <c r="K8" i="21" s="1"/>
  <c r="O11" i="21"/>
  <c r="Q11" i="21"/>
  <c r="V11" i="21"/>
  <c r="G14" i="21"/>
  <c r="I14" i="21"/>
  <c r="K14" i="21"/>
  <c r="M14" i="21"/>
  <c r="O14" i="21"/>
  <c r="Q14" i="21"/>
  <c r="V14" i="21"/>
  <c r="G17" i="21"/>
  <c r="M17" i="21" s="1"/>
  <c r="I17" i="21"/>
  <c r="K17" i="21"/>
  <c r="O17" i="21"/>
  <c r="O8" i="21" s="1"/>
  <c r="Q17" i="21"/>
  <c r="V17" i="21"/>
  <c r="G20" i="21"/>
  <c r="M20" i="21" s="1"/>
  <c r="I20" i="21"/>
  <c r="K20" i="21"/>
  <c r="O20" i="21"/>
  <c r="Q20" i="21"/>
  <c r="V20" i="21"/>
  <c r="G21" i="21"/>
  <c r="K21" i="21"/>
  <c r="V21" i="21"/>
  <c r="G22" i="21"/>
  <c r="I22" i="21"/>
  <c r="I21" i="21" s="1"/>
  <c r="K22" i="21"/>
  <c r="M22" i="21"/>
  <c r="M21" i="21" s="1"/>
  <c r="O22" i="21"/>
  <c r="O21" i="21" s="1"/>
  <c r="Q22" i="21"/>
  <c r="Q21" i="21" s="1"/>
  <c r="V22" i="21"/>
  <c r="G24" i="21"/>
  <c r="K24" i="21"/>
  <c r="O24" i="21"/>
  <c r="G25" i="21"/>
  <c r="I25" i="21"/>
  <c r="I24" i="21" s="1"/>
  <c r="K25" i="21"/>
  <c r="M25" i="21"/>
  <c r="M24" i="21" s="1"/>
  <c r="O25" i="21"/>
  <c r="Q25" i="21"/>
  <c r="Q24" i="21" s="1"/>
  <c r="V25" i="21"/>
  <c r="V24" i="21" s="1"/>
  <c r="K27" i="21"/>
  <c r="O27" i="21"/>
  <c r="V27" i="21"/>
  <c r="G28" i="21"/>
  <c r="G27" i="21" s="1"/>
  <c r="I28" i="21"/>
  <c r="I27" i="21" s="1"/>
  <c r="K28" i="21"/>
  <c r="M28" i="21"/>
  <c r="M27" i="21" s="1"/>
  <c r="O28" i="21"/>
  <c r="Q28" i="21"/>
  <c r="Q27" i="21" s="1"/>
  <c r="V28" i="21"/>
  <c r="G30" i="21"/>
  <c r="O30" i="21"/>
  <c r="V30" i="21"/>
  <c r="G31" i="21"/>
  <c r="I31" i="21"/>
  <c r="I30" i="21" s="1"/>
  <c r="K31" i="21"/>
  <c r="K30" i="21" s="1"/>
  <c r="M31" i="21"/>
  <c r="M30" i="21" s="1"/>
  <c r="O31" i="21"/>
  <c r="Q31" i="21"/>
  <c r="Q30" i="21" s="1"/>
  <c r="V31" i="21"/>
  <c r="K36" i="21"/>
  <c r="G37" i="21"/>
  <c r="I37" i="21"/>
  <c r="I36" i="21" s="1"/>
  <c r="K37" i="21"/>
  <c r="M37" i="21"/>
  <c r="O37" i="21"/>
  <c r="O36" i="21" s="1"/>
  <c r="Q37" i="21"/>
  <c r="Q36" i="21" s="1"/>
  <c r="V37" i="21"/>
  <c r="G38" i="21"/>
  <c r="G36" i="21" s="1"/>
  <c r="I38" i="21"/>
  <c r="K38" i="21"/>
  <c r="O38" i="21"/>
  <c r="Q38" i="21"/>
  <c r="V38" i="21"/>
  <c r="G39" i="21"/>
  <c r="I39" i="21"/>
  <c r="K39" i="21"/>
  <c r="M39" i="21"/>
  <c r="O39" i="21"/>
  <c r="Q39" i="21"/>
  <c r="V39" i="21"/>
  <c r="G40" i="21"/>
  <c r="M40" i="21" s="1"/>
  <c r="I40" i="21"/>
  <c r="K40" i="21"/>
  <c r="O40" i="21"/>
  <c r="Q40" i="21"/>
  <c r="V40" i="21"/>
  <c r="V36" i="21" s="1"/>
  <c r="G41" i="21"/>
  <c r="I41" i="21"/>
  <c r="K41" i="21"/>
  <c r="M41" i="21"/>
  <c r="O41" i="21"/>
  <c r="Q41" i="21"/>
  <c r="V41" i="21"/>
  <c r="G42" i="21"/>
  <c r="M42" i="21" s="1"/>
  <c r="I42" i="21"/>
  <c r="K42" i="21"/>
  <c r="O42" i="21"/>
  <c r="Q42" i="21"/>
  <c r="V42" i="21"/>
  <c r="I44" i="21"/>
  <c r="Q44" i="21"/>
  <c r="G45" i="21"/>
  <c r="G44" i="21" s="1"/>
  <c r="I45" i="21"/>
  <c r="K45" i="21"/>
  <c r="K44" i="21" s="1"/>
  <c r="O45" i="21"/>
  <c r="O44" i="21" s="1"/>
  <c r="Q45" i="21"/>
  <c r="V45" i="21"/>
  <c r="V44" i="21" s="1"/>
  <c r="AE48" i="21"/>
  <c r="G35" i="20"/>
  <c r="BA10" i="20"/>
  <c r="G8" i="20"/>
  <c r="Q8" i="20"/>
  <c r="G9" i="20"/>
  <c r="M9" i="20" s="1"/>
  <c r="M8" i="20" s="1"/>
  <c r="I9" i="20"/>
  <c r="I8" i="20" s="1"/>
  <c r="K9" i="20"/>
  <c r="K8" i="20" s="1"/>
  <c r="O9" i="20"/>
  <c r="O8" i="20" s="1"/>
  <c r="Q9" i="20"/>
  <c r="V9" i="20"/>
  <c r="V8" i="20" s="1"/>
  <c r="G14" i="20"/>
  <c r="K14" i="20"/>
  <c r="Q14" i="20"/>
  <c r="G15" i="20"/>
  <c r="AF35" i="20" s="1"/>
  <c r="I15" i="20"/>
  <c r="I14" i="20" s="1"/>
  <c r="K15" i="20"/>
  <c r="M15" i="20"/>
  <c r="M14" i="20" s="1"/>
  <c r="O15" i="20"/>
  <c r="O14" i="20" s="1"/>
  <c r="Q15" i="20"/>
  <c r="V15" i="20"/>
  <c r="V14" i="20" s="1"/>
  <c r="I19" i="20"/>
  <c r="K19" i="20"/>
  <c r="G20" i="20"/>
  <c r="G19" i="20" s="1"/>
  <c r="I20" i="20"/>
  <c r="K20" i="20"/>
  <c r="M20" i="20"/>
  <c r="M19" i="20" s="1"/>
  <c r="O20" i="20"/>
  <c r="Q20" i="20"/>
  <c r="Q19" i="20" s="1"/>
  <c r="V20" i="20"/>
  <c r="V19" i="20" s="1"/>
  <c r="G25" i="20"/>
  <c r="I25" i="20"/>
  <c r="K25" i="20"/>
  <c r="M25" i="20"/>
  <c r="O25" i="20"/>
  <c r="O19" i="20" s="1"/>
  <c r="Q25" i="20"/>
  <c r="V25" i="20"/>
  <c r="G29" i="20"/>
  <c r="I29" i="20"/>
  <c r="K29" i="20"/>
  <c r="M29" i="20"/>
  <c r="O29" i="20"/>
  <c r="Q29" i="20"/>
  <c r="V29" i="20"/>
  <c r="AE35" i="20"/>
  <c r="G245" i="19"/>
  <c r="BA175" i="19"/>
  <c r="BA153" i="19"/>
  <c r="BA116" i="19"/>
  <c r="BA112" i="19"/>
  <c r="BA103" i="19"/>
  <c r="BA100" i="19"/>
  <c r="BA54" i="19"/>
  <c r="BA20" i="19"/>
  <c r="BA12" i="19"/>
  <c r="G8" i="19"/>
  <c r="Q8" i="19"/>
  <c r="G9" i="19"/>
  <c r="M9" i="19" s="1"/>
  <c r="M8" i="19" s="1"/>
  <c r="I9" i="19"/>
  <c r="I8" i="19" s="1"/>
  <c r="K9" i="19"/>
  <c r="K8" i="19" s="1"/>
  <c r="O9" i="19"/>
  <c r="O8" i="19" s="1"/>
  <c r="Q9" i="19"/>
  <c r="V9" i="19"/>
  <c r="V8" i="19" s="1"/>
  <c r="G11" i="19"/>
  <c r="I11" i="19"/>
  <c r="I10" i="19" s="1"/>
  <c r="K11" i="19"/>
  <c r="M11" i="19"/>
  <c r="M10" i="19" s="1"/>
  <c r="O11" i="19"/>
  <c r="O10" i="19" s="1"/>
  <c r="Q11" i="19"/>
  <c r="V11" i="19"/>
  <c r="G19" i="19"/>
  <c r="M19" i="19" s="1"/>
  <c r="I19" i="19"/>
  <c r="K19" i="19"/>
  <c r="K10" i="19" s="1"/>
  <c r="O19" i="19"/>
  <c r="Q19" i="19"/>
  <c r="V19" i="19"/>
  <c r="G27" i="19"/>
  <c r="I27" i="19"/>
  <c r="K27" i="19"/>
  <c r="M27" i="19"/>
  <c r="O27" i="19"/>
  <c r="Q27" i="19"/>
  <c r="Q10" i="19" s="1"/>
  <c r="V27" i="19"/>
  <c r="G30" i="19"/>
  <c r="I30" i="19"/>
  <c r="K30" i="19"/>
  <c r="M30" i="19"/>
  <c r="O30" i="19"/>
  <c r="Q30" i="19"/>
  <c r="V30" i="19"/>
  <c r="V10" i="19" s="1"/>
  <c r="G33" i="19"/>
  <c r="I33" i="19"/>
  <c r="K33" i="19"/>
  <c r="M33" i="19"/>
  <c r="O33" i="19"/>
  <c r="Q33" i="19"/>
  <c r="V33" i="19"/>
  <c r="G36" i="19"/>
  <c r="M36" i="19" s="1"/>
  <c r="I36" i="19"/>
  <c r="K36" i="19"/>
  <c r="O36" i="19"/>
  <c r="Q36" i="19"/>
  <c r="V36" i="19"/>
  <c r="G39" i="19"/>
  <c r="M39" i="19" s="1"/>
  <c r="I39" i="19"/>
  <c r="K39" i="19"/>
  <c r="O39" i="19"/>
  <c r="Q39" i="19"/>
  <c r="V39" i="19"/>
  <c r="G44" i="19"/>
  <c r="M44" i="19" s="1"/>
  <c r="I44" i="19"/>
  <c r="K44" i="19"/>
  <c r="O44" i="19"/>
  <c r="Q44" i="19"/>
  <c r="V44" i="19"/>
  <c r="G49" i="19"/>
  <c r="I49" i="19"/>
  <c r="K49" i="19"/>
  <c r="M49" i="19"/>
  <c r="O49" i="19"/>
  <c r="Q49" i="19"/>
  <c r="V49" i="19"/>
  <c r="G53" i="19"/>
  <c r="M53" i="19" s="1"/>
  <c r="I53" i="19"/>
  <c r="K53" i="19"/>
  <c r="O53" i="19"/>
  <c r="Q53" i="19"/>
  <c r="V53" i="19"/>
  <c r="G61" i="19"/>
  <c r="I61" i="19"/>
  <c r="K61" i="19"/>
  <c r="M61" i="19"/>
  <c r="O61" i="19"/>
  <c r="Q61" i="19"/>
  <c r="V61" i="19"/>
  <c r="G75" i="19"/>
  <c r="I75" i="19"/>
  <c r="K75" i="19"/>
  <c r="M75" i="19"/>
  <c r="O75" i="19"/>
  <c r="Q75" i="19"/>
  <c r="V75" i="19"/>
  <c r="G78" i="19"/>
  <c r="I78" i="19"/>
  <c r="K78" i="19"/>
  <c r="M78" i="19"/>
  <c r="O78" i="19"/>
  <c r="Q78" i="19"/>
  <c r="V78" i="19"/>
  <c r="G79" i="19"/>
  <c r="M79" i="19" s="1"/>
  <c r="I79" i="19"/>
  <c r="K79" i="19"/>
  <c r="O79" i="19"/>
  <c r="Q79" i="19"/>
  <c r="V79" i="19"/>
  <c r="G84" i="19"/>
  <c r="M84" i="19" s="1"/>
  <c r="I84" i="19"/>
  <c r="K84" i="19"/>
  <c r="O84" i="19"/>
  <c r="Q84" i="19"/>
  <c r="V84" i="19"/>
  <c r="G86" i="19"/>
  <c r="M86" i="19" s="1"/>
  <c r="I86" i="19"/>
  <c r="K86" i="19"/>
  <c r="O86" i="19"/>
  <c r="Q86" i="19"/>
  <c r="V86" i="19"/>
  <c r="G88" i="19"/>
  <c r="I88" i="19"/>
  <c r="K88" i="19"/>
  <c r="M88" i="19"/>
  <c r="O88" i="19"/>
  <c r="Q88" i="19"/>
  <c r="V88" i="19"/>
  <c r="G90" i="19"/>
  <c r="I90" i="19"/>
  <c r="I89" i="19" s="1"/>
  <c r="K90" i="19"/>
  <c r="M90" i="19"/>
  <c r="O90" i="19"/>
  <c r="Q90" i="19"/>
  <c r="Q89" i="19" s="1"/>
  <c r="V90" i="19"/>
  <c r="V89" i="19" s="1"/>
  <c r="G92" i="19"/>
  <c r="I92" i="19"/>
  <c r="K92" i="19"/>
  <c r="M92" i="19"/>
  <c r="O92" i="19"/>
  <c r="O89" i="19" s="1"/>
  <c r="Q92" i="19"/>
  <c r="V92" i="19"/>
  <c r="G94" i="19"/>
  <c r="I94" i="19"/>
  <c r="K94" i="19"/>
  <c r="M94" i="19"/>
  <c r="O94" i="19"/>
  <c r="Q94" i="19"/>
  <c r="V94" i="19"/>
  <c r="G96" i="19"/>
  <c r="M96" i="19" s="1"/>
  <c r="I96" i="19"/>
  <c r="K96" i="19"/>
  <c r="O96" i="19"/>
  <c r="Q96" i="19"/>
  <c r="V96" i="19"/>
  <c r="G99" i="19"/>
  <c r="M99" i="19" s="1"/>
  <c r="I99" i="19"/>
  <c r="K99" i="19"/>
  <c r="O99" i="19"/>
  <c r="Q99" i="19"/>
  <c r="V99" i="19"/>
  <c r="G102" i="19"/>
  <c r="M102" i="19" s="1"/>
  <c r="I102" i="19"/>
  <c r="K102" i="19"/>
  <c r="O102" i="19"/>
  <c r="Q102" i="19"/>
  <c r="V102" i="19"/>
  <c r="G105" i="19"/>
  <c r="M105" i="19" s="1"/>
  <c r="I105" i="19"/>
  <c r="K105" i="19"/>
  <c r="O105" i="19"/>
  <c r="Q105" i="19"/>
  <c r="V105" i="19"/>
  <c r="G108" i="19"/>
  <c r="M108" i="19" s="1"/>
  <c r="I108" i="19"/>
  <c r="K108" i="19"/>
  <c r="K89" i="19" s="1"/>
  <c r="O108" i="19"/>
  <c r="Q108" i="19"/>
  <c r="V108" i="19"/>
  <c r="G111" i="19"/>
  <c r="I111" i="19"/>
  <c r="I110" i="19" s="1"/>
  <c r="K111" i="19"/>
  <c r="M111" i="19"/>
  <c r="O111" i="19"/>
  <c r="O110" i="19" s="1"/>
  <c r="Q111" i="19"/>
  <c r="V111" i="19"/>
  <c r="V110" i="19" s="1"/>
  <c r="G115" i="19"/>
  <c r="I115" i="19"/>
  <c r="K115" i="19"/>
  <c r="K110" i="19" s="1"/>
  <c r="M115" i="19"/>
  <c r="O115" i="19"/>
  <c r="Q115" i="19"/>
  <c r="Q110" i="19" s="1"/>
  <c r="V115" i="19"/>
  <c r="G126" i="19"/>
  <c r="I126" i="19"/>
  <c r="K126" i="19"/>
  <c r="M126" i="19"/>
  <c r="O126" i="19"/>
  <c r="Q126" i="19"/>
  <c r="V126" i="19"/>
  <c r="G135" i="19"/>
  <c r="M135" i="19" s="1"/>
  <c r="I135" i="19"/>
  <c r="K135" i="19"/>
  <c r="O135" i="19"/>
  <c r="Q135" i="19"/>
  <c r="V135" i="19"/>
  <c r="G139" i="19"/>
  <c r="M139" i="19" s="1"/>
  <c r="I139" i="19"/>
  <c r="K139" i="19"/>
  <c r="O139" i="19"/>
  <c r="Q139" i="19"/>
  <c r="V139" i="19"/>
  <c r="G148" i="19"/>
  <c r="M148" i="19" s="1"/>
  <c r="I148" i="19"/>
  <c r="K148" i="19"/>
  <c r="O148" i="19"/>
  <c r="Q148" i="19"/>
  <c r="V148" i="19"/>
  <c r="G152" i="19"/>
  <c r="M152" i="19" s="1"/>
  <c r="I152" i="19"/>
  <c r="K152" i="19"/>
  <c r="O152" i="19"/>
  <c r="Q152" i="19"/>
  <c r="V152" i="19"/>
  <c r="G156" i="19"/>
  <c r="I156" i="19"/>
  <c r="I155" i="19" s="1"/>
  <c r="K156" i="19"/>
  <c r="M156" i="19"/>
  <c r="O156" i="19"/>
  <c r="O155" i="19" s="1"/>
  <c r="Q156" i="19"/>
  <c r="V156" i="19"/>
  <c r="V155" i="19" s="1"/>
  <c r="G157" i="19"/>
  <c r="I157" i="19"/>
  <c r="K157" i="19"/>
  <c r="K155" i="19" s="1"/>
  <c r="M157" i="19"/>
  <c r="O157" i="19"/>
  <c r="Q157" i="19"/>
  <c r="Q155" i="19" s="1"/>
  <c r="V157" i="19"/>
  <c r="G158" i="19"/>
  <c r="I158" i="19"/>
  <c r="K158" i="19"/>
  <c r="M158" i="19"/>
  <c r="O158" i="19"/>
  <c r="Q158" i="19"/>
  <c r="V158" i="19"/>
  <c r="G159" i="19"/>
  <c r="I159" i="19"/>
  <c r="K159" i="19"/>
  <c r="M159" i="19"/>
  <c r="O159" i="19"/>
  <c r="Q159" i="19"/>
  <c r="V159" i="19"/>
  <c r="G160" i="19"/>
  <c r="M160" i="19" s="1"/>
  <c r="M155" i="19" s="1"/>
  <c r="I160" i="19"/>
  <c r="K160" i="19"/>
  <c r="O160" i="19"/>
  <c r="Q160" i="19"/>
  <c r="V160" i="19"/>
  <c r="G161" i="19"/>
  <c r="M161" i="19" s="1"/>
  <c r="I161" i="19"/>
  <c r="K161" i="19"/>
  <c r="O161" i="19"/>
  <c r="Q161" i="19"/>
  <c r="V161" i="19"/>
  <c r="G162" i="19"/>
  <c r="M162" i="19" s="1"/>
  <c r="I162" i="19"/>
  <c r="K162" i="19"/>
  <c r="O162" i="19"/>
  <c r="Q162" i="19"/>
  <c r="V162" i="19"/>
  <c r="G163" i="19"/>
  <c r="I163" i="19"/>
  <c r="K163" i="19"/>
  <c r="M163" i="19"/>
  <c r="O163" i="19"/>
  <c r="Q163" i="19"/>
  <c r="V163" i="19"/>
  <c r="G164" i="19"/>
  <c r="I164" i="19"/>
  <c r="K164" i="19"/>
  <c r="M164" i="19"/>
  <c r="O164" i="19"/>
  <c r="Q164" i="19"/>
  <c r="V164" i="19"/>
  <c r="G165" i="19"/>
  <c r="I165" i="19"/>
  <c r="K165" i="19"/>
  <c r="M165" i="19"/>
  <c r="O165" i="19"/>
  <c r="Q165" i="19"/>
  <c r="V165" i="19"/>
  <c r="G166" i="19"/>
  <c r="I166" i="19"/>
  <c r="K166" i="19"/>
  <c r="M166" i="19"/>
  <c r="O166" i="19"/>
  <c r="Q166" i="19"/>
  <c r="V166" i="19"/>
  <c r="G167" i="19"/>
  <c r="I167" i="19"/>
  <c r="K167" i="19"/>
  <c r="M167" i="19"/>
  <c r="O167" i="19"/>
  <c r="Q167" i="19"/>
  <c r="V167" i="19"/>
  <c r="G168" i="19"/>
  <c r="M168" i="19" s="1"/>
  <c r="I168" i="19"/>
  <c r="K168" i="19"/>
  <c r="O168" i="19"/>
  <c r="Q168" i="19"/>
  <c r="V168" i="19"/>
  <c r="G169" i="19"/>
  <c r="M169" i="19" s="1"/>
  <c r="I169" i="19"/>
  <c r="K169" i="19"/>
  <c r="O169" i="19"/>
  <c r="Q169" i="19"/>
  <c r="V169" i="19"/>
  <c r="K170" i="19"/>
  <c r="G171" i="19"/>
  <c r="G170" i="19" s="1"/>
  <c r="I171" i="19"/>
  <c r="K171" i="19"/>
  <c r="M171" i="19"/>
  <c r="M170" i="19" s="1"/>
  <c r="O171" i="19"/>
  <c r="Q171" i="19"/>
  <c r="Q170" i="19" s="1"/>
  <c r="V171" i="19"/>
  <c r="V170" i="19" s="1"/>
  <c r="G172" i="19"/>
  <c r="I172" i="19"/>
  <c r="I170" i="19" s="1"/>
  <c r="K172" i="19"/>
  <c r="M172" i="19"/>
  <c r="O172" i="19"/>
  <c r="O170" i="19" s="1"/>
  <c r="Q172" i="19"/>
  <c r="V172" i="19"/>
  <c r="K173" i="19"/>
  <c r="Q173" i="19"/>
  <c r="G174" i="19"/>
  <c r="G173" i="19" s="1"/>
  <c r="I174" i="19"/>
  <c r="I173" i="19" s="1"/>
  <c r="K174" i="19"/>
  <c r="M174" i="19"/>
  <c r="M173" i="19" s="1"/>
  <c r="O174" i="19"/>
  <c r="Q174" i="19"/>
  <c r="V174" i="19"/>
  <c r="V173" i="19" s="1"/>
  <c r="G178" i="19"/>
  <c r="I178" i="19"/>
  <c r="K178" i="19"/>
  <c r="M178" i="19"/>
  <c r="O178" i="19"/>
  <c r="O173" i="19" s="1"/>
  <c r="Q178" i="19"/>
  <c r="V178" i="19"/>
  <c r="G180" i="19"/>
  <c r="K180" i="19"/>
  <c r="Q180" i="19"/>
  <c r="G181" i="19"/>
  <c r="M181" i="19" s="1"/>
  <c r="M180" i="19" s="1"/>
  <c r="I181" i="19"/>
  <c r="I180" i="19" s="1"/>
  <c r="K181" i="19"/>
  <c r="O181" i="19"/>
  <c r="O180" i="19" s="1"/>
  <c r="Q181" i="19"/>
  <c r="V181" i="19"/>
  <c r="V180" i="19" s="1"/>
  <c r="K186" i="19"/>
  <c r="G187" i="19"/>
  <c r="G186" i="19" s="1"/>
  <c r="I187" i="19"/>
  <c r="K187" i="19"/>
  <c r="M187" i="19"/>
  <c r="M186" i="19" s="1"/>
  <c r="O187" i="19"/>
  <c r="Q187" i="19"/>
  <c r="V187" i="19"/>
  <c r="V186" i="19" s="1"/>
  <c r="G191" i="19"/>
  <c r="I191" i="19"/>
  <c r="I186" i="19" s="1"/>
  <c r="K191" i="19"/>
  <c r="M191" i="19"/>
  <c r="O191" i="19"/>
  <c r="O186" i="19" s="1"/>
  <c r="Q191" i="19"/>
  <c r="V191" i="19"/>
  <c r="G193" i="19"/>
  <c r="I193" i="19"/>
  <c r="K193" i="19"/>
  <c r="M193" i="19"/>
  <c r="O193" i="19"/>
  <c r="Q193" i="19"/>
  <c r="Q186" i="19" s="1"/>
  <c r="V193" i="19"/>
  <c r="G194" i="19"/>
  <c r="I194" i="19"/>
  <c r="K194" i="19"/>
  <c r="M194" i="19"/>
  <c r="O194" i="19"/>
  <c r="Q194" i="19"/>
  <c r="V194" i="19"/>
  <c r="G195" i="19"/>
  <c r="I195" i="19"/>
  <c r="K195" i="19"/>
  <c r="M195" i="19"/>
  <c r="O195" i="19"/>
  <c r="Q195" i="19"/>
  <c r="V195" i="19"/>
  <c r="G198" i="19"/>
  <c r="K198" i="19"/>
  <c r="Q198" i="19"/>
  <c r="G199" i="19"/>
  <c r="M199" i="19" s="1"/>
  <c r="M198" i="19" s="1"/>
  <c r="I199" i="19"/>
  <c r="I198" i="19" s="1"/>
  <c r="K199" i="19"/>
  <c r="O199" i="19"/>
  <c r="O198" i="19" s="1"/>
  <c r="Q199" i="19"/>
  <c r="V199" i="19"/>
  <c r="V198" i="19" s="1"/>
  <c r="K202" i="19"/>
  <c r="Q202" i="19"/>
  <c r="G203" i="19"/>
  <c r="G202" i="19" s="1"/>
  <c r="I203" i="19"/>
  <c r="I202" i="19" s="1"/>
  <c r="K203" i="19"/>
  <c r="M203" i="19"/>
  <c r="M202" i="19" s="1"/>
  <c r="O203" i="19"/>
  <c r="Q203" i="19"/>
  <c r="V203" i="19"/>
  <c r="V202" i="19" s="1"/>
  <c r="G206" i="19"/>
  <c r="I206" i="19"/>
  <c r="K206" i="19"/>
  <c r="M206" i="19"/>
  <c r="O206" i="19"/>
  <c r="O202" i="19" s="1"/>
  <c r="Q206" i="19"/>
  <c r="V206" i="19"/>
  <c r="G208" i="19"/>
  <c r="K208" i="19"/>
  <c r="Q208" i="19"/>
  <c r="G209" i="19"/>
  <c r="I209" i="19"/>
  <c r="I208" i="19" s="1"/>
  <c r="K209" i="19"/>
  <c r="M209" i="19"/>
  <c r="M208" i="19" s="1"/>
  <c r="O209" i="19"/>
  <c r="O208" i="19" s="1"/>
  <c r="Q209" i="19"/>
  <c r="V209" i="19"/>
  <c r="V208" i="19" s="1"/>
  <c r="I211" i="19"/>
  <c r="K211" i="19"/>
  <c r="O211" i="19"/>
  <c r="G212" i="19"/>
  <c r="G211" i="19" s="1"/>
  <c r="I212" i="19"/>
  <c r="K212" i="19"/>
  <c r="O212" i="19"/>
  <c r="Q212" i="19"/>
  <c r="Q211" i="19" s="1"/>
  <c r="V212" i="19"/>
  <c r="V211" i="19" s="1"/>
  <c r="G218" i="19"/>
  <c r="M218" i="19" s="1"/>
  <c r="I218" i="19"/>
  <c r="K218" i="19"/>
  <c r="K217" i="19" s="1"/>
  <c r="O218" i="19"/>
  <c r="Q218" i="19"/>
  <c r="Q217" i="19" s="1"/>
  <c r="V218" i="19"/>
  <c r="G219" i="19"/>
  <c r="I219" i="19"/>
  <c r="K219" i="19"/>
  <c r="M219" i="19"/>
  <c r="O219" i="19"/>
  <c r="Q219" i="19"/>
  <c r="V219" i="19"/>
  <c r="G220" i="19"/>
  <c r="I220" i="19"/>
  <c r="K220" i="19"/>
  <c r="M220" i="19"/>
  <c r="O220" i="19"/>
  <c r="O217" i="19" s="1"/>
  <c r="Q220" i="19"/>
  <c r="V220" i="19"/>
  <c r="G221" i="19"/>
  <c r="I221" i="19"/>
  <c r="K221" i="19"/>
  <c r="M221" i="19"/>
  <c r="O221" i="19"/>
  <c r="Q221" i="19"/>
  <c r="V221" i="19"/>
  <c r="G222" i="19"/>
  <c r="I222" i="19"/>
  <c r="K222" i="19"/>
  <c r="M222" i="19"/>
  <c r="O222" i="19"/>
  <c r="Q222" i="19"/>
  <c r="V222" i="19"/>
  <c r="V217" i="19" s="1"/>
  <c r="G223" i="19"/>
  <c r="M223" i="19" s="1"/>
  <c r="I223" i="19"/>
  <c r="K223" i="19"/>
  <c r="O223" i="19"/>
  <c r="Q223" i="19"/>
  <c r="V223" i="19"/>
  <c r="G224" i="19"/>
  <c r="M224" i="19" s="1"/>
  <c r="I224" i="19"/>
  <c r="K224" i="19"/>
  <c r="O224" i="19"/>
  <c r="Q224" i="19"/>
  <c r="V224" i="19"/>
  <c r="G225" i="19"/>
  <c r="M225" i="19" s="1"/>
  <c r="I225" i="19"/>
  <c r="I217" i="19" s="1"/>
  <c r="K225" i="19"/>
  <c r="O225" i="19"/>
  <c r="Q225" i="19"/>
  <c r="V225" i="19"/>
  <c r="G226" i="19"/>
  <c r="M226" i="19" s="1"/>
  <c r="I226" i="19"/>
  <c r="K226" i="19"/>
  <c r="O226" i="19"/>
  <c r="Q226" i="19"/>
  <c r="V226" i="19"/>
  <c r="G227" i="19"/>
  <c r="I227" i="19"/>
  <c r="K227" i="19"/>
  <c r="M227" i="19"/>
  <c r="O227" i="19"/>
  <c r="Q227" i="19"/>
  <c r="V227" i="19"/>
  <c r="G228" i="19"/>
  <c r="I228" i="19"/>
  <c r="K228" i="19"/>
  <c r="M228" i="19"/>
  <c r="O228" i="19"/>
  <c r="Q228" i="19"/>
  <c r="V228" i="19"/>
  <c r="G229" i="19"/>
  <c r="M229" i="19" s="1"/>
  <c r="I229" i="19"/>
  <c r="K229" i="19"/>
  <c r="O229" i="19"/>
  <c r="Q229" i="19"/>
  <c r="V229" i="19"/>
  <c r="G230" i="19"/>
  <c r="I230" i="19"/>
  <c r="K230" i="19"/>
  <c r="M230" i="19"/>
  <c r="O230" i="19"/>
  <c r="Q230" i="19"/>
  <c r="V230" i="19"/>
  <c r="G231" i="19"/>
  <c r="M231" i="19" s="1"/>
  <c r="I231" i="19"/>
  <c r="K231" i="19"/>
  <c r="O231" i="19"/>
  <c r="Q231" i="19"/>
  <c r="V231" i="19"/>
  <c r="G232" i="19"/>
  <c r="M232" i="19" s="1"/>
  <c r="I232" i="19"/>
  <c r="K232" i="19"/>
  <c r="O232" i="19"/>
  <c r="Q232" i="19"/>
  <c r="V232" i="19"/>
  <c r="G233" i="19"/>
  <c r="M233" i="19" s="1"/>
  <c r="I233" i="19"/>
  <c r="K233" i="19"/>
  <c r="O233" i="19"/>
  <c r="Q233" i="19"/>
  <c r="V233" i="19"/>
  <c r="G234" i="19"/>
  <c r="M234" i="19" s="1"/>
  <c r="I234" i="19"/>
  <c r="K234" i="19"/>
  <c r="O234" i="19"/>
  <c r="Q234" i="19"/>
  <c r="V234" i="19"/>
  <c r="G235" i="19"/>
  <c r="I235" i="19"/>
  <c r="K235" i="19"/>
  <c r="M235" i="19"/>
  <c r="O235" i="19"/>
  <c r="Q235" i="19"/>
  <c r="V235" i="19"/>
  <c r="G236" i="19"/>
  <c r="I236" i="19"/>
  <c r="K236" i="19"/>
  <c r="M236" i="19"/>
  <c r="O236" i="19"/>
  <c r="Q236" i="19"/>
  <c r="V236" i="19"/>
  <c r="G237" i="19"/>
  <c r="M237" i="19" s="1"/>
  <c r="I237" i="19"/>
  <c r="K237" i="19"/>
  <c r="O237" i="19"/>
  <c r="Q237" i="19"/>
  <c r="V237" i="19"/>
  <c r="G238" i="19"/>
  <c r="I238" i="19"/>
  <c r="K238" i="19"/>
  <c r="M238" i="19"/>
  <c r="O238" i="19"/>
  <c r="Q238" i="19"/>
  <c r="V238" i="19"/>
  <c r="G239" i="19"/>
  <c r="I239" i="19"/>
  <c r="K239" i="19"/>
  <c r="M239" i="19"/>
  <c r="O239" i="19"/>
  <c r="Q239" i="19"/>
  <c r="V239" i="19"/>
  <c r="G240" i="19"/>
  <c r="M240" i="19" s="1"/>
  <c r="I240" i="19"/>
  <c r="K240" i="19"/>
  <c r="O240" i="19"/>
  <c r="Q240" i="19"/>
  <c r="V240" i="19"/>
  <c r="G241" i="19"/>
  <c r="M241" i="19" s="1"/>
  <c r="I241" i="19"/>
  <c r="K241" i="19"/>
  <c r="O241" i="19"/>
  <c r="Q241" i="19"/>
  <c r="V241" i="19"/>
  <c r="G242" i="19"/>
  <c r="M242" i="19" s="1"/>
  <c r="I242" i="19"/>
  <c r="K242" i="19"/>
  <c r="O242" i="19"/>
  <c r="Q242" i="19"/>
  <c r="V242" i="19"/>
  <c r="AE245" i="19"/>
  <c r="G79" i="18"/>
  <c r="BA10" i="18"/>
  <c r="G8" i="18"/>
  <c r="O8" i="18"/>
  <c r="G9" i="18"/>
  <c r="M9" i="18" s="1"/>
  <c r="M8" i="18" s="1"/>
  <c r="I9" i="18"/>
  <c r="I8" i="18" s="1"/>
  <c r="K9" i="18"/>
  <c r="K8" i="18" s="1"/>
  <c r="O9" i="18"/>
  <c r="Q9" i="18"/>
  <c r="Q8" i="18" s="1"/>
  <c r="V9" i="18"/>
  <c r="V8" i="18" s="1"/>
  <c r="G12" i="18"/>
  <c r="V12" i="18"/>
  <c r="G13" i="18"/>
  <c r="I13" i="18"/>
  <c r="I12" i="18" s="1"/>
  <c r="K13" i="18"/>
  <c r="M13" i="18"/>
  <c r="M12" i="18" s="1"/>
  <c r="O13" i="18"/>
  <c r="O12" i="18" s="1"/>
  <c r="Q13" i="18"/>
  <c r="V13" i="18"/>
  <c r="G17" i="18"/>
  <c r="M17" i="18" s="1"/>
  <c r="I17" i="18"/>
  <c r="K17" i="18"/>
  <c r="K12" i="18" s="1"/>
  <c r="O17" i="18"/>
  <c r="Q17" i="18"/>
  <c r="Q12" i="18" s="1"/>
  <c r="V17" i="18"/>
  <c r="G19" i="18"/>
  <c r="I19" i="18"/>
  <c r="K19" i="18"/>
  <c r="M19" i="18"/>
  <c r="O19" i="18"/>
  <c r="Q19" i="18"/>
  <c r="V19" i="18"/>
  <c r="G21" i="18"/>
  <c r="K21" i="18"/>
  <c r="M21" i="18"/>
  <c r="O21" i="18"/>
  <c r="V21" i="18"/>
  <c r="G22" i="18"/>
  <c r="I22" i="18"/>
  <c r="I21" i="18" s="1"/>
  <c r="K22" i="18"/>
  <c r="M22" i="18"/>
  <c r="O22" i="18"/>
  <c r="Q22" i="18"/>
  <c r="Q21" i="18" s="1"/>
  <c r="V22" i="18"/>
  <c r="G25" i="18"/>
  <c r="K25" i="18"/>
  <c r="O25" i="18"/>
  <c r="Q25" i="18"/>
  <c r="V25" i="18"/>
  <c r="G26" i="18"/>
  <c r="I26" i="18"/>
  <c r="I25" i="18" s="1"/>
  <c r="K26" i="18"/>
  <c r="M26" i="18"/>
  <c r="M25" i="18" s="1"/>
  <c r="O26" i="18"/>
  <c r="Q26" i="18"/>
  <c r="V26" i="18"/>
  <c r="G27" i="18"/>
  <c r="K27" i="18"/>
  <c r="O27" i="18"/>
  <c r="V27" i="18"/>
  <c r="G28" i="18"/>
  <c r="I28" i="18"/>
  <c r="I27" i="18" s="1"/>
  <c r="K28" i="18"/>
  <c r="M28" i="18"/>
  <c r="M27" i="18" s="1"/>
  <c r="O28" i="18"/>
  <c r="Q28" i="18"/>
  <c r="Q27" i="18" s="1"/>
  <c r="V28" i="18"/>
  <c r="G29" i="18"/>
  <c r="G30" i="18"/>
  <c r="I30" i="18"/>
  <c r="I29" i="18" s="1"/>
  <c r="K30" i="18"/>
  <c r="M30" i="18"/>
  <c r="M29" i="18" s="1"/>
  <c r="O30" i="18"/>
  <c r="Q30" i="18"/>
  <c r="Q29" i="18" s="1"/>
  <c r="V30" i="18"/>
  <c r="G34" i="18"/>
  <c r="M34" i="18" s="1"/>
  <c r="I34" i="18"/>
  <c r="K34" i="18"/>
  <c r="K29" i="18" s="1"/>
  <c r="O34" i="18"/>
  <c r="O29" i="18" s="1"/>
  <c r="Q34" i="18"/>
  <c r="V34" i="18"/>
  <c r="V29" i="18" s="1"/>
  <c r="G37" i="18"/>
  <c r="I37" i="18"/>
  <c r="K37" i="18"/>
  <c r="M37" i="18"/>
  <c r="O37" i="18"/>
  <c r="Q37" i="18"/>
  <c r="V37" i="18"/>
  <c r="G41" i="18"/>
  <c r="K41" i="18"/>
  <c r="O41" i="18"/>
  <c r="V41" i="18"/>
  <c r="G42" i="18"/>
  <c r="I42" i="18"/>
  <c r="I41" i="18" s="1"/>
  <c r="K42" i="18"/>
  <c r="M42" i="18"/>
  <c r="M41" i="18" s="1"/>
  <c r="O42" i="18"/>
  <c r="Q42" i="18"/>
  <c r="Q41" i="18" s="1"/>
  <c r="V42" i="18"/>
  <c r="V47" i="18"/>
  <c r="G48" i="18"/>
  <c r="I48" i="18"/>
  <c r="I47" i="18" s="1"/>
  <c r="K48" i="18"/>
  <c r="M48" i="18"/>
  <c r="M47" i="18" s="1"/>
  <c r="O48" i="18"/>
  <c r="Q48" i="18"/>
  <c r="Q47" i="18" s="1"/>
  <c r="V48" i="18"/>
  <c r="G51" i="18"/>
  <c r="M51" i="18" s="1"/>
  <c r="I51" i="18"/>
  <c r="K51" i="18"/>
  <c r="K47" i="18" s="1"/>
  <c r="O51" i="18"/>
  <c r="O47" i="18" s="1"/>
  <c r="Q51" i="18"/>
  <c r="V51" i="18"/>
  <c r="G54" i="18"/>
  <c r="I54" i="18"/>
  <c r="K54" i="18"/>
  <c r="M54" i="18"/>
  <c r="O54" i="18"/>
  <c r="Q54" i="18"/>
  <c r="V54" i="18"/>
  <c r="K57" i="18"/>
  <c r="O57" i="18"/>
  <c r="G58" i="18"/>
  <c r="I58" i="18"/>
  <c r="I57" i="18" s="1"/>
  <c r="K58" i="18"/>
  <c r="M58" i="18"/>
  <c r="O58" i="18"/>
  <c r="Q58" i="18"/>
  <c r="Q57" i="18" s="1"/>
  <c r="V58" i="18"/>
  <c r="G61" i="18"/>
  <c r="G57" i="18" s="1"/>
  <c r="I61" i="18"/>
  <c r="K61" i="18"/>
  <c r="O61" i="18"/>
  <c r="Q61" i="18"/>
  <c r="V61" i="18"/>
  <c r="V57" i="18" s="1"/>
  <c r="Q64" i="18"/>
  <c r="G65" i="18"/>
  <c r="G64" i="18" s="1"/>
  <c r="I65" i="18"/>
  <c r="K65" i="18"/>
  <c r="K64" i="18" s="1"/>
  <c r="O65" i="18"/>
  <c r="O64" i="18" s="1"/>
  <c r="Q65" i="18"/>
  <c r="V65" i="18"/>
  <c r="V64" i="18" s="1"/>
  <c r="G70" i="18"/>
  <c r="I70" i="18"/>
  <c r="I64" i="18" s="1"/>
  <c r="K70" i="18"/>
  <c r="M70" i="18"/>
  <c r="O70" i="18"/>
  <c r="Q70" i="18"/>
  <c r="V70" i="18"/>
  <c r="G74" i="18"/>
  <c r="M74" i="18" s="1"/>
  <c r="I74" i="18"/>
  <c r="K74" i="18"/>
  <c r="O74" i="18"/>
  <c r="Q74" i="18"/>
  <c r="V74" i="18"/>
  <c r="AE79" i="18"/>
  <c r="AF79" i="18"/>
  <c r="G28" i="17"/>
  <c r="Q8" i="17"/>
  <c r="V8" i="17"/>
  <c r="G9" i="17"/>
  <c r="M9" i="17" s="1"/>
  <c r="I9" i="17"/>
  <c r="I8" i="17" s="1"/>
  <c r="K9" i="17"/>
  <c r="K8" i="17" s="1"/>
  <c r="O9" i="17"/>
  <c r="O8" i="17" s="1"/>
  <c r="Q9" i="17"/>
  <c r="V9" i="17"/>
  <c r="G12" i="17"/>
  <c r="G8" i="17" s="1"/>
  <c r="I12" i="17"/>
  <c r="K12" i="17"/>
  <c r="O12" i="17"/>
  <c r="Q12" i="17"/>
  <c r="V12" i="17"/>
  <c r="G15" i="17"/>
  <c r="I15" i="17"/>
  <c r="K15" i="17"/>
  <c r="M15" i="17"/>
  <c r="O15" i="17"/>
  <c r="Q15" i="17"/>
  <c r="V15" i="17"/>
  <c r="G17" i="17"/>
  <c r="O17" i="17"/>
  <c r="G18" i="17"/>
  <c r="I18" i="17"/>
  <c r="I17" i="17" s="1"/>
  <c r="K18" i="17"/>
  <c r="M18" i="17"/>
  <c r="M17" i="17" s="1"/>
  <c r="O18" i="17"/>
  <c r="Q18" i="17"/>
  <c r="Q17" i="17" s="1"/>
  <c r="V18" i="17"/>
  <c r="V17" i="17" s="1"/>
  <c r="G21" i="17"/>
  <c r="I21" i="17"/>
  <c r="K21" i="17"/>
  <c r="K17" i="17" s="1"/>
  <c r="M21" i="17"/>
  <c r="O21" i="17"/>
  <c r="Q21" i="17"/>
  <c r="V21" i="17"/>
  <c r="G24" i="17"/>
  <c r="Q24" i="17"/>
  <c r="G25" i="17"/>
  <c r="M25" i="17" s="1"/>
  <c r="M24" i="17" s="1"/>
  <c r="I25" i="17"/>
  <c r="I24" i="17" s="1"/>
  <c r="K25" i="17"/>
  <c r="K24" i="17" s="1"/>
  <c r="O25" i="17"/>
  <c r="O24" i="17" s="1"/>
  <c r="Q25" i="17"/>
  <c r="V25" i="17"/>
  <c r="V24" i="17" s="1"/>
  <c r="AE28" i="17"/>
  <c r="AF28" i="17"/>
  <c r="G99" i="16"/>
  <c r="BA34" i="16"/>
  <c r="BA12" i="16"/>
  <c r="G8" i="16"/>
  <c r="G9" i="16"/>
  <c r="M9" i="16" s="1"/>
  <c r="M8" i="16" s="1"/>
  <c r="I9" i="16"/>
  <c r="I8" i="16" s="1"/>
  <c r="K9" i="16"/>
  <c r="K8" i="16" s="1"/>
  <c r="O9" i="16"/>
  <c r="O8" i="16" s="1"/>
  <c r="Q9" i="16"/>
  <c r="Q8" i="16" s="1"/>
  <c r="V9" i="16"/>
  <c r="V8" i="16" s="1"/>
  <c r="G10" i="16"/>
  <c r="G11" i="16"/>
  <c r="I11" i="16"/>
  <c r="I10" i="16" s="1"/>
  <c r="K11" i="16"/>
  <c r="M11" i="16"/>
  <c r="M10" i="16" s="1"/>
  <c r="O11" i="16"/>
  <c r="O10" i="16" s="1"/>
  <c r="Q11" i="16"/>
  <c r="V11" i="16"/>
  <c r="V10" i="16" s="1"/>
  <c r="G18" i="16"/>
  <c r="I18" i="16"/>
  <c r="K18" i="16"/>
  <c r="K10" i="16" s="1"/>
  <c r="M18" i="16"/>
  <c r="O18" i="16"/>
  <c r="Q18" i="16"/>
  <c r="V18" i="16"/>
  <c r="G29" i="16"/>
  <c r="I29" i="16"/>
  <c r="K29" i="16"/>
  <c r="M29" i="16"/>
  <c r="O29" i="16"/>
  <c r="Q29" i="16"/>
  <c r="Q10" i="16" s="1"/>
  <c r="V29" i="16"/>
  <c r="G33" i="16"/>
  <c r="I33" i="16"/>
  <c r="K33" i="16"/>
  <c r="M33" i="16"/>
  <c r="O33" i="16"/>
  <c r="Q33" i="16"/>
  <c r="V33" i="16"/>
  <c r="Q42" i="16"/>
  <c r="G43" i="16"/>
  <c r="G42" i="16" s="1"/>
  <c r="I43" i="16"/>
  <c r="I42" i="16" s="1"/>
  <c r="K43" i="16"/>
  <c r="O43" i="16"/>
  <c r="O42" i="16" s="1"/>
  <c r="Q43" i="16"/>
  <c r="V43" i="16"/>
  <c r="V42" i="16" s="1"/>
  <c r="G44" i="16"/>
  <c r="M44" i="16" s="1"/>
  <c r="I44" i="16"/>
  <c r="K44" i="16"/>
  <c r="K42" i="16" s="1"/>
  <c r="O44" i="16"/>
  <c r="Q44" i="16"/>
  <c r="V44" i="16"/>
  <c r="G45" i="16"/>
  <c r="M45" i="16" s="1"/>
  <c r="I45" i="16"/>
  <c r="K45" i="16"/>
  <c r="O45" i="16"/>
  <c r="Q45" i="16"/>
  <c r="V45" i="16"/>
  <c r="G46" i="16"/>
  <c r="I46" i="16"/>
  <c r="K46" i="16"/>
  <c r="M46" i="16"/>
  <c r="O46" i="16"/>
  <c r="Q46" i="16"/>
  <c r="V46" i="16"/>
  <c r="G47" i="16"/>
  <c r="K47" i="16"/>
  <c r="G48" i="16"/>
  <c r="I48" i="16"/>
  <c r="I47" i="16" s="1"/>
  <c r="K48" i="16"/>
  <c r="M48" i="16"/>
  <c r="M47" i="16" s="1"/>
  <c r="O48" i="16"/>
  <c r="Q48" i="16"/>
  <c r="Q47" i="16" s="1"/>
  <c r="V48" i="16"/>
  <c r="V47" i="16" s="1"/>
  <c r="G49" i="16"/>
  <c r="I49" i="16"/>
  <c r="K49" i="16"/>
  <c r="M49" i="16"/>
  <c r="O49" i="16"/>
  <c r="O47" i="16" s="1"/>
  <c r="Q49" i="16"/>
  <c r="V49" i="16"/>
  <c r="K50" i="16"/>
  <c r="Q50" i="16"/>
  <c r="G51" i="16"/>
  <c r="G50" i="16" s="1"/>
  <c r="I51" i="16"/>
  <c r="I50" i="16" s="1"/>
  <c r="K51" i="16"/>
  <c r="O51" i="16"/>
  <c r="O50" i="16" s="1"/>
  <c r="Q51" i="16"/>
  <c r="V51" i="16"/>
  <c r="V50" i="16" s="1"/>
  <c r="Q53" i="16"/>
  <c r="G54" i="16"/>
  <c r="G53" i="16" s="1"/>
  <c r="I54" i="16"/>
  <c r="I53" i="16" s="1"/>
  <c r="K54" i="16"/>
  <c r="K53" i="16" s="1"/>
  <c r="O54" i="16"/>
  <c r="Q54" i="16"/>
  <c r="V54" i="16"/>
  <c r="V53" i="16" s="1"/>
  <c r="G58" i="16"/>
  <c r="I58" i="16"/>
  <c r="K58" i="16"/>
  <c r="M58" i="16"/>
  <c r="O58" i="16"/>
  <c r="O53" i="16" s="1"/>
  <c r="Q58" i="16"/>
  <c r="V58" i="16"/>
  <c r="G62" i="16"/>
  <c r="M62" i="16" s="1"/>
  <c r="I62" i="16"/>
  <c r="K62" i="16"/>
  <c r="O62" i="16"/>
  <c r="Q62" i="16"/>
  <c r="V62" i="16"/>
  <c r="G63" i="16"/>
  <c r="I63" i="16"/>
  <c r="K63" i="16"/>
  <c r="M63" i="16"/>
  <c r="O63" i="16"/>
  <c r="Q63" i="16"/>
  <c r="V63" i="16"/>
  <c r="K66" i="16"/>
  <c r="O66" i="16"/>
  <c r="G67" i="16"/>
  <c r="G66" i="16" s="1"/>
  <c r="I67" i="16"/>
  <c r="I66" i="16" s="1"/>
  <c r="K67" i="16"/>
  <c r="M67" i="16"/>
  <c r="M66" i="16" s="1"/>
  <c r="O67" i="16"/>
  <c r="Q67" i="16"/>
  <c r="Q66" i="16" s="1"/>
  <c r="V67" i="16"/>
  <c r="V66" i="16" s="1"/>
  <c r="G71" i="16"/>
  <c r="M71" i="16" s="1"/>
  <c r="I71" i="16"/>
  <c r="K71" i="16"/>
  <c r="O71" i="16"/>
  <c r="Q71" i="16"/>
  <c r="V71" i="16"/>
  <c r="Q74" i="16"/>
  <c r="G75" i="16"/>
  <c r="G74" i="16" s="1"/>
  <c r="I75" i="16"/>
  <c r="I74" i="16" s="1"/>
  <c r="K75" i="16"/>
  <c r="K74" i="16" s="1"/>
  <c r="O75" i="16"/>
  <c r="O74" i="16" s="1"/>
  <c r="Q75" i="16"/>
  <c r="V75" i="16"/>
  <c r="V74" i="16" s="1"/>
  <c r="G77" i="16"/>
  <c r="I77" i="16"/>
  <c r="K77" i="16"/>
  <c r="M77" i="16"/>
  <c r="O77" i="16"/>
  <c r="Q77" i="16"/>
  <c r="V77" i="16"/>
  <c r="G80" i="16"/>
  <c r="K80" i="16"/>
  <c r="G81" i="16"/>
  <c r="I81" i="16"/>
  <c r="I80" i="16" s="1"/>
  <c r="K81" i="16"/>
  <c r="M81" i="16"/>
  <c r="M80" i="16" s="1"/>
  <c r="O81" i="16"/>
  <c r="O80" i="16" s="1"/>
  <c r="Q81" i="16"/>
  <c r="Q80" i="16" s="1"/>
  <c r="V81" i="16"/>
  <c r="V80" i="16" s="1"/>
  <c r="G87" i="16"/>
  <c r="G86" i="16" s="1"/>
  <c r="I87" i="16"/>
  <c r="I86" i="16" s="1"/>
  <c r="K87" i="16"/>
  <c r="M87" i="16"/>
  <c r="O87" i="16"/>
  <c r="Q87" i="16"/>
  <c r="Q86" i="16" s="1"/>
  <c r="V87" i="16"/>
  <c r="V86" i="16" s="1"/>
  <c r="G88" i="16"/>
  <c r="M88" i="16" s="1"/>
  <c r="I88" i="16"/>
  <c r="K88" i="16"/>
  <c r="O88" i="16"/>
  <c r="O86" i="16" s="1"/>
  <c r="Q88" i="16"/>
  <c r="V88" i="16"/>
  <c r="G89" i="16"/>
  <c r="M89" i="16" s="1"/>
  <c r="I89" i="16"/>
  <c r="K89" i="16"/>
  <c r="O89" i="16"/>
  <c r="Q89" i="16"/>
  <c r="V89" i="16"/>
  <c r="G90" i="16"/>
  <c r="M90" i="16" s="1"/>
  <c r="I90" i="16"/>
  <c r="K90" i="16"/>
  <c r="O90" i="16"/>
  <c r="Q90" i="16"/>
  <c r="V90" i="16"/>
  <c r="G91" i="16"/>
  <c r="I91" i="16"/>
  <c r="K91" i="16"/>
  <c r="M91" i="16"/>
  <c r="O91" i="16"/>
  <c r="Q91" i="16"/>
  <c r="V91" i="16"/>
  <c r="G92" i="16"/>
  <c r="M92" i="16" s="1"/>
  <c r="I92" i="16"/>
  <c r="K92" i="16"/>
  <c r="K86" i="16" s="1"/>
  <c r="O92" i="16"/>
  <c r="Q92" i="16"/>
  <c r="V92" i="16"/>
  <c r="G93" i="16"/>
  <c r="I93" i="16"/>
  <c r="K93" i="16"/>
  <c r="M93" i="16"/>
  <c r="O93" i="16"/>
  <c r="Q93" i="16"/>
  <c r="V93" i="16"/>
  <c r="G94" i="16"/>
  <c r="M94" i="16" s="1"/>
  <c r="I94" i="16"/>
  <c r="K94" i="16"/>
  <c r="O94" i="16"/>
  <c r="Q94" i="16"/>
  <c r="V94" i="16"/>
  <c r="G95" i="16"/>
  <c r="I95" i="16"/>
  <c r="K95" i="16"/>
  <c r="M95" i="16"/>
  <c r="O95" i="16"/>
  <c r="Q95" i="16"/>
  <c r="V95" i="16"/>
  <c r="G96" i="16"/>
  <c r="M96" i="16" s="1"/>
  <c r="I96" i="16"/>
  <c r="K96" i="16"/>
  <c r="O96" i="16"/>
  <c r="Q96" i="16"/>
  <c r="V96" i="16"/>
  <c r="AE99" i="16"/>
  <c r="AF99" i="16"/>
  <c r="G65" i="15"/>
  <c r="Q8" i="15"/>
  <c r="V8" i="15"/>
  <c r="G9" i="15"/>
  <c r="G8" i="15" s="1"/>
  <c r="I9" i="15"/>
  <c r="I8" i="15" s="1"/>
  <c r="K9" i="15"/>
  <c r="K8" i="15" s="1"/>
  <c r="O9" i="15"/>
  <c r="Q9" i="15"/>
  <c r="V9" i="15"/>
  <c r="G10" i="15"/>
  <c r="M10" i="15" s="1"/>
  <c r="I10" i="15"/>
  <c r="K10" i="15"/>
  <c r="O10" i="15"/>
  <c r="Q10" i="15"/>
  <c r="V10" i="15"/>
  <c r="G11" i="15"/>
  <c r="M11" i="15" s="1"/>
  <c r="I11" i="15"/>
  <c r="K11" i="15"/>
  <c r="O11" i="15"/>
  <c r="O8" i="15" s="1"/>
  <c r="Q11" i="15"/>
  <c r="V11" i="15"/>
  <c r="G12" i="15"/>
  <c r="I12" i="15"/>
  <c r="K12" i="15"/>
  <c r="M12" i="15"/>
  <c r="O12" i="15"/>
  <c r="Q12" i="15"/>
  <c r="V12" i="15"/>
  <c r="G13" i="15"/>
  <c r="M13" i="15"/>
  <c r="G14" i="15"/>
  <c r="I14" i="15"/>
  <c r="I13" i="15" s="1"/>
  <c r="K14" i="15"/>
  <c r="M14" i="15"/>
  <c r="O14" i="15"/>
  <c r="O13" i="15" s="1"/>
  <c r="Q14" i="15"/>
  <c r="Q13" i="15" s="1"/>
  <c r="V14" i="15"/>
  <c r="V13" i="15" s="1"/>
  <c r="G15" i="15"/>
  <c r="I15" i="15"/>
  <c r="K15" i="15"/>
  <c r="K13" i="15" s="1"/>
  <c r="M15" i="15"/>
  <c r="O15" i="15"/>
  <c r="Q15" i="15"/>
  <c r="V15" i="15"/>
  <c r="Q16" i="15"/>
  <c r="V16" i="15"/>
  <c r="G17" i="15"/>
  <c r="G16" i="15" s="1"/>
  <c r="I17" i="15"/>
  <c r="I16" i="15" s="1"/>
  <c r="K17" i="15"/>
  <c r="K16" i="15" s="1"/>
  <c r="O17" i="15"/>
  <c r="O16" i="15" s="1"/>
  <c r="Q17" i="15"/>
  <c r="V17" i="15"/>
  <c r="G19" i="15"/>
  <c r="G20" i="15"/>
  <c r="I20" i="15"/>
  <c r="I19" i="15" s="1"/>
  <c r="K20" i="15"/>
  <c r="K19" i="15" s="1"/>
  <c r="M20" i="15"/>
  <c r="M19" i="15" s="1"/>
  <c r="O20" i="15"/>
  <c r="O19" i="15" s="1"/>
  <c r="Q20" i="15"/>
  <c r="V20" i="15"/>
  <c r="V19" i="15" s="1"/>
  <c r="G23" i="15"/>
  <c r="I23" i="15"/>
  <c r="K23" i="15"/>
  <c r="M23" i="15"/>
  <c r="O23" i="15"/>
  <c r="Q23" i="15"/>
  <c r="V23" i="15"/>
  <c r="G26" i="15"/>
  <c r="I26" i="15"/>
  <c r="K26" i="15"/>
  <c r="M26" i="15"/>
  <c r="O26" i="15"/>
  <c r="Q26" i="15"/>
  <c r="Q19" i="15" s="1"/>
  <c r="V26" i="15"/>
  <c r="G28" i="15"/>
  <c r="I28" i="15"/>
  <c r="K28" i="15"/>
  <c r="M28" i="15"/>
  <c r="O28" i="15"/>
  <c r="Q28" i="15"/>
  <c r="V28" i="15"/>
  <c r="Q30" i="15"/>
  <c r="G31" i="15"/>
  <c r="I31" i="15"/>
  <c r="I30" i="15" s="1"/>
  <c r="K31" i="15"/>
  <c r="M31" i="15"/>
  <c r="O31" i="15"/>
  <c r="Q31" i="15"/>
  <c r="V31" i="15"/>
  <c r="V30" i="15" s="1"/>
  <c r="G34" i="15"/>
  <c r="G30" i="15" s="1"/>
  <c r="I34" i="15"/>
  <c r="K34" i="15"/>
  <c r="K30" i="15" s="1"/>
  <c r="O34" i="15"/>
  <c r="O30" i="15" s="1"/>
  <c r="Q34" i="15"/>
  <c r="V34" i="15"/>
  <c r="G37" i="15"/>
  <c r="G38" i="15"/>
  <c r="M38" i="15" s="1"/>
  <c r="M37" i="15" s="1"/>
  <c r="I38" i="15"/>
  <c r="I37" i="15" s="1"/>
  <c r="K38" i="15"/>
  <c r="K37" i="15" s="1"/>
  <c r="O38" i="15"/>
  <c r="O37" i="15" s="1"/>
  <c r="Q38" i="15"/>
  <c r="V38" i="15"/>
  <c r="V37" i="15" s="1"/>
  <c r="G41" i="15"/>
  <c r="I41" i="15"/>
  <c r="K41" i="15"/>
  <c r="M41" i="15"/>
  <c r="O41" i="15"/>
  <c r="Q41" i="15"/>
  <c r="Q37" i="15" s="1"/>
  <c r="V41" i="15"/>
  <c r="G43" i="15"/>
  <c r="K43" i="15"/>
  <c r="M43" i="15"/>
  <c r="V43" i="15"/>
  <c r="G44" i="15"/>
  <c r="I44" i="15"/>
  <c r="I43" i="15" s="1"/>
  <c r="K44" i="15"/>
  <c r="M44" i="15"/>
  <c r="O44" i="15"/>
  <c r="O43" i="15" s="1"/>
  <c r="Q44" i="15"/>
  <c r="Q43" i="15" s="1"/>
  <c r="V44" i="15"/>
  <c r="G50" i="15"/>
  <c r="I50" i="15"/>
  <c r="I49" i="15" s="1"/>
  <c r="K50" i="15"/>
  <c r="M50" i="15"/>
  <c r="O50" i="15"/>
  <c r="Q50" i="15"/>
  <c r="V50" i="15"/>
  <c r="V49" i="15" s="1"/>
  <c r="G51" i="15"/>
  <c r="M51" i="15" s="1"/>
  <c r="I51" i="15"/>
  <c r="K51" i="15"/>
  <c r="O51" i="15"/>
  <c r="O49" i="15" s="1"/>
  <c r="Q51" i="15"/>
  <c r="V51" i="15"/>
  <c r="G52" i="15"/>
  <c r="G49" i="15" s="1"/>
  <c r="I52" i="15"/>
  <c r="K52" i="15"/>
  <c r="O52" i="15"/>
  <c r="Q52" i="15"/>
  <c r="V52" i="15"/>
  <c r="G53" i="15"/>
  <c r="I53" i="15"/>
  <c r="K53" i="15"/>
  <c r="M53" i="15"/>
  <c r="O53" i="15"/>
  <c r="Q53" i="15"/>
  <c r="V53" i="15"/>
  <c r="G54" i="15"/>
  <c r="I54" i="15"/>
  <c r="K54" i="15"/>
  <c r="K49" i="15" s="1"/>
  <c r="M54" i="15"/>
  <c r="O54" i="15"/>
  <c r="Q54" i="15"/>
  <c r="V54" i="15"/>
  <c r="G55" i="15"/>
  <c r="I55" i="15"/>
  <c r="K55" i="15"/>
  <c r="M55" i="15"/>
  <c r="O55" i="15"/>
  <c r="Q55" i="15"/>
  <c r="V55" i="15"/>
  <c r="G56" i="15"/>
  <c r="I56" i="15"/>
  <c r="K56" i="15"/>
  <c r="M56" i="15"/>
  <c r="O56" i="15"/>
  <c r="Q56" i="15"/>
  <c r="V56" i="15"/>
  <c r="G57" i="15"/>
  <c r="M57" i="15" s="1"/>
  <c r="I57" i="15"/>
  <c r="K57" i="15"/>
  <c r="O57" i="15"/>
  <c r="Q57" i="15"/>
  <c r="Q49" i="15" s="1"/>
  <c r="V57" i="15"/>
  <c r="G58" i="15"/>
  <c r="I58" i="15"/>
  <c r="K58" i="15"/>
  <c r="M58" i="15"/>
  <c r="O58" i="15"/>
  <c r="Q58" i="15"/>
  <c r="V58" i="15"/>
  <c r="G59" i="15"/>
  <c r="M59" i="15" s="1"/>
  <c r="I59" i="15"/>
  <c r="K59" i="15"/>
  <c r="O59" i="15"/>
  <c r="Q59" i="15"/>
  <c r="V59" i="15"/>
  <c r="G60" i="15"/>
  <c r="M60" i="15" s="1"/>
  <c r="I60" i="15"/>
  <c r="K60" i="15"/>
  <c r="O60" i="15"/>
  <c r="Q60" i="15"/>
  <c r="V60" i="15"/>
  <c r="G61" i="15"/>
  <c r="M61" i="15" s="1"/>
  <c r="I61" i="15"/>
  <c r="K61" i="15"/>
  <c r="O61" i="15"/>
  <c r="Q61" i="15"/>
  <c r="V61" i="15"/>
  <c r="G62" i="15"/>
  <c r="I62" i="15"/>
  <c r="K62" i="15"/>
  <c r="M62" i="15"/>
  <c r="O62" i="15"/>
  <c r="Q62" i="15"/>
  <c r="V62" i="15"/>
  <c r="AE65" i="15"/>
  <c r="G163" i="14"/>
  <c r="BA115" i="14"/>
  <c r="BA100" i="14"/>
  <c r="BA84" i="14"/>
  <c r="BA80" i="14"/>
  <c r="BA46" i="14"/>
  <c r="BA24" i="14"/>
  <c r="BA18" i="14"/>
  <c r="BA15" i="14"/>
  <c r="BA12" i="14"/>
  <c r="G8" i="14"/>
  <c r="Q8" i="14"/>
  <c r="G9" i="14"/>
  <c r="M9" i="14" s="1"/>
  <c r="M8" i="14" s="1"/>
  <c r="I9" i="14"/>
  <c r="I8" i="14" s="1"/>
  <c r="K9" i="14"/>
  <c r="K8" i="14" s="1"/>
  <c r="O9" i="14"/>
  <c r="O8" i="14" s="1"/>
  <c r="Q9" i="14"/>
  <c r="V9" i="14"/>
  <c r="V8" i="14" s="1"/>
  <c r="G11" i="14"/>
  <c r="I11" i="14"/>
  <c r="I10" i="14" s="1"/>
  <c r="K11" i="14"/>
  <c r="M11" i="14"/>
  <c r="O11" i="14"/>
  <c r="O10" i="14" s="1"/>
  <c r="Q11" i="14"/>
  <c r="Q10" i="14" s="1"/>
  <c r="V11" i="14"/>
  <c r="V10" i="14" s="1"/>
  <c r="G14" i="14"/>
  <c r="M14" i="14" s="1"/>
  <c r="I14" i="14"/>
  <c r="K14" i="14"/>
  <c r="K10" i="14" s="1"/>
  <c r="O14" i="14"/>
  <c r="Q14" i="14"/>
  <c r="V14" i="14"/>
  <c r="G17" i="14"/>
  <c r="I17" i="14"/>
  <c r="K17" i="14"/>
  <c r="M17" i="14"/>
  <c r="O17" i="14"/>
  <c r="Q17" i="14"/>
  <c r="V17" i="14"/>
  <c r="G23" i="14"/>
  <c r="I23" i="14"/>
  <c r="K23" i="14"/>
  <c r="M23" i="14"/>
  <c r="O23" i="14"/>
  <c r="Q23" i="14"/>
  <c r="V23" i="14"/>
  <c r="G29" i="14"/>
  <c r="I29" i="14"/>
  <c r="K29" i="14"/>
  <c r="M29" i="14"/>
  <c r="O29" i="14"/>
  <c r="Q29" i="14"/>
  <c r="V29" i="14"/>
  <c r="G32" i="14"/>
  <c r="M32" i="14" s="1"/>
  <c r="I32" i="14"/>
  <c r="K32" i="14"/>
  <c r="O32" i="14"/>
  <c r="Q32" i="14"/>
  <c r="V32" i="14"/>
  <c r="G34" i="14"/>
  <c r="M34" i="14" s="1"/>
  <c r="I34" i="14"/>
  <c r="K34" i="14"/>
  <c r="O34" i="14"/>
  <c r="Q34" i="14"/>
  <c r="V34" i="14"/>
  <c r="G37" i="14"/>
  <c r="M37" i="14" s="1"/>
  <c r="I37" i="14"/>
  <c r="K37" i="14"/>
  <c r="O37" i="14"/>
  <c r="Q37" i="14"/>
  <c r="V37" i="14"/>
  <c r="G40" i="14"/>
  <c r="I40" i="14"/>
  <c r="K40" i="14"/>
  <c r="M40" i="14"/>
  <c r="O40" i="14"/>
  <c r="Q40" i="14"/>
  <c r="V40" i="14"/>
  <c r="G43" i="14"/>
  <c r="M43" i="14" s="1"/>
  <c r="I43" i="14"/>
  <c r="K43" i="14"/>
  <c r="O43" i="14"/>
  <c r="Q43" i="14"/>
  <c r="V43" i="14"/>
  <c r="G45" i="14"/>
  <c r="I45" i="14"/>
  <c r="K45" i="14"/>
  <c r="M45" i="14"/>
  <c r="O45" i="14"/>
  <c r="Q45" i="14"/>
  <c r="V45" i="14"/>
  <c r="G48" i="14"/>
  <c r="I48" i="14"/>
  <c r="K48" i="14"/>
  <c r="M48" i="14"/>
  <c r="O48" i="14"/>
  <c r="Q48" i="14"/>
  <c r="V48" i="14"/>
  <c r="G58" i="14"/>
  <c r="I58" i="14"/>
  <c r="K58" i="14"/>
  <c r="M58" i="14"/>
  <c r="O58" i="14"/>
  <c r="Q58" i="14"/>
  <c r="V58" i="14"/>
  <c r="G61" i="14"/>
  <c r="M61" i="14" s="1"/>
  <c r="I61" i="14"/>
  <c r="K61" i="14"/>
  <c r="O61" i="14"/>
  <c r="Q61" i="14"/>
  <c r="V61" i="14"/>
  <c r="G62" i="14"/>
  <c r="M62" i="14" s="1"/>
  <c r="I62" i="14"/>
  <c r="K62" i="14"/>
  <c r="O62" i="14"/>
  <c r="Q62" i="14"/>
  <c r="V62" i="14"/>
  <c r="G67" i="14"/>
  <c r="M67" i="14" s="1"/>
  <c r="I67" i="14"/>
  <c r="K67" i="14"/>
  <c r="O67" i="14"/>
  <c r="Q67" i="14"/>
  <c r="V67" i="14"/>
  <c r="G69" i="14"/>
  <c r="I69" i="14"/>
  <c r="G70" i="14"/>
  <c r="M70" i="14" s="1"/>
  <c r="M69" i="14" s="1"/>
  <c r="I70" i="14"/>
  <c r="K70" i="14"/>
  <c r="K69" i="14" s="1"/>
  <c r="O70" i="14"/>
  <c r="O69" i="14" s="1"/>
  <c r="Q70" i="14"/>
  <c r="Q69" i="14" s="1"/>
  <c r="V70" i="14"/>
  <c r="V69" i="14" s="1"/>
  <c r="G72" i="14"/>
  <c r="I72" i="14"/>
  <c r="K72" i="14"/>
  <c r="M72" i="14"/>
  <c r="O72" i="14"/>
  <c r="Q72" i="14"/>
  <c r="V72" i="14"/>
  <c r="G74" i="14"/>
  <c r="I74" i="14"/>
  <c r="K74" i="14"/>
  <c r="M74" i="14"/>
  <c r="O74" i="14"/>
  <c r="Q74" i="14"/>
  <c r="V74" i="14"/>
  <c r="G76" i="14"/>
  <c r="I76" i="14"/>
  <c r="K76" i="14"/>
  <c r="M76" i="14"/>
  <c r="O76" i="14"/>
  <c r="Q76" i="14"/>
  <c r="V76" i="14"/>
  <c r="V78" i="14"/>
  <c r="G79" i="14"/>
  <c r="M79" i="14" s="1"/>
  <c r="I79" i="14"/>
  <c r="I78" i="14" s="1"/>
  <c r="K79" i="14"/>
  <c r="K78" i="14" s="1"/>
  <c r="O79" i="14"/>
  <c r="O78" i="14" s="1"/>
  <c r="Q79" i="14"/>
  <c r="V79" i="14"/>
  <c r="G83" i="14"/>
  <c r="G78" i="14" s="1"/>
  <c r="I83" i="14"/>
  <c r="K83" i="14"/>
  <c r="O83" i="14"/>
  <c r="Q83" i="14"/>
  <c r="V83" i="14"/>
  <c r="G87" i="14"/>
  <c r="I87" i="14"/>
  <c r="K87" i="14"/>
  <c r="M87" i="14"/>
  <c r="O87" i="14"/>
  <c r="Q87" i="14"/>
  <c r="V87" i="14"/>
  <c r="G95" i="14"/>
  <c r="M95" i="14" s="1"/>
  <c r="I95" i="14"/>
  <c r="K95" i="14"/>
  <c r="O95" i="14"/>
  <c r="Q95" i="14"/>
  <c r="V95" i="14"/>
  <c r="G99" i="14"/>
  <c r="I99" i="14"/>
  <c r="K99" i="14"/>
  <c r="M99" i="14"/>
  <c r="O99" i="14"/>
  <c r="Q99" i="14"/>
  <c r="Q78" i="14" s="1"/>
  <c r="V99" i="14"/>
  <c r="G103" i="14"/>
  <c r="I103" i="14"/>
  <c r="I102" i="14" s="1"/>
  <c r="K103" i="14"/>
  <c r="M103" i="14"/>
  <c r="O103" i="14"/>
  <c r="Q103" i="14"/>
  <c r="Q102" i="14" s="1"/>
  <c r="V103" i="14"/>
  <c r="G104" i="14"/>
  <c r="G102" i="14" s="1"/>
  <c r="I104" i="14"/>
  <c r="K104" i="14"/>
  <c r="K102" i="14" s="1"/>
  <c r="O104" i="14"/>
  <c r="Q104" i="14"/>
  <c r="V104" i="14"/>
  <c r="V102" i="14" s="1"/>
  <c r="G105" i="14"/>
  <c r="I105" i="14"/>
  <c r="K105" i="14"/>
  <c r="M105" i="14"/>
  <c r="O105" i="14"/>
  <c r="Q105" i="14"/>
  <c r="V105" i="14"/>
  <c r="G106" i="14"/>
  <c r="M106" i="14" s="1"/>
  <c r="I106" i="14"/>
  <c r="K106" i="14"/>
  <c r="O106" i="14"/>
  <c r="Q106" i="14"/>
  <c r="V106" i="14"/>
  <c r="G107" i="14"/>
  <c r="I107" i="14"/>
  <c r="K107" i="14"/>
  <c r="M107" i="14"/>
  <c r="O107" i="14"/>
  <c r="Q107" i="14"/>
  <c r="V107" i="14"/>
  <c r="G108" i="14"/>
  <c r="M108" i="14" s="1"/>
  <c r="I108" i="14"/>
  <c r="K108" i="14"/>
  <c r="O108" i="14"/>
  <c r="O102" i="14" s="1"/>
  <c r="Q108" i="14"/>
  <c r="V108" i="14"/>
  <c r="K109" i="14"/>
  <c r="G110" i="14"/>
  <c r="I110" i="14"/>
  <c r="I109" i="14" s="1"/>
  <c r="K110" i="14"/>
  <c r="M110" i="14"/>
  <c r="O110" i="14"/>
  <c r="O109" i="14" s="1"/>
  <c r="Q110" i="14"/>
  <c r="V110" i="14"/>
  <c r="V109" i="14" s="1"/>
  <c r="G111" i="14"/>
  <c r="I111" i="14"/>
  <c r="K111" i="14"/>
  <c r="M111" i="14"/>
  <c r="O111" i="14"/>
  <c r="Q111" i="14"/>
  <c r="Q109" i="14" s="1"/>
  <c r="V111" i="14"/>
  <c r="G112" i="14"/>
  <c r="G109" i="14" s="1"/>
  <c r="I112" i="14"/>
  <c r="K112" i="14"/>
  <c r="O112" i="14"/>
  <c r="Q112" i="14"/>
  <c r="V112" i="14"/>
  <c r="O113" i="14"/>
  <c r="V113" i="14"/>
  <c r="G114" i="14"/>
  <c r="G113" i="14" s="1"/>
  <c r="I114" i="14"/>
  <c r="K114" i="14"/>
  <c r="K113" i="14" s="1"/>
  <c r="O114" i="14"/>
  <c r="Q114" i="14"/>
  <c r="Q113" i="14" s="1"/>
  <c r="V114" i="14"/>
  <c r="G118" i="14"/>
  <c r="I118" i="14"/>
  <c r="I113" i="14" s="1"/>
  <c r="K118" i="14"/>
  <c r="M118" i="14"/>
  <c r="O118" i="14"/>
  <c r="Q118" i="14"/>
  <c r="V118" i="14"/>
  <c r="I120" i="14"/>
  <c r="K120" i="14"/>
  <c r="O120" i="14"/>
  <c r="V120" i="14"/>
  <c r="G121" i="14"/>
  <c r="G120" i="14" s="1"/>
  <c r="I121" i="14"/>
  <c r="K121" i="14"/>
  <c r="M121" i="14"/>
  <c r="M120" i="14" s="1"/>
  <c r="O121" i="14"/>
  <c r="Q121" i="14"/>
  <c r="Q120" i="14" s="1"/>
  <c r="V121" i="14"/>
  <c r="G123" i="14"/>
  <c r="I123" i="14"/>
  <c r="M123" i="14"/>
  <c r="O123" i="14"/>
  <c r="V123" i="14"/>
  <c r="G124" i="14"/>
  <c r="I124" i="14"/>
  <c r="K124" i="14"/>
  <c r="K123" i="14" s="1"/>
  <c r="M124" i="14"/>
  <c r="O124" i="14"/>
  <c r="Q124" i="14"/>
  <c r="Q123" i="14" s="1"/>
  <c r="V124" i="14"/>
  <c r="G125" i="14"/>
  <c r="V125" i="14"/>
  <c r="G126" i="14"/>
  <c r="M126" i="14" s="1"/>
  <c r="I126" i="14"/>
  <c r="I125" i="14" s="1"/>
  <c r="K126" i="14"/>
  <c r="O126" i="14"/>
  <c r="O125" i="14" s="1"/>
  <c r="Q126" i="14"/>
  <c r="V126" i="14"/>
  <c r="G129" i="14"/>
  <c r="M129" i="14" s="1"/>
  <c r="I129" i="14"/>
  <c r="K129" i="14"/>
  <c r="K125" i="14" s="1"/>
  <c r="O129" i="14"/>
  <c r="Q129" i="14"/>
  <c r="V129" i="14"/>
  <c r="G132" i="14"/>
  <c r="I132" i="14"/>
  <c r="K132" i="14"/>
  <c r="M132" i="14"/>
  <c r="O132" i="14"/>
  <c r="Q132" i="14"/>
  <c r="V132" i="14"/>
  <c r="G134" i="14"/>
  <c r="M134" i="14" s="1"/>
  <c r="I134" i="14"/>
  <c r="K134" i="14"/>
  <c r="O134" i="14"/>
  <c r="Q134" i="14"/>
  <c r="V134" i="14"/>
  <c r="G135" i="14"/>
  <c r="I135" i="14"/>
  <c r="K135" i="14"/>
  <c r="M135" i="14"/>
  <c r="O135" i="14"/>
  <c r="Q135" i="14"/>
  <c r="Q125" i="14" s="1"/>
  <c r="V135" i="14"/>
  <c r="G137" i="14"/>
  <c r="I137" i="14"/>
  <c r="O137" i="14"/>
  <c r="V137" i="14"/>
  <c r="G138" i="14"/>
  <c r="I138" i="14"/>
  <c r="K138" i="14"/>
  <c r="K137" i="14" s="1"/>
  <c r="M138" i="14"/>
  <c r="M137" i="14" s="1"/>
  <c r="O138" i="14"/>
  <c r="Q138" i="14"/>
  <c r="Q137" i="14" s="1"/>
  <c r="V138" i="14"/>
  <c r="G140" i="14"/>
  <c r="V140" i="14"/>
  <c r="G141" i="14"/>
  <c r="I141" i="14"/>
  <c r="I140" i="14" s="1"/>
  <c r="K141" i="14"/>
  <c r="M141" i="14"/>
  <c r="O141" i="14"/>
  <c r="O140" i="14" s="1"/>
  <c r="Q141" i="14"/>
  <c r="Q140" i="14" s="1"/>
  <c r="V141" i="14"/>
  <c r="G144" i="14"/>
  <c r="M144" i="14" s="1"/>
  <c r="M140" i="14" s="1"/>
  <c r="I144" i="14"/>
  <c r="K144" i="14"/>
  <c r="K140" i="14" s="1"/>
  <c r="O144" i="14"/>
  <c r="Q144" i="14"/>
  <c r="V144" i="14"/>
  <c r="G147" i="14"/>
  <c r="I147" i="14"/>
  <c r="Q147" i="14"/>
  <c r="V147" i="14"/>
  <c r="G148" i="14"/>
  <c r="M148" i="14" s="1"/>
  <c r="M147" i="14" s="1"/>
  <c r="I148" i="14"/>
  <c r="K148" i="14"/>
  <c r="K147" i="14" s="1"/>
  <c r="O148" i="14"/>
  <c r="O147" i="14" s="1"/>
  <c r="Q148" i="14"/>
  <c r="V148" i="14"/>
  <c r="Q153" i="14"/>
  <c r="G154" i="14"/>
  <c r="I154" i="14"/>
  <c r="I153" i="14" s="1"/>
  <c r="K154" i="14"/>
  <c r="M154" i="14"/>
  <c r="O154" i="14"/>
  <c r="O153" i="14" s="1"/>
  <c r="Q154" i="14"/>
  <c r="V154" i="14"/>
  <c r="V153" i="14" s="1"/>
  <c r="G155" i="14"/>
  <c r="I155" i="14"/>
  <c r="K155" i="14"/>
  <c r="K153" i="14" s="1"/>
  <c r="M155" i="14"/>
  <c r="O155" i="14"/>
  <c r="Q155" i="14"/>
  <c r="V155" i="14"/>
  <c r="G156" i="14"/>
  <c r="G153" i="14" s="1"/>
  <c r="I156" i="14"/>
  <c r="K156" i="14"/>
  <c r="O156" i="14"/>
  <c r="Q156" i="14"/>
  <c r="V156" i="14"/>
  <c r="G157" i="14"/>
  <c r="I157" i="14"/>
  <c r="K157" i="14"/>
  <c r="M157" i="14"/>
  <c r="O157" i="14"/>
  <c r="Q157" i="14"/>
  <c r="V157" i="14"/>
  <c r="G158" i="14"/>
  <c r="M158" i="14" s="1"/>
  <c r="I158" i="14"/>
  <c r="K158" i="14"/>
  <c r="O158" i="14"/>
  <c r="Q158" i="14"/>
  <c r="V158" i="14"/>
  <c r="G159" i="14"/>
  <c r="I159" i="14"/>
  <c r="K159" i="14"/>
  <c r="M159" i="14"/>
  <c r="O159" i="14"/>
  <c r="Q159" i="14"/>
  <c r="V159" i="14"/>
  <c r="G160" i="14"/>
  <c r="M160" i="14" s="1"/>
  <c r="I160" i="14"/>
  <c r="K160" i="14"/>
  <c r="O160" i="14"/>
  <c r="Q160" i="14"/>
  <c r="V160" i="14"/>
  <c r="AE163" i="14"/>
  <c r="G67" i="13"/>
  <c r="BA57" i="13"/>
  <c r="BA47" i="13"/>
  <c r="BA13" i="13"/>
  <c r="BA10" i="13"/>
  <c r="G9" i="13"/>
  <c r="I9" i="13"/>
  <c r="I8" i="13" s="1"/>
  <c r="K9" i="13"/>
  <c r="M9" i="13"/>
  <c r="O9" i="13"/>
  <c r="O8" i="13" s="1"/>
  <c r="Q9" i="13"/>
  <c r="Q8" i="13" s="1"/>
  <c r="V9" i="13"/>
  <c r="V8" i="13" s="1"/>
  <c r="G12" i="13"/>
  <c r="I12" i="13"/>
  <c r="K12" i="13"/>
  <c r="K8" i="13" s="1"/>
  <c r="M12" i="13"/>
  <c r="O12" i="13"/>
  <c r="Q12" i="13"/>
  <c r="V12" i="13"/>
  <c r="G15" i="13"/>
  <c r="I15" i="13"/>
  <c r="K15" i="13"/>
  <c r="M15" i="13"/>
  <c r="O15" i="13"/>
  <c r="Q15" i="13"/>
  <c r="V15" i="13"/>
  <c r="G18" i="13"/>
  <c r="I18" i="13"/>
  <c r="K18" i="13"/>
  <c r="M18" i="13"/>
  <c r="O18" i="13"/>
  <c r="Q18" i="13"/>
  <c r="V18" i="13"/>
  <c r="G24" i="13"/>
  <c r="M24" i="13" s="1"/>
  <c r="I24" i="13"/>
  <c r="K24" i="13"/>
  <c r="O24" i="13"/>
  <c r="Q24" i="13"/>
  <c r="V24" i="13"/>
  <c r="G28" i="13"/>
  <c r="M28" i="13" s="1"/>
  <c r="I28" i="13"/>
  <c r="K28" i="13"/>
  <c r="O28" i="13"/>
  <c r="Q28" i="13"/>
  <c r="V28" i="13"/>
  <c r="G31" i="13"/>
  <c r="M31" i="13" s="1"/>
  <c r="I31" i="13"/>
  <c r="K31" i="13"/>
  <c r="O31" i="13"/>
  <c r="Q31" i="13"/>
  <c r="V31" i="13"/>
  <c r="G33" i="13"/>
  <c r="G8" i="13" s="1"/>
  <c r="I33" i="13"/>
  <c r="K33" i="13"/>
  <c r="O33" i="13"/>
  <c r="Q33" i="13"/>
  <c r="V33" i="13"/>
  <c r="G37" i="13"/>
  <c r="I37" i="13"/>
  <c r="K37" i="13"/>
  <c r="M37" i="13"/>
  <c r="O37" i="13"/>
  <c r="Q37" i="13"/>
  <c r="V37" i="13"/>
  <c r="G39" i="13"/>
  <c r="I39" i="13"/>
  <c r="K39" i="13"/>
  <c r="M39" i="13"/>
  <c r="O39" i="13"/>
  <c r="Q39" i="13"/>
  <c r="V39" i="13"/>
  <c r="G41" i="13"/>
  <c r="I41" i="13"/>
  <c r="K41" i="13"/>
  <c r="M41" i="13"/>
  <c r="O41" i="13"/>
  <c r="Q41" i="13"/>
  <c r="V41" i="13"/>
  <c r="G44" i="13"/>
  <c r="I44" i="13"/>
  <c r="K44" i="13"/>
  <c r="M44" i="13"/>
  <c r="O44" i="13"/>
  <c r="Q44" i="13"/>
  <c r="V44" i="13"/>
  <c r="G46" i="13"/>
  <c r="M46" i="13" s="1"/>
  <c r="I46" i="13"/>
  <c r="K46" i="13"/>
  <c r="O46" i="13"/>
  <c r="Q46" i="13"/>
  <c r="V46" i="13"/>
  <c r="G49" i="13"/>
  <c r="M49" i="13" s="1"/>
  <c r="I49" i="13"/>
  <c r="K49" i="13"/>
  <c r="O49" i="13"/>
  <c r="Q49" i="13"/>
  <c r="V49" i="13"/>
  <c r="G50" i="13"/>
  <c r="M50" i="13" s="1"/>
  <c r="I50" i="13"/>
  <c r="K50" i="13"/>
  <c r="O50" i="13"/>
  <c r="Q50" i="13"/>
  <c r="V50" i="13"/>
  <c r="G51" i="13"/>
  <c r="M51" i="13" s="1"/>
  <c r="I51" i="13"/>
  <c r="K51" i="13"/>
  <c r="O51" i="13"/>
  <c r="Q51" i="13"/>
  <c r="V51" i="13"/>
  <c r="G52" i="13"/>
  <c r="I52" i="13"/>
  <c r="K52" i="13"/>
  <c r="M52" i="13"/>
  <c r="O52" i="13"/>
  <c r="Q52" i="13"/>
  <c r="V52" i="13"/>
  <c r="G53" i="13"/>
  <c r="I53" i="13"/>
  <c r="K53" i="13"/>
  <c r="M53" i="13"/>
  <c r="O53" i="13"/>
  <c r="Q53" i="13"/>
  <c r="V53" i="13"/>
  <c r="G56" i="13"/>
  <c r="I56" i="13"/>
  <c r="K56" i="13"/>
  <c r="M56" i="13"/>
  <c r="O56" i="13"/>
  <c r="Q56" i="13"/>
  <c r="V56" i="13"/>
  <c r="G58" i="13"/>
  <c r="I58" i="13"/>
  <c r="K58" i="13"/>
  <c r="M58" i="13"/>
  <c r="O58" i="13"/>
  <c r="Q58" i="13"/>
  <c r="V58" i="13"/>
  <c r="G59" i="13"/>
  <c r="M59" i="13" s="1"/>
  <c r="I59" i="13"/>
  <c r="K59" i="13"/>
  <c r="O59" i="13"/>
  <c r="Q59" i="13"/>
  <c r="V59" i="13"/>
  <c r="G61" i="13"/>
  <c r="M61" i="13" s="1"/>
  <c r="I61" i="13"/>
  <c r="K61" i="13"/>
  <c r="O61" i="13"/>
  <c r="Q61" i="13"/>
  <c r="V61" i="13"/>
  <c r="G63" i="13"/>
  <c r="M63" i="13" s="1"/>
  <c r="I63" i="13"/>
  <c r="K63" i="13"/>
  <c r="O63" i="13"/>
  <c r="Q63" i="13"/>
  <c r="V63" i="13"/>
  <c r="G65" i="13"/>
  <c r="M65" i="13" s="1"/>
  <c r="I65" i="13"/>
  <c r="K65" i="13"/>
  <c r="O65" i="13"/>
  <c r="Q65" i="13"/>
  <c r="V65" i="13"/>
  <c r="AE67" i="13"/>
  <c r="AF67" i="13"/>
  <c r="G37" i="12"/>
  <c r="BA20" i="12"/>
  <c r="BA18" i="12"/>
  <c r="G9" i="12"/>
  <c r="I9" i="12"/>
  <c r="I8" i="12" s="1"/>
  <c r="K9" i="12"/>
  <c r="K8" i="12" s="1"/>
  <c r="M9" i="12"/>
  <c r="O9" i="12"/>
  <c r="Q9" i="12"/>
  <c r="Q8" i="12" s="1"/>
  <c r="V9" i="12"/>
  <c r="V8" i="12" s="1"/>
  <c r="G10" i="12"/>
  <c r="M10" i="12" s="1"/>
  <c r="I10" i="12"/>
  <c r="K10" i="12"/>
  <c r="O10" i="12"/>
  <c r="Q10" i="12"/>
  <c r="V10" i="12"/>
  <c r="G11" i="12"/>
  <c r="G8" i="12" s="1"/>
  <c r="I11" i="12"/>
  <c r="K11" i="12"/>
  <c r="M11" i="12"/>
  <c r="O11" i="12"/>
  <c r="Q11" i="12"/>
  <c r="V11" i="12"/>
  <c r="G12" i="12"/>
  <c r="M12" i="12" s="1"/>
  <c r="I12" i="12"/>
  <c r="K12" i="12"/>
  <c r="O12" i="12"/>
  <c r="O8" i="12" s="1"/>
  <c r="Q12" i="12"/>
  <c r="V12" i="12"/>
  <c r="G13" i="12"/>
  <c r="M13" i="12" s="1"/>
  <c r="I13" i="12"/>
  <c r="K13" i="12"/>
  <c r="O13" i="12"/>
  <c r="Q13" i="12"/>
  <c r="V13" i="12"/>
  <c r="G15" i="12"/>
  <c r="I15" i="12"/>
  <c r="I14" i="12" s="1"/>
  <c r="K15" i="12"/>
  <c r="M15" i="12"/>
  <c r="O15" i="12"/>
  <c r="O14" i="12" s="1"/>
  <c r="Q15" i="12"/>
  <c r="Q14" i="12" s="1"/>
  <c r="V15" i="12"/>
  <c r="G17" i="12"/>
  <c r="G14" i="12" s="1"/>
  <c r="I17" i="12"/>
  <c r="K17" i="12"/>
  <c r="O17" i="12"/>
  <c r="Q17" i="12"/>
  <c r="V17" i="12"/>
  <c r="G19" i="12"/>
  <c r="I19" i="12"/>
  <c r="K19" i="12"/>
  <c r="M19" i="12"/>
  <c r="O19" i="12"/>
  <c r="Q19" i="12"/>
  <c r="V19" i="12"/>
  <c r="G21" i="12"/>
  <c r="I21" i="12"/>
  <c r="K21" i="12"/>
  <c r="K14" i="12" s="1"/>
  <c r="M21" i="12"/>
  <c r="O21" i="12"/>
  <c r="Q21" i="12"/>
  <c r="V21" i="12"/>
  <c r="V14" i="12" s="1"/>
  <c r="G22" i="12"/>
  <c r="I22" i="12"/>
  <c r="K22" i="12"/>
  <c r="M22" i="12"/>
  <c r="O22" i="12"/>
  <c r="Q22" i="12"/>
  <c r="V22" i="12"/>
  <c r="G23" i="12"/>
  <c r="M23" i="12" s="1"/>
  <c r="I23" i="12"/>
  <c r="K23" i="12"/>
  <c r="O23" i="12"/>
  <c r="Q23" i="12"/>
  <c r="V23" i="12"/>
  <c r="G24" i="12"/>
  <c r="M24" i="12" s="1"/>
  <c r="I24" i="12"/>
  <c r="K24" i="12"/>
  <c r="O24" i="12"/>
  <c r="Q24" i="12"/>
  <c r="V24" i="12"/>
  <c r="G25" i="12"/>
  <c r="I25" i="12"/>
  <c r="K25" i="12"/>
  <c r="M25" i="12"/>
  <c r="O25" i="12"/>
  <c r="Q25" i="12"/>
  <c r="V25" i="12"/>
  <c r="G26" i="12"/>
  <c r="I26" i="12"/>
  <c r="K26" i="12"/>
  <c r="M26" i="12"/>
  <c r="O26" i="12"/>
  <c r="Q26" i="12"/>
  <c r="V26" i="12"/>
  <c r="G27" i="12"/>
  <c r="M27" i="12" s="1"/>
  <c r="I27" i="12"/>
  <c r="K27" i="12"/>
  <c r="O27" i="12"/>
  <c r="Q27" i="12"/>
  <c r="V27" i="12"/>
  <c r="G28" i="12"/>
  <c r="I28" i="12"/>
  <c r="K28" i="12"/>
  <c r="M28" i="12"/>
  <c r="O28" i="12"/>
  <c r="Q28" i="12"/>
  <c r="V28" i="12"/>
  <c r="G29" i="12"/>
  <c r="I29" i="12"/>
  <c r="K29" i="12"/>
  <c r="M29" i="12"/>
  <c r="O29" i="12"/>
  <c r="Q29" i="12"/>
  <c r="V29" i="12"/>
  <c r="G30" i="12"/>
  <c r="M30" i="12" s="1"/>
  <c r="I30" i="12"/>
  <c r="K30" i="12"/>
  <c r="O30" i="12"/>
  <c r="Q30" i="12"/>
  <c r="V30" i="12"/>
  <c r="G31" i="12"/>
  <c r="M31" i="12" s="1"/>
  <c r="I31" i="12"/>
  <c r="K31" i="12"/>
  <c r="O31" i="12"/>
  <c r="Q31" i="12"/>
  <c r="V31" i="12"/>
  <c r="G32" i="12"/>
  <c r="M32" i="12" s="1"/>
  <c r="I32" i="12"/>
  <c r="K32" i="12"/>
  <c r="O32" i="12"/>
  <c r="Q32" i="12"/>
  <c r="V32" i="12"/>
  <c r="G33" i="12"/>
  <c r="I33" i="12"/>
  <c r="K33" i="12"/>
  <c r="M33" i="12"/>
  <c r="O33" i="12"/>
  <c r="Q33" i="12"/>
  <c r="V33" i="12"/>
  <c r="G34" i="12"/>
  <c r="I34" i="12"/>
  <c r="K34" i="12"/>
  <c r="M34" i="12"/>
  <c r="O34" i="12"/>
  <c r="Q34" i="12"/>
  <c r="V34" i="12"/>
  <c r="G35" i="12"/>
  <c r="M35" i="12" s="1"/>
  <c r="I35" i="12"/>
  <c r="K35" i="12"/>
  <c r="O35" i="12"/>
  <c r="Q35" i="12"/>
  <c r="V35" i="12"/>
  <c r="AE37" i="12"/>
  <c r="AF37" i="12"/>
  <c r="I20" i="1"/>
  <c r="I19" i="1"/>
  <c r="I18" i="1"/>
  <c r="I17" i="1"/>
  <c r="I16" i="1"/>
  <c r="I182" i="1"/>
  <c r="J181" i="1" s="1"/>
  <c r="F87" i="1"/>
  <c r="G23" i="1" s="1"/>
  <c r="G87" i="1"/>
  <c r="G25" i="1" s="1"/>
  <c r="A25" i="1" s="1"/>
  <c r="H86" i="1"/>
  <c r="I86" i="1" s="1"/>
  <c r="H85" i="1"/>
  <c r="I85" i="1" s="1"/>
  <c r="H84" i="1"/>
  <c r="I84" i="1" s="1"/>
  <c r="H83" i="1"/>
  <c r="I83" i="1" s="1"/>
  <c r="H82" i="1"/>
  <c r="I82" i="1" s="1"/>
  <c r="H81" i="1"/>
  <c r="I81" i="1" s="1"/>
  <c r="H80" i="1"/>
  <c r="I80" i="1" s="1"/>
  <c r="H79" i="1"/>
  <c r="I79" i="1" s="1"/>
  <c r="H78" i="1"/>
  <c r="I78" i="1" s="1"/>
  <c r="H77" i="1"/>
  <c r="I77" i="1" s="1"/>
  <c r="H75" i="1"/>
  <c r="I75" i="1" s="1"/>
  <c r="H74" i="1"/>
  <c r="I74" i="1" s="1"/>
  <c r="H73" i="1"/>
  <c r="I73" i="1" s="1"/>
  <c r="H72" i="1"/>
  <c r="I72" i="1" s="1"/>
  <c r="H71" i="1"/>
  <c r="I71" i="1" s="1"/>
  <c r="H70" i="1"/>
  <c r="I70" i="1" s="1"/>
  <c r="H69" i="1"/>
  <c r="I69" i="1" s="1"/>
  <c r="H68" i="1"/>
  <c r="I68" i="1" s="1"/>
  <c r="H67" i="1"/>
  <c r="I67" i="1" s="1"/>
  <c r="H66" i="1"/>
  <c r="I66" i="1" s="1"/>
  <c r="H65" i="1"/>
  <c r="I65"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I39" i="1" s="1"/>
  <c r="I87" i="1" s="1"/>
  <c r="J28" i="1"/>
  <c r="J26" i="1"/>
  <c r="G38" i="1"/>
  <c r="F38" i="1"/>
  <c r="J23" i="1"/>
  <c r="J24" i="1"/>
  <c r="J25" i="1"/>
  <c r="J27" i="1"/>
  <c r="E24" i="1"/>
  <c r="E26" i="1"/>
  <c r="J157" i="1" l="1"/>
  <c r="J170" i="1"/>
  <c r="J153" i="1"/>
  <c r="J171" i="1"/>
  <c r="J144" i="1"/>
  <c r="J149" i="1"/>
  <c r="J160" i="1"/>
  <c r="J166" i="1"/>
  <c r="J152" i="1"/>
  <c r="J148" i="1"/>
  <c r="J178" i="1"/>
  <c r="J145" i="1"/>
  <c r="J156" i="1"/>
  <c r="J161" i="1"/>
  <c r="J146" i="1"/>
  <c r="J162" i="1"/>
  <c r="J142" i="1"/>
  <c r="J141" i="1"/>
  <c r="J150" i="1"/>
  <c r="J154" i="1"/>
  <c r="J158" i="1"/>
  <c r="J167" i="1"/>
  <c r="J143" i="1"/>
  <c r="J147" i="1"/>
  <c r="J151" i="1"/>
  <c r="J155" i="1"/>
  <c r="J159" i="1"/>
  <c r="J163" i="1"/>
  <c r="J174" i="1"/>
  <c r="J175" i="1"/>
  <c r="J179" i="1"/>
  <c r="J164" i="1"/>
  <c r="J168" i="1"/>
  <c r="J172" i="1"/>
  <c r="J176" i="1"/>
  <c r="J180" i="1"/>
  <c r="J165" i="1"/>
  <c r="J169" i="1"/>
  <c r="J173" i="1"/>
  <c r="J177" i="1"/>
  <c r="G26" i="1"/>
  <c r="A26" i="1"/>
  <c r="A23" i="1"/>
  <c r="G28" i="1"/>
  <c r="M89" i="35"/>
  <c r="M20" i="35"/>
  <c r="M11" i="35"/>
  <c r="M97" i="35"/>
  <c r="M68" i="35"/>
  <c r="M63" i="35" s="1"/>
  <c r="M48" i="35"/>
  <c r="M46" i="35" s="1"/>
  <c r="G63" i="35"/>
  <c r="M77" i="35"/>
  <c r="M76" i="35" s="1"/>
  <c r="M14" i="35"/>
  <c r="M156" i="33"/>
  <c r="M224" i="33"/>
  <c r="M178" i="33"/>
  <c r="M105" i="33"/>
  <c r="AF313" i="33"/>
  <c r="M285" i="33"/>
  <c r="M282" i="33" s="1"/>
  <c r="M269" i="33"/>
  <c r="M258" i="33" s="1"/>
  <c r="M252" i="33"/>
  <c r="M251" i="33" s="1"/>
  <c r="M161" i="33"/>
  <c r="M141" i="33"/>
  <c r="M94" i="33"/>
  <c r="M65" i="33" s="1"/>
  <c r="M38" i="33"/>
  <c r="M10" i="33" s="1"/>
  <c r="M291" i="33"/>
  <c r="M290" i="33" s="1"/>
  <c r="M174" i="33"/>
  <c r="M173" i="33" s="1"/>
  <c r="M90" i="32"/>
  <c r="M10" i="32"/>
  <c r="M104" i="32"/>
  <c r="M103" i="32" s="1"/>
  <c r="M77" i="32"/>
  <c r="AF155" i="32"/>
  <c r="M13" i="31"/>
  <c r="G13" i="31"/>
  <c r="M29" i="31"/>
  <c r="M28" i="31" s="1"/>
  <c r="M45" i="29"/>
  <c r="M62" i="29"/>
  <c r="M12" i="29"/>
  <c r="M23" i="29"/>
  <c r="M22" i="29" s="1"/>
  <c r="M102" i="29"/>
  <c r="M98" i="29" s="1"/>
  <c r="M88" i="29"/>
  <c r="M80" i="29" s="1"/>
  <c r="M26" i="29"/>
  <c r="M25" i="29" s="1"/>
  <c r="M11" i="28"/>
  <c r="G93" i="28"/>
  <c r="M67" i="28"/>
  <c r="M65" i="28" s="1"/>
  <c r="M29" i="28"/>
  <c r="M17" i="28" s="1"/>
  <c r="M62" i="28"/>
  <c r="M54" i="28"/>
  <c r="M46" i="28" s="1"/>
  <c r="M86" i="27"/>
  <c r="M66" i="27"/>
  <c r="G110" i="27"/>
  <c r="G86" i="27"/>
  <c r="M124" i="27"/>
  <c r="M123" i="27" s="1"/>
  <c r="AF133" i="27"/>
  <c r="M11" i="26"/>
  <c r="M194" i="26"/>
  <c r="M99" i="26"/>
  <c r="M246" i="26"/>
  <c r="G203" i="26"/>
  <c r="G99" i="26"/>
  <c r="G246" i="26"/>
  <c r="G11" i="26"/>
  <c r="G90" i="26"/>
  <c r="M237" i="26"/>
  <c r="M233" i="26" s="1"/>
  <c r="M219" i="26"/>
  <c r="M213" i="26" s="1"/>
  <c r="M197" i="26"/>
  <c r="M41" i="24"/>
  <c r="M43" i="24"/>
  <c r="M157" i="23"/>
  <c r="M63" i="23"/>
  <c r="M163" i="23"/>
  <c r="M162" i="23" s="1"/>
  <c r="M127" i="23"/>
  <c r="M111" i="23" s="1"/>
  <c r="M83" i="23"/>
  <c r="M72" i="23" s="1"/>
  <c r="M25" i="23"/>
  <c r="M8" i="23" s="1"/>
  <c r="M166" i="23"/>
  <c r="M165" i="23" s="1"/>
  <c r="AF170" i="23"/>
  <c r="M251" i="22"/>
  <c r="M10" i="22"/>
  <c r="G189" i="22"/>
  <c r="M345" i="22"/>
  <c r="M344" i="22" s="1"/>
  <c r="G337" i="22"/>
  <c r="G322" i="22"/>
  <c r="M272" i="22"/>
  <c r="M228" i="22"/>
  <c r="M227" i="22" s="1"/>
  <c r="M181" i="22"/>
  <c r="M180" i="22" s="1"/>
  <c r="M142" i="22"/>
  <c r="G10" i="22"/>
  <c r="M357" i="22"/>
  <c r="M356" i="22" s="1"/>
  <c r="M334" i="22"/>
  <c r="M333" i="22" s="1"/>
  <c r="M216" i="22"/>
  <c r="M215" i="22" s="1"/>
  <c r="M8" i="21"/>
  <c r="M45" i="21"/>
  <c r="M44" i="21" s="1"/>
  <c r="M38" i="21"/>
  <c r="M36" i="21" s="1"/>
  <c r="AF48" i="21"/>
  <c r="G8" i="21"/>
  <c r="M217" i="19"/>
  <c r="M89" i="19"/>
  <c r="M110" i="19"/>
  <c r="G10" i="19"/>
  <c r="G217" i="19"/>
  <c r="AF245" i="19"/>
  <c r="G89" i="19"/>
  <c r="G155" i="19"/>
  <c r="G110" i="19"/>
  <c r="M212" i="19"/>
  <c r="M211" i="19" s="1"/>
  <c r="G47" i="18"/>
  <c r="M61" i="18"/>
  <c r="M57" i="18" s="1"/>
  <c r="M65" i="18"/>
  <c r="M64" i="18" s="1"/>
  <c r="M12" i="17"/>
  <c r="M8" i="17" s="1"/>
  <c r="M86" i="16"/>
  <c r="M51" i="16"/>
  <c r="M50" i="16" s="1"/>
  <c r="M43" i="16"/>
  <c r="M42" i="16" s="1"/>
  <c r="M75" i="16"/>
  <c r="M74" i="16" s="1"/>
  <c r="M54" i="16"/>
  <c r="M53" i="16" s="1"/>
  <c r="M30" i="15"/>
  <c r="AF65" i="15"/>
  <c r="M34" i="15"/>
  <c r="M17" i="15"/>
  <c r="M16" i="15" s="1"/>
  <c r="M9" i="15"/>
  <c r="M8" i="15" s="1"/>
  <c r="M52" i="15"/>
  <c r="M49" i="15" s="1"/>
  <c r="M10" i="14"/>
  <c r="M125" i="14"/>
  <c r="G10" i="14"/>
  <c r="AF163" i="14"/>
  <c r="M156" i="14"/>
  <c r="M153" i="14" s="1"/>
  <c r="M112" i="14"/>
  <c r="M109" i="14" s="1"/>
  <c r="M104" i="14"/>
  <c r="M102" i="14" s="1"/>
  <c r="M114" i="14"/>
  <c r="M113" i="14" s="1"/>
  <c r="M83" i="14"/>
  <c r="M78" i="14" s="1"/>
  <c r="M33" i="13"/>
  <c r="M8" i="13" s="1"/>
  <c r="M8" i="12"/>
  <c r="M17" i="12"/>
  <c r="M14" i="12" s="1"/>
  <c r="I21" i="1"/>
  <c r="J82" i="1"/>
  <c r="J74" i="1"/>
  <c r="J66" i="1"/>
  <c r="J58" i="1"/>
  <c r="J50" i="1"/>
  <c r="J79" i="1"/>
  <c r="J71" i="1"/>
  <c r="J63" i="1"/>
  <c r="J55" i="1"/>
  <c r="J47" i="1"/>
  <c r="J41" i="1"/>
  <c r="J53" i="1"/>
  <c r="J84" i="1"/>
  <c r="J76" i="1"/>
  <c r="J68" i="1"/>
  <c r="J60" i="1"/>
  <c r="J52" i="1"/>
  <c r="J44" i="1"/>
  <c r="J77" i="1"/>
  <c r="J45" i="1"/>
  <c r="J81" i="1"/>
  <c r="J73" i="1"/>
  <c r="J65" i="1"/>
  <c r="J57" i="1"/>
  <c r="J49" i="1"/>
  <c r="J51" i="1"/>
  <c r="J43" i="1"/>
  <c r="J69" i="1"/>
  <c r="J86" i="1"/>
  <c r="J78" i="1"/>
  <c r="J70" i="1"/>
  <c r="J62" i="1"/>
  <c r="J54" i="1"/>
  <c r="J46" i="1"/>
  <c r="J40" i="1"/>
  <c r="J75" i="1"/>
  <c r="J67" i="1"/>
  <c r="J59" i="1"/>
  <c r="J61" i="1"/>
  <c r="J83" i="1"/>
  <c r="J39" i="1"/>
  <c r="J87" i="1" s="1"/>
  <c r="J80" i="1"/>
  <c r="J72" i="1"/>
  <c r="J64" i="1"/>
  <c r="J56" i="1"/>
  <c r="J48" i="1"/>
  <c r="J85" i="1"/>
  <c r="H87" i="1"/>
  <c r="J182" i="1" l="1"/>
  <c r="G24" i="1"/>
  <c r="A27" i="1" s="1"/>
  <c r="A24"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DDB7B70E-14DC-47AB-B87D-3E70A3FFE402}">
      <text>
        <r>
          <rPr>
            <sz val="9"/>
            <color indexed="81"/>
            <rFont val="Tahoma"/>
            <family val="2"/>
            <charset val="238"/>
          </rPr>
          <t>Jedná se o informaci, zda se jedná o položku, která je do rozpočtu zadána z cenové soustavy RTS, nebo vlastní.</t>
        </r>
      </text>
    </comment>
    <comment ref="T6" authorId="0" shapeId="0" xr:uid="{10D68E88-982B-4FB9-8232-C38BCDDC752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3E7FE64F-2EEC-441B-BF98-0EFA3108945C}">
      <text>
        <r>
          <rPr>
            <sz val="9"/>
            <color indexed="81"/>
            <rFont val="Tahoma"/>
            <family val="2"/>
            <charset val="238"/>
          </rPr>
          <t>Jedná se o informaci, zda se jedná o položku, která je do rozpočtu zadána z cenové soustavy RTS, nebo vlastní.</t>
        </r>
      </text>
    </comment>
    <comment ref="T6" authorId="0" shapeId="0" xr:uid="{88C736DE-5C4B-4F12-8AFE-1BB1714F82DD}">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098B18A2-798E-4196-8F56-3E0753FD3749}">
      <text>
        <r>
          <rPr>
            <sz val="9"/>
            <color indexed="81"/>
            <rFont val="Tahoma"/>
            <family val="2"/>
            <charset val="238"/>
          </rPr>
          <t>Jedná se o informaci, zda se jedná o položku, která je do rozpočtu zadána z cenové soustavy RTS, nebo vlastní.</t>
        </r>
      </text>
    </comment>
    <comment ref="T6" authorId="0" shapeId="0" xr:uid="{300CE79F-8826-4265-A801-57A5AF16AE6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21CEB5C9-661C-42D9-8276-9A28815D100C}">
      <text>
        <r>
          <rPr>
            <sz val="9"/>
            <color indexed="81"/>
            <rFont val="Tahoma"/>
            <family val="2"/>
            <charset val="238"/>
          </rPr>
          <t>Jedná se o informaci, zda se jedná o položku, která je do rozpočtu zadána z cenové soustavy RTS, nebo vlastní.</t>
        </r>
      </text>
    </comment>
    <comment ref="T6" authorId="0" shapeId="0" xr:uid="{7390A5DF-7D49-4D69-A8AC-3DB7A9B940E5}">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58D00F12-A08D-4290-920D-7831BCDF3D56}">
      <text>
        <r>
          <rPr>
            <sz val="9"/>
            <color indexed="81"/>
            <rFont val="Tahoma"/>
            <family val="2"/>
            <charset val="238"/>
          </rPr>
          <t>Jedná se o informaci, zda se jedná o položku, která je do rozpočtu zadána z cenové soustavy RTS, nebo vlastní.</t>
        </r>
      </text>
    </comment>
    <comment ref="T6" authorId="0" shapeId="0" xr:uid="{CDD29937-7E6A-485F-A0B2-721AFA8AA453}">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89A54386-20DF-4A0F-8FF4-03EDA58256AA}">
      <text>
        <r>
          <rPr>
            <sz val="9"/>
            <color indexed="81"/>
            <rFont val="Tahoma"/>
            <family val="2"/>
            <charset val="238"/>
          </rPr>
          <t>Jedná se o informaci, zda se jedná o položku, která je do rozpočtu zadána z cenové soustavy RTS, nebo vlastní.</t>
        </r>
      </text>
    </comment>
    <comment ref="T6" authorId="0" shapeId="0" xr:uid="{8E626717-40C5-411E-9A66-C207ACC5176B}">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1EA5D187-AFA7-4CA7-A2EB-C7422E9C6D55}">
      <text>
        <r>
          <rPr>
            <sz val="9"/>
            <color indexed="81"/>
            <rFont val="Tahoma"/>
            <family val="2"/>
            <charset val="238"/>
          </rPr>
          <t>Jedná se o informaci, zda se jedná o položku, která je do rozpočtu zadána z cenové soustavy RTS, nebo vlastní.</t>
        </r>
      </text>
    </comment>
    <comment ref="T6" authorId="0" shapeId="0" xr:uid="{045FBB17-CA57-48D5-9DBD-946CE7219D07}">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1EB3E268-5596-4669-B4FF-79CB82301B0F}">
      <text>
        <r>
          <rPr>
            <sz val="9"/>
            <color indexed="81"/>
            <rFont val="Tahoma"/>
            <family val="2"/>
            <charset val="238"/>
          </rPr>
          <t>Jedná se o informaci, zda se jedná o položku, která je do rozpočtu zadána z cenové soustavy RTS, nebo vlastní.</t>
        </r>
      </text>
    </comment>
    <comment ref="T6" authorId="0" shapeId="0" xr:uid="{B2BBA387-FAE6-438F-B365-8E4A76FD8276}">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660DF654-81FA-433A-ABA0-BC391A23DFC1}">
      <text>
        <r>
          <rPr>
            <sz val="9"/>
            <color indexed="81"/>
            <rFont val="Tahoma"/>
            <family val="2"/>
            <charset val="238"/>
          </rPr>
          <t>Jedná se o informaci, zda se jedná o položku, která je do rozpočtu zadána z cenové soustavy RTS, nebo vlastní.</t>
        </r>
      </text>
    </comment>
    <comment ref="T6" authorId="0" shapeId="0" xr:uid="{C6A7B0DA-0AB8-455C-80B8-9A336199CE87}">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E63C1826-8386-4819-B98F-1CB0C779D196}">
      <text>
        <r>
          <rPr>
            <sz val="9"/>
            <color indexed="81"/>
            <rFont val="Tahoma"/>
            <family val="2"/>
            <charset val="238"/>
          </rPr>
          <t>Jedná se o informaci, zda se jedná o položku, která je do rozpočtu zadána z cenové soustavy RTS, nebo vlastní.</t>
        </r>
      </text>
    </comment>
    <comment ref="T6" authorId="0" shapeId="0" xr:uid="{DCE3FE6D-AD2B-4127-8B05-B6FDE1D3BD6A}">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9D037AE5-8156-4734-8A9E-5100B752C747}">
      <text>
        <r>
          <rPr>
            <sz val="9"/>
            <color indexed="81"/>
            <rFont val="Tahoma"/>
            <family val="2"/>
            <charset val="238"/>
          </rPr>
          <t>Jedná se o informaci, zda se jedná o položku, která je do rozpočtu zadána z cenové soustavy RTS, nebo vlastní.</t>
        </r>
      </text>
    </comment>
    <comment ref="T6" authorId="0" shapeId="0" xr:uid="{6E4129BE-7FD8-4F20-A430-9F7F888C7EEC}">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F9CBB82C-6892-4D07-9235-EA931B4AD007}">
      <text>
        <r>
          <rPr>
            <sz val="9"/>
            <color indexed="81"/>
            <rFont val="Tahoma"/>
            <family val="2"/>
            <charset val="238"/>
          </rPr>
          <t>Jedná se o informaci, zda se jedná o položku, která je do rozpočtu zadána z cenové soustavy RTS, nebo vlastní.</t>
        </r>
      </text>
    </comment>
    <comment ref="T6" authorId="0" shapeId="0" xr:uid="{74AE5328-64BE-4FB8-AB25-30DAA25B6262}">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14DAF32D-C9BF-4CDC-AA0C-75F7A7813572}">
      <text>
        <r>
          <rPr>
            <sz val="9"/>
            <color indexed="81"/>
            <rFont val="Tahoma"/>
            <family val="2"/>
            <charset val="238"/>
          </rPr>
          <t>Jedná se o informaci, zda se jedná o položku, která je do rozpočtu zadána z cenové soustavy RTS, nebo vlastní.</t>
        </r>
      </text>
    </comment>
    <comment ref="T6" authorId="0" shapeId="0" xr:uid="{8FA61B88-3579-49A9-A20A-C3164F6E9BF5}">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5EE3DBB5-1A3C-46DB-B92B-C003092D7BF7}">
      <text>
        <r>
          <rPr>
            <sz val="9"/>
            <color indexed="81"/>
            <rFont val="Tahoma"/>
            <family val="2"/>
            <charset val="238"/>
          </rPr>
          <t>Jedná se o informaci, zda se jedná o položku, která je do rozpočtu zadána z cenové soustavy RTS, nebo vlastní.</t>
        </r>
      </text>
    </comment>
    <comment ref="T6" authorId="0" shapeId="0" xr:uid="{B884FB7B-137B-4E8F-BC42-6B3D6984F168}">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BA274B04-F06F-405E-8EE1-FCF904B6FED0}">
      <text>
        <r>
          <rPr>
            <sz val="9"/>
            <color indexed="81"/>
            <rFont val="Tahoma"/>
            <family val="2"/>
            <charset val="238"/>
          </rPr>
          <t>Jedná se o informaci, zda se jedná o položku, která je do rozpočtu zadána z cenové soustavy RTS, nebo vlastní.</t>
        </r>
      </text>
    </comment>
    <comment ref="T6" authorId="0" shapeId="0" xr:uid="{D8875C00-0DDF-4BD7-9EA7-DDC14934D406}">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C28D510B-1082-4C86-80C8-FA223249F5F8}">
      <text>
        <r>
          <rPr>
            <sz val="9"/>
            <color indexed="81"/>
            <rFont val="Tahoma"/>
            <family val="2"/>
            <charset val="238"/>
          </rPr>
          <t>Jedná se o informaci, zda se jedná o položku, která je do rozpočtu zadána z cenové soustavy RTS, nebo vlastní.</t>
        </r>
      </text>
    </comment>
    <comment ref="T6" authorId="0" shapeId="0" xr:uid="{8069760C-CCE5-44AC-A169-66509F1DBCB6}">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86CADAAF-7BD3-472D-A156-BD82FD922B14}">
      <text>
        <r>
          <rPr>
            <sz val="9"/>
            <color indexed="81"/>
            <rFont val="Tahoma"/>
            <family val="2"/>
            <charset val="238"/>
          </rPr>
          <t>Jedná se o informaci, zda se jedná o položku, která je do rozpočtu zadána z cenové soustavy RTS, nebo vlastní.</t>
        </r>
      </text>
    </comment>
    <comment ref="T6" authorId="0" shapeId="0" xr:uid="{692D64C7-326D-4D80-866D-9B01BB6486B8}">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5B9CC333-618B-4023-9393-93FDFFCA172E}">
      <text>
        <r>
          <rPr>
            <sz val="9"/>
            <color indexed="81"/>
            <rFont val="Tahoma"/>
            <family val="2"/>
            <charset val="238"/>
          </rPr>
          <t>Jedná se o informaci, zda se jedná o položku, která je do rozpočtu zadána z cenové soustavy RTS, nebo vlastní.</t>
        </r>
      </text>
    </comment>
    <comment ref="T6" authorId="0" shapeId="0" xr:uid="{1AC557BC-A457-4A23-9B7F-86A09A4574E1}">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2D03EC2E-0765-4234-814F-D9F3DF517980}">
      <text>
        <r>
          <rPr>
            <sz val="9"/>
            <color indexed="81"/>
            <rFont val="Tahoma"/>
            <family val="2"/>
            <charset val="238"/>
          </rPr>
          <t>Jedná se o informaci, zda se jedná o položku, která je do rozpočtu zadána z cenové soustavy RTS, nebo vlastní.</t>
        </r>
      </text>
    </comment>
    <comment ref="T6" authorId="0" shapeId="0" xr:uid="{5D43577B-5E0F-4DA5-8254-0175BB228636}">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8C9AEF07-BE39-401E-8CCB-C649307D2A9C}">
      <text>
        <r>
          <rPr>
            <sz val="9"/>
            <color indexed="81"/>
            <rFont val="Tahoma"/>
            <family val="2"/>
            <charset val="238"/>
          </rPr>
          <t>Jedná se o informaci, zda se jedná o položku, která je do rozpočtu zadána z cenové soustavy RTS, nebo vlastní.</t>
        </r>
      </text>
    </comment>
    <comment ref="T6" authorId="0" shapeId="0" xr:uid="{FB751CA3-2449-4F11-8D6A-F3CBF5E9A375}">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114A72B8-19D9-4E43-9CAA-33F7FF7551C8}">
      <text>
        <r>
          <rPr>
            <sz val="9"/>
            <color indexed="81"/>
            <rFont val="Tahoma"/>
            <family val="2"/>
            <charset val="238"/>
          </rPr>
          <t>Jedná se o informaci, zda se jedná o položku, která je do rozpočtu zadána z cenové soustavy RTS, nebo vlastní.</t>
        </r>
      </text>
    </comment>
    <comment ref="T6" authorId="0" shapeId="0" xr:uid="{E164ED59-863A-4C9E-975A-E959BA06FDA1}">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E90558A2-3B58-46ED-9CF7-9CC0A25D834F}">
      <text>
        <r>
          <rPr>
            <sz val="9"/>
            <color indexed="81"/>
            <rFont val="Tahoma"/>
            <family val="2"/>
            <charset val="238"/>
          </rPr>
          <t>Jedná se o informaci, zda se jedná o položku, která je do rozpočtu zadána z cenové soustavy RTS, nebo vlastní.</t>
        </r>
      </text>
    </comment>
    <comment ref="T6" authorId="0" shapeId="0" xr:uid="{80656B39-F7FF-4FB8-8AF7-620ED80AA537}">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0B43BB19-D8D8-459D-9933-98999122A8E9}">
      <text>
        <r>
          <rPr>
            <sz val="9"/>
            <color indexed="81"/>
            <rFont val="Tahoma"/>
            <family val="2"/>
            <charset val="238"/>
          </rPr>
          <t>Jedná se o informaci, zda se jedná o položku, která je do rozpočtu zadána z cenové soustavy RTS, nebo vlastní.</t>
        </r>
      </text>
    </comment>
    <comment ref="T6" authorId="0" shapeId="0" xr:uid="{9F70DC3A-3B7E-4B02-B07A-71EF86BCFD7C}">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Jitka Hudcová</author>
  </authors>
  <commentList>
    <comment ref="S6" authorId="0" shapeId="0" xr:uid="{651568A2-02F4-47B5-82DC-05FD0E0842CB}">
      <text>
        <r>
          <rPr>
            <sz val="9"/>
            <color indexed="81"/>
            <rFont val="Tahoma"/>
            <family val="2"/>
            <charset val="238"/>
          </rPr>
          <t>Jedná se o informaci, zda se jedná o položku, která je do rozpočtu zadána z cenové soustavy RTS, nebo vlastní.</t>
        </r>
      </text>
    </comment>
    <comment ref="T6" authorId="0" shapeId="0" xr:uid="{B490E5A7-9D20-4688-BE10-7D0E808E7484}">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<sst xmlns="http://schemas.openxmlformats.org/spreadsheetml/2006/main" count="12370" uniqueCount="2383">
  <si>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</si>
  <si>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</si>
  <si>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</si>
  <si>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</si>
  <si>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</si>
  <si>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</si>
  <si>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</si>
  <si>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</si>
  <si>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</si>
  <si>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</si>
  <si>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</si>
  <si>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</si>
  <si>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</si>
  <si>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</si>
  <si>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</si>
  <si>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</si>
  <si>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</si>
  <si>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</si>
  <si>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</si>
  <si>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</si>
  <si>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</si>
  <si>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</si>
  <si>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</si>
  <si>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</si>
  <si>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</si>
  <si>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</si>
  <si>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</si>
  <si>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</si>
  <si>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</si>
  <si>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</si>
  <si>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</si>
  <si>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</si>
  <si>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</si>
  <si>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</si>
  <si>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</si>
  <si>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</si>
  <si>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</si>
  <si>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</si>
  <si>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</si>
  <si>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</si>
  <si>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</si>
  <si>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</si>
  <si>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</si>
  <si>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JG47</t>
  </si>
  <si>
    <t>Rozšíření ČOV Střelice</t>
  </si>
  <si>
    <t>Stavba</t>
  </si>
  <si>
    <t>Ostatní a vedlejší náklady</t>
  </si>
  <si>
    <t>1</t>
  </si>
  <si>
    <t>VRN</t>
  </si>
  <si>
    <t>Stavební objekt</t>
  </si>
  <si>
    <t>SO01</t>
  </si>
  <si>
    <t>HTU a sadové úpravy</t>
  </si>
  <si>
    <t>SO02</t>
  </si>
  <si>
    <t>Kalová čerpací stanice</t>
  </si>
  <si>
    <t>SO03</t>
  </si>
  <si>
    <t>Čerpací stanice</t>
  </si>
  <si>
    <t>SO04</t>
  </si>
  <si>
    <t>Deštová zdrž</t>
  </si>
  <si>
    <t>SO05</t>
  </si>
  <si>
    <t>Jímka na svoz</t>
  </si>
  <si>
    <t>SO06</t>
  </si>
  <si>
    <t>Provozní budova</t>
  </si>
  <si>
    <t>SO07</t>
  </si>
  <si>
    <t>Lapák písku</t>
  </si>
  <si>
    <t>SO08</t>
  </si>
  <si>
    <t>Biologická jednotka</t>
  </si>
  <si>
    <t>SO09</t>
  </si>
  <si>
    <t>Kalojem</t>
  </si>
  <si>
    <t>Kaliojem</t>
  </si>
  <si>
    <t>SO10</t>
  </si>
  <si>
    <t>Kanalizace v ČOV</t>
  </si>
  <si>
    <t>SO11</t>
  </si>
  <si>
    <t>Komunikace v ČOV</t>
  </si>
  <si>
    <t>SO12</t>
  </si>
  <si>
    <t>Oplocení</t>
  </si>
  <si>
    <t>SO14+16</t>
  </si>
  <si>
    <t>Přípojka NN,Přípojka VN+TRAFOSTANICE</t>
  </si>
  <si>
    <t>SO20</t>
  </si>
  <si>
    <t>Aktivační nádrže</t>
  </si>
  <si>
    <t>SO21</t>
  </si>
  <si>
    <t>Dosazovací nádrže</t>
  </si>
  <si>
    <t>SO22</t>
  </si>
  <si>
    <t>Armaturní komora</t>
  </si>
  <si>
    <t>2</t>
  </si>
  <si>
    <t>Vstupní objekt</t>
  </si>
  <si>
    <t>3</t>
  </si>
  <si>
    <t>VZT -samost rozpočet</t>
  </si>
  <si>
    <t>SO23</t>
  </si>
  <si>
    <t>CHemické hospodářství</t>
  </si>
  <si>
    <t>SO24</t>
  </si>
  <si>
    <t>Přeložky podzemních vedení</t>
  </si>
  <si>
    <t>SO25</t>
  </si>
  <si>
    <t>Kalové hospodářství OSS</t>
  </si>
  <si>
    <t>SO26</t>
  </si>
  <si>
    <t>Fotovotaická elektrárna 9,2 kWp</t>
  </si>
  <si>
    <t>Fotovotaická elektrárna 9,2 kW</t>
  </si>
  <si>
    <t>SO27</t>
  </si>
  <si>
    <t>3.Stupen biologického čištění</t>
  </si>
  <si>
    <t>Celkem za stavbu</t>
  </si>
  <si>
    <t>CZK</t>
  </si>
  <si>
    <t>#POPS</t>
  </si>
  <si>
    <t>Popis stavby: JG47 - Rozšíření ČOV Střelice</t>
  </si>
  <si>
    <t>#POPO</t>
  </si>
  <si>
    <t>Popis objektu: 00 - Vedlejší a ostatní náklady</t>
  </si>
  <si>
    <t>#POPR</t>
  </si>
  <si>
    <t>Popis rozpočtu: 1 - VRN</t>
  </si>
  <si>
    <t>Popis objektu: SO01 - HTU a sadové úpravy</t>
  </si>
  <si>
    <t>Popis rozpočtu: 1 - HTU a sadové úpravy</t>
  </si>
  <si>
    <t>Popis objektu: SO02 - Kalová čerpací stanice</t>
  </si>
  <si>
    <t>Popis rozpočtu: 1 - Kalová čerpací stanice</t>
  </si>
  <si>
    <t>Popis objektu: SO03 - Čerpací stanice</t>
  </si>
  <si>
    <t>Popis rozpočtu: 1 - Čerpací stanice</t>
  </si>
  <si>
    <t>Popis objektu: SO04 - Deštová zdrž</t>
  </si>
  <si>
    <t>Popis rozpočtu: 1 - Deštová zdrž</t>
  </si>
  <si>
    <t>Popis objektu: SO05 - Jímka na svoz</t>
  </si>
  <si>
    <t>Popis rozpočtu: 1 - Jímka na svoz</t>
  </si>
  <si>
    <t>Popis objektu: SO06 - Provozní budova</t>
  </si>
  <si>
    <t>Popis rozpočtu: 1 - Provozní budova</t>
  </si>
  <si>
    <t>Popis objektu: SO07 - Lapák písku</t>
  </si>
  <si>
    <t>Popis rozpočtu: 1 - Lapák písku</t>
  </si>
  <si>
    <t>Popis objektu: SO08 - Biologická jednotka</t>
  </si>
  <si>
    <t>Popis rozpočtu: 1 - Biologická jednotka</t>
  </si>
  <si>
    <t>Popis objektu: SO09 - Kalojem</t>
  </si>
  <si>
    <t>Popis rozpočtu: 1 - Kaliojem</t>
  </si>
  <si>
    <t>Popis objektu: SO10 - Kanalizace v ČOV</t>
  </si>
  <si>
    <t>Popis rozpočtu: 1 - Kanalizace v ČOV</t>
  </si>
  <si>
    <t>Popis objektu: SO11 - Komunikace v ČOV</t>
  </si>
  <si>
    <t>Popis rozpočtu: 1 - Komunikace v ČOV</t>
  </si>
  <si>
    <t>Popis objektu: SO12 - Oplocení</t>
  </si>
  <si>
    <t>Popis rozpočtu: 1 - Oplocení</t>
  </si>
  <si>
    <t>Popis objektu: SO14+16 - Přípojka NN,Přípojka VN+TRAFOSTANICE</t>
  </si>
  <si>
    <t>Popis rozpočtu: 1 - Přípojka NN,Přípojka VN+TRAFOSTANICE</t>
  </si>
  <si>
    <t>Popis objektu: SO20 - Aktivační nádrže</t>
  </si>
  <si>
    <t>Popis rozpočtu: 1 - Aktivační nádrže</t>
  </si>
  <si>
    <t>Popis objektu: SO21 - Dosazovací nádrže</t>
  </si>
  <si>
    <t>Popis rozpočtu: 1 - Dosazovací nádrže</t>
  </si>
  <si>
    <t>Popis objektu: SO22 - Armaturní komora</t>
  </si>
  <si>
    <t>Popis rozpočtu: 1 - Armaturní komora</t>
  </si>
  <si>
    <t>Popis rozpočtu: 2 - Vstupní objekt</t>
  </si>
  <si>
    <t>Popis rozpočtu: 3 - VZT -samost rozpočet</t>
  </si>
  <si>
    <t>Popis objektu: SO23 - CHemické hospodářství</t>
  </si>
  <si>
    <t>Popis rozpočtu: 1 - CHemické hospodářství</t>
  </si>
  <si>
    <t>Popis objektu: SO24 - Přeložky podzemních vedení</t>
  </si>
  <si>
    <t>Popis rozpočtu: 1 - Přeložky podzemních vedení</t>
  </si>
  <si>
    <t>Popis objektu: SO25 - Kalové hospodářství OSS</t>
  </si>
  <si>
    <t>Popis rozpočtu: 1 - Kalové hospodářství OSS</t>
  </si>
  <si>
    <t>Popis objektu: SO26 - Fotovotaická elektrárna 9,2 kWp</t>
  </si>
  <si>
    <t>Popis rozpočtu: 1 - Fotovotaická elektrárna 9,2 kW</t>
  </si>
  <si>
    <t>Popis objektu: SO27 - 3.Stupen biologického čištění</t>
  </si>
  <si>
    <t>Popis rozpočtu: 1 - 3.Stupen biologického čištění</t>
  </si>
  <si>
    <t>Rekapitulace dílů</t>
  </si>
  <si>
    <t>Typ dílu</t>
  </si>
  <si>
    <t>00</t>
  </si>
  <si>
    <t>Poznámka</t>
  </si>
  <si>
    <t>Zemní práce</t>
  </si>
  <si>
    <t>Základy a zvláštní zakládání</t>
  </si>
  <si>
    <t>27</t>
  </si>
  <si>
    <t>Základy</t>
  </si>
  <si>
    <t>Svislé a kompletní konstrukce</t>
  </si>
  <si>
    <t>38a</t>
  </si>
  <si>
    <t>Zabudované kování</t>
  </si>
  <si>
    <t>38b</t>
  </si>
  <si>
    <t>Prostupy elektro</t>
  </si>
  <si>
    <t>4</t>
  </si>
  <si>
    <t>Vodorovné konstrukce</t>
  </si>
  <si>
    <t>416</t>
  </si>
  <si>
    <t>Podhledy a mezistropy montované lehké</t>
  </si>
  <si>
    <t>5</t>
  </si>
  <si>
    <t>Komunikace</t>
  </si>
  <si>
    <t>61</t>
  </si>
  <si>
    <t>Upravy povrchů vnitřní</t>
  </si>
  <si>
    <t>Úpravy povrchů vnitřní</t>
  </si>
  <si>
    <t>62</t>
  </si>
  <si>
    <t>Úpravy povrchů vnější</t>
  </si>
  <si>
    <t>63</t>
  </si>
  <si>
    <t>Podlahy a podlahové konstrukce</t>
  </si>
  <si>
    <t>8</t>
  </si>
  <si>
    <t>Trubní vedení</t>
  </si>
  <si>
    <t>91</t>
  </si>
  <si>
    <t>Doplňující práce na komunikaci</t>
  </si>
  <si>
    <t>93</t>
  </si>
  <si>
    <t>Dokončovací práce inženýrskách staveb</t>
  </si>
  <si>
    <t>Dokončovací práce inženýrských staveb</t>
  </si>
  <si>
    <t>94</t>
  </si>
  <si>
    <t>Lešení a stavební výtahy</t>
  </si>
  <si>
    <t>95</t>
  </si>
  <si>
    <t>Dokončovací konstrukce na pozemních stavbách</t>
  </si>
  <si>
    <t>96</t>
  </si>
  <si>
    <t>Bourání konstrukcí</t>
  </si>
  <si>
    <t>97</t>
  </si>
  <si>
    <t>Přesuny suti a vybouraných hmot</t>
  </si>
  <si>
    <t>98</t>
  </si>
  <si>
    <t>Demolice</t>
  </si>
  <si>
    <t>99</t>
  </si>
  <si>
    <t>Staveništní přesun hmot</t>
  </si>
  <si>
    <t>711</t>
  </si>
  <si>
    <t>Izolace proti vodě</t>
  </si>
  <si>
    <t>712</t>
  </si>
  <si>
    <t>Povlakové krytiny</t>
  </si>
  <si>
    <t>713</t>
  </si>
  <si>
    <t>Izolace tepelné</t>
  </si>
  <si>
    <t>722A</t>
  </si>
  <si>
    <t>NEREZ TLAKOVÉ POTRUBÍ</t>
  </si>
  <si>
    <t>762</t>
  </si>
  <si>
    <t>Konstrukce tesařské</t>
  </si>
  <si>
    <t>764</t>
  </si>
  <si>
    <t>Konstrukce klempířské</t>
  </si>
  <si>
    <t>765</t>
  </si>
  <si>
    <t>Krytiny tvrdé</t>
  </si>
  <si>
    <t>767</t>
  </si>
  <si>
    <t>Konstrukce zámečnické</t>
  </si>
  <si>
    <t>771</t>
  </si>
  <si>
    <t>Podlahy z dlaždic a obklady</t>
  </si>
  <si>
    <t>777</t>
  </si>
  <si>
    <t>Podlahy ze syntetických hmot</t>
  </si>
  <si>
    <t>784</t>
  </si>
  <si>
    <t>Malby</t>
  </si>
  <si>
    <t>787</t>
  </si>
  <si>
    <t>Zasklívání</t>
  </si>
  <si>
    <t>M21</t>
  </si>
  <si>
    <t>Elektromontáže</t>
  </si>
  <si>
    <t>M24</t>
  </si>
  <si>
    <t>Montáže vzduchotechnických zařízení</t>
  </si>
  <si>
    <t>D96</t>
  </si>
  <si>
    <t>PSU</t>
  </si>
  <si>
    <t>VN</t>
  </si>
  <si>
    <t>ON</t>
  </si>
  <si>
    <t>Soupis vedlejších a ostatních nákladů</t>
  </si>
  <si>
    <t>#TypZaznamu#</t>
  </si>
  <si>
    <t>STA</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</si>
  <si>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</si>
  <si>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</si>
  <si>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</si>
  <si>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</si>
  <si>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</si>
  <si>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</si>
  <si>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</si>
  <si>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</si>
  <si>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</si>
  <si>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</si>
  <si>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</si>
  <si>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</si>
  <si>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</si>
  <si>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</si>
  <si>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</si>
  <si>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</si>
  <si>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</si>
  <si>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</si>
  <si>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</si>
  <si>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</si>
  <si>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</si>
  <si>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</si>
  <si>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</si>
  <si>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</si>
  <si>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</si>
  <si>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</si>
  <si>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</si>
  <si>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</si>
  <si>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005111020R</t>
  </si>
  <si>
    <t>Vytyčení stavby</t>
  </si>
  <si>
    <t>Soubor</t>
  </si>
  <si>
    <t>Vlastní</t>
  </si>
  <si>
    <t>Indiv</t>
  </si>
  <si>
    <t>Běžná</t>
  </si>
  <si>
    <t>POL99_8</t>
  </si>
  <si>
    <t>005111021R</t>
  </si>
  <si>
    <t>Vytyčení inženýrských sítí</t>
  </si>
  <si>
    <t>005121 R</t>
  </si>
  <si>
    <t>Zařízení staveniště</t>
  </si>
  <si>
    <t>005122 R</t>
  </si>
  <si>
    <t>Provozní vlivy</t>
  </si>
  <si>
    <t>005124010R</t>
  </si>
  <si>
    <t>Koordinační činnost</t>
  </si>
  <si>
    <t>00528 R</t>
  </si>
  <si>
    <t>Podmínky dotačních programů</t>
  </si>
  <si>
    <t>RTS 24/ II</t>
  </si>
  <si>
    <t>Náklady zhotovitele, které vznikají v souvislosti se specifickými obchodními podmínkami objednatele.</t>
  </si>
  <si>
    <t>POP</t>
  </si>
  <si>
    <t>00411 R</t>
  </si>
  <si>
    <t>Přípravné a průzkumné služby či práce</t>
  </si>
  <si>
    <t>Náklady dodavatele vyplývající z povinností dodavatele stanovených obchodními podmínkami před zahájením stavebních prací. Tato skupina zahrnuje zejména náklady na přípravné činnosti.</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</si>
  <si>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</si>
  <si>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</si>
  <si>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</si>
  <si>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</si>
  <si>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Vypracování projektové dokumentace</t>
  </si>
  <si>
    <t>00511 R</t>
  </si>
  <si>
    <t>Geodetické práce</t>
  </si>
  <si>
    <t>005211020R</t>
  </si>
  <si>
    <t>Ochrana stávajících inženýrských sítí na staveništ</t>
  </si>
  <si>
    <t>005211030R</t>
  </si>
  <si>
    <t>Dočasná dopravní opatření</t>
  </si>
  <si>
    <t>005211040R</t>
  </si>
  <si>
    <t>Užívání veřejných ploch a prostranství</t>
  </si>
  <si>
    <t>005211080R</t>
  </si>
  <si>
    <t>Bezpečnostní a hygienická opatření na staveništi</t>
  </si>
  <si>
    <t>00523  R</t>
  </si>
  <si>
    <t>Zkoušky a revize</t>
  </si>
  <si>
    <t>005231020R</t>
  </si>
  <si>
    <t>Individuální a komplexní vyzkoušení</t>
  </si>
  <si>
    <t>005231030R</t>
  </si>
  <si>
    <t>Zkušební provoz</t>
  </si>
  <si>
    <t>005231040R</t>
  </si>
  <si>
    <t>Provozní řády</t>
  </si>
  <si>
    <t>00524 R</t>
  </si>
  <si>
    <t>Předání a převzetí díla</t>
  </si>
  <si>
    <t>005241010R</t>
  </si>
  <si>
    <t>Dokumentace skutečného provedení</t>
  </si>
  <si>
    <t>005241020R</t>
  </si>
  <si>
    <t>Geodetické zaměření skutečného provedení</t>
  </si>
  <si>
    <t>005261010R</t>
  </si>
  <si>
    <t>Pojištění dodavatele a pojištění díla</t>
  </si>
  <si>
    <t>005281010R</t>
  </si>
  <si>
    <t>Propagace</t>
  </si>
  <si>
    <t>SUM</t>
  </si>
  <si>
    <t>END</t>
  </si>
  <si>
    <t>Položkový soupis prací a dodávek</t>
  </si>
  <si>
    <t>121101101R00</t>
  </si>
  <si>
    <t>Sejmutí ornice s přemístěním na vzdálenost do 50 m</t>
  </si>
  <si>
    <t>m3</t>
  </si>
  <si>
    <t>800-1</t>
  </si>
  <si>
    <t>Práce</t>
  </si>
  <si>
    <t>POL1_</t>
  </si>
  <si>
    <t>nebo lesní půdy, s vodorovným přemístěním na hromady v místě upotřebení nebo na dočasné či trvalé skládky se složením</t>
  </si>
  <si>
    <t>SPI</t>
  </si>
  <si>
    <t>sejmutí ornice (přebytek) celkem 686*0,3+1820*0,1=387,8m3 : 387,8-94</t>
  </si>
  <si>
    <t>VV</t>
  </si>
  <si>
    <t>121101103R00</t>
  </si>
  <si>
    <t>Sejmutí ornice s přemístěním na vzdálenost přes 100 do 250 m</t>
  </si>
  <si>
    <t>skrývka ornice s přemístěním na deponii pro zpětné užití : 94</t>
  </si>
  <si>
    <t>122101402R00</t>
  </si>
  <si>
    <t>Vykopávky v zemnících na suchu v horninách 1 a 2  přes 100 do 1 000 m3</t>
  </si>
  <si>
    <t>POL1_1</t>
  </si>
  <si>
    <t>s přehozením výkopku na vzdálenost do 3 m nebo s naložením na dopravní prostředek,</t>
  </si>
  <si>
    <t>natěžení ornice na mezideponii : 94</t>
  </si>
  <si>
    <t>122201403R00</t>
  </si>
  <si>
    <t>Vykopávky v zemnících na suchu v hornině 3  přes 1 000 do 10 000 m3</t>
  </si>
  <si>
    <t xml:space="preserve">chybějící zemina ze zemníku pro obsypy nádrží : </t>
  </si>
  <si>
    <t>podél SO 20 řez A : 0,57*48</t>
  </si>
  <si>
    <t>mezi SO 07-SO 03 - SO 21 : (3,0+1,0)*15</t>
  </si>
  <si>
    <t xml:space="preserve">(vhodná zemina z výkopů pro nádrže a další SO) : </t>
  </si>
  <si>
    <t>162301101R00</t>
  </si>
  <si>
    <t>Vodorovné přemístění výkopku z horniny 1 až 4, na vzdálenost přes 50  do 500 m</t>
  </si>
  <si>
    <t>po suchu, bez naložení výkopku, avšak se složením bez rozhrnutí, zpáteční cesta vozidla.</t>
  </si>
  <si>
    <t>dovoz ornice z deponie : 94</t>
  </si>
  <si>
    <t>dovoz zeminy pro obsypy : 87,4</t>
  </si>
  <si>
    <t>162701105R00</t>
  </si>
  <si>
    <t>Vodorovné přemístění výkopku z horniny 1 až 4, na vzdálenost přes 9 000  do 10 000 m</t>
  </si>
  <si>
    <t>odvoz přebytečné ornice : 293,80</t>
  </si>
  <si>
    <t>167101102R00</t>
  </si>
  <si>
    <t>Nakládání, skládání, překládání neulehlého výkopku nakládání výkopku  přes 100 m3, z horniny 1 až 4</t>
  </si>
  <si>
    <t>nakládání přebytečné ornice : 293,80</t>
  </si>
  <si>
    <t>171102103R00</t>
  </si>
  <si>
    <t>Uložení sypaniny do zhutněných násypů dálnic a let z hornin soudržných zhutněných na 100 % PS</t>
  </si>
  <si>
    <t>s rozprostřením sypaniny ve vrstvách, s hrubým urovnáním a uzavřením povrchu násypu,</t>
  </si>
  <si>
    <t>hutněný obsyp objektů : 87,4</t>
  </si>
  <si>
    <t xml:space="preserve">(podklad pro zpevněnými plochami součástí SO 11) : </t>
  </si>
  <si>
    <t>171201201R00</t>
  </si>
  <si>
    <t>Uložení sypaniny na dočasnou skládku tak, že na 1 m2 plochy připadá přes 2 m3 výkopku nebo ornice</t>
  </si>
  <si>
    <t>uložení přebytečné ornice : 293,80</t>
  </si>
  <si>
    <t>180402112R00</t>
  </si>
  <si>
    <t>Založení trávníku parkový trávník, výsevem, na svahu přes 1:5 do 1:2</t>
  </si>
  <si>
    <t>m2</t>
  </si>
  <si>
    <t>823-1</t>
  </si>
  <si>
    <t>na půdě předem připravené s pokosením, naložením, odvozem odpadu do 20 km a se složením,</t>
  </si>
  <si>
    <t>182001112R00</t>
  </si>
  <si>
    <t>Plošná úprava terénu při nerovnostech terénu přes 50 do 100 mm, na svahu přes 1:5 do 1:2</t>
  </si>
  <si>
    <t>s urovnáním povrchu, bez doplnění ornice, v hornině 1 až 4,</t>
  </si>
  <si>
    <t>vyrovnání terénu, svahování : 940</t>
  </si>
  <si>
    <t>182201101R00</t>
  </si>
  <si>
    <t>Svahování násypů bez rozlišení horniny</t>
  </si>
  <si>
    <t>trvalých svahů do projektovaných profilů s potřebným přemístěním výkopku při svahování v násypech,</t>
  </si>
  <si>
    <t>182301121R00</t>
  </si>
  <si>
    <t>Rozprostření a urovnání ornice ve svahu v souvislé ploše do 500 m2, tloušťka vrstvy do 100 mm</t>
  </si>
  <si>
    <t>s případným nutným přemístěním hromad nebo dočasných skládek na místo potřeby ze vzdálenosti do 30 m, ve svahu sklonu přes 1 : 5,</t>
  </si>
  <si>
    <t>souvislé plochy do 500m2 : 940</t>
  </si>
  <si>
    <t>183403115R00</t>
  </si>
  <si>
    <t>Obdělávání půdy kultivátorováním, na svahu přes 1:5 do 1:2</t>
  </si>
  <si>
    <t>183403251R00</t>
  </si>
  <si>
    <t>Obdělávání půdy smykováním, na svahu přes 1:5 do 1:2</t>
  </si>
  <si>
    <t>183403252R00</t>
  </si>
  <si>
    <t>Obdělávání půdy vláčením, na svahu přes 1:5 do 1:2</t>
  </si>
  <si>
    <t>183403253R00</t>
  </si>
  <si>
    <t>Obdělávání půdy hrabáním, na svahu přes 1:5 do 1:2</t>
  </si>
  <si>
    <t>185802113R00</t>
  </si>
  <si>
    <t>Hnojení umělým hnojivem naširoko, v rovině nebo na svahu do 1:5</t>
  </si>
  <si>
    <t>t</t>
  </si>
  <si>
    <t>půdy nebo trávníku s rozprostřením nebo s rozdělením hnojiva,</t>
  </si>
  <si>
    <t>940*0,07*0,001</t>
  </si>
  <si>
    <t>185803111R00</t>
  </si>
  <si>
    <t>Ošetření trávníku v rovině nebo na svahu do 1:5</t>
  </si>
  <si>
    <t>bez ohledu na způsob založení, tj. pokosení se shrabáním, naložením shrabků na dopravní prostředek s odvezením do 20 km a se složením,</t>
  </si>
  <si>
    <t>185803211R00</t>
  </si>
  <si>
    <t>Uválcování trávníku uválcování trávníku v rovině nebo na svahu do 1:5</t>
  </si>
  <si>
    <t>185803411R00</t>
  </si>
  <si>
    <t>Vyhrabání trávníku v rovině nebo na svahu do 1:5</t>
  </si>
  <si>
    <t>s uložením shrabků na hromady, naložením na dopravní prostředek, odvozem do 20 km a se složením,</t>
  </si>
  <si>
    <t>185804215R00</t>
  </si>
  <si>
    <t>Vypletí záhonů v rovině nebo ve svahu do 1:5 trávník po výsevu</t>
  </si>
  <si>
    <t>s případným naložením odpadu na dopravní prostředek, odvozem do 20 km a se složením</t>
  </si>
  <si>
    <t>00572420</t>
  </si>
  <si>
    <t>Směs travní parková okrasná</t>
  </si>
  <si>
    <t>kg</t>
  </si>
  <si>
    <t>Specifikace</t>
  </si>
  <si>
    <t>POL3_0</t>
  </si>
  <si>
    <t>940*0,007*1,05</t>
  </si>
  <si>
    <t>1003T</t>
  </si>
  <si>
    <t>Ledek vapenaty 15% n pe pytle</t>
  </si>
  <si>
    <t>T</t>
  </si>
  <si>
    <t>00-01</t>
  </si>
  <si>
    <t>Přesné popisy konstr,výpisy kování,zámečn kcí a prostupy jsou uvedeny v příloz D.1.7.1.1-TZ</t>
  </si>
  <si>
    <t>Kalkul</t>
  </si>
  <si>
    <t>115101201R00</t>
  </si>
  <si>
    <t>Čerpání vody na dopravní výšku do 10 m  s uvažovaným průměrným přítokem do 500 l/min</t>
  </si>
  <si>
    <t>h</t>
  </si>
  <si>
    <t>na vzdálenost od hladiny vody v jímce po výšku roviny proložené osou nejvyššího bodu výtlačného potrubí. Včetně odpadní potrubí v délce do 20 m.</t>
  </si>
  <si>
    <t>DLE SKUTEČNOSTI po celou dobu výstavby : 24*30</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</si>
  <si>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</si>
  <si>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</si>
  <si>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</si>
  <si>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</si>
  <si>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DLE SKUTEČNOSTI po celou dobu výstavby : 30</t>
  </si>
  <si>
    <t>131201202R00</t>
  </si>
  <si>
    <t>Hloubení zapažených jam a zářezů do 1000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</si>
  <si>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</si>
  <si>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Začátek provozního součtu</t>
  </si>
  <si>
    <t xml:space="preserve">  výkop pro KČS : 8,765*3,00*7,10</t>
  </si>
  <si>
    <t>Konec provozního součtu</t>
  </si>
  <si>
    <t>186,69*0,15</t>
  </si>
  <si>
    <t>131301202R00</t>
  </si>
  <si>
    <t>Hloubení zapažených jam a zářezů do 1000 m3, v hornině 4, strojně, s ručním dočištěním</t>
  </si>
  <si>
    <t>186,69*0,85</t>
  </si>
  <si>
    <t>151401203R00</t>
  </si>
  <si>
    <t>Zřízení pažení stěn výkopu bez rozepření, vzepření ze štětovnic, hnané, hloubky do 12 m</t>
  </si>
  <si>
    <t>doprava štětovnic na stavbu, zapatkování jeřábu, nastražení, zaberanění a dodávka štětovnic.</t>
  </si>
  <si>
    <t>5,00*10,00</t>
  </si>
  <si>
    <t>151501903R00</t>
  </si>
  <si>
    <t>Zřízení pažení stěn výkopu bez rozepření, vzepření ze štětovnic, hnané s ponecháním štětovnic, hloubky do 12 m</t>
  </si>
  <si>
    <t>PODÉL KOMUNIKACE ŠTĚTOVNICE ZŮSTANOU : 10,00*10,00</t>
  </si>
  <si>
    <t>151401213R00</t>
  </si>
  <si>
    <t>Odstranění pažení stěn výkopu ze štětovnic, hnané, hloubky do 12 m</t>
  </si>
  <si>
    <t>s uložením pažin na vzdálenost do 3 m od okraje výkopu,</t>
  </si>
  <si>
    <t>151301302R00</t>
  </si>
  <si>
    <t>Zřízení rozepření zapažených stěn výkopů při roubení hnaném, hloubky do 8 m</t>
  </si>
  <si>
    <t>s potřebným přepažováním,</t>
  </si>
  <si>
    <t>8,765*3,00*7,10</t>
  </si>
  <si>
    <t>151301312R00</t>
  </si>
  <si>
    <t>Odstranění rozepření stěn výkopů při roubení hnaném, hloubky do 8 m</t>
  </si>
  <si>
    <t>s uložením materiálu na vzdálenost do 3 m od okraje výkopu,</t>
  </si>
  <si>
    <t>151601502R00</t>
  </si>
  <si>
    <t>Přepažování rozepření zapažených stěn výkopů při roubení hnaném, hloubky do 8 m</t>
  </si>
  <si>
    <t>161101105R00</t>
  </si>
  <si>
    <t>Svislé přemístění výkopku z horniny 1 až 4, při hloubce výkopu přes 8 do 10 m</t>
  </si>
  <si>
    <t>bez naložení do dopravní nádoby, ale s vyprázdněním dopravní nádoby na hromadu nebo na dopravní prostředek,</t>
  </si>
  <si>
    <t>186,69*0,55</t>
  </si>
  <si>
    <t xml:space="preserve">VYTL KUBATURA : </t>
  </si>
  <si>
    <t>PODSYP 0-63 : 8,765*3,00*0,90</t>
  </si>
  <si>
    <t>PODSYP 16-32 : 8,765*3,00*0,40</t>
  </si>
  <si>
    <t>PODSYP 0-16 : 8,765*3,00*0,10</t>
  </si>
  <si>
    <t>VYROBN BETON : 8,765*3,00*0,55</t>
  </si>
  <si>
    <t>PODKL BETON : 8,765*3,00*0,10</t>
  </si>
  <si>
    <t>DNO : 7,565*2,40*0,40</t>
  </si>
  <si>
    <t>OBJRKT : 6,865*2,05*4,60</t>
  </si>
  <si>
    <t>162701109R00</t>
  </si>
  <si>
    <t>Vodorovné přemístění výkopku příplatek k ceně za každých dalších i započatých 1 000 m přes 10 000 m  z horniny 1 až 4</t>
  </si>
  <si>
    <t>125,90*10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</si>
  <si>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</si>
  <si>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</si>
  <si>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</si>
  <si>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</si>
  <si>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VÝKOP : 186,69</t>
  </si>
  <si>
    <t>ODEČTE SE VYTL KUBATURA : -125,90</t>
  </si>
  <si>
    <t>199000002R00</t>
  </si>
  <si>
    <t>Poplatky za skládku horniny 1- 4, skupina 17 05 04 z Katalogu odpadů</t>
  </si>
  <si>
    <t>Cena dle Pískovny Černovice. www.piskovna-cernovice.cz</t>
  </si>
  <si>
    <t>271531111R00</t>
  </si>
  <si>
    <t>Polštáře zhutněné pod základy kamenivo hrubé, drcené, frakce 16 - 63 mm</t>
  </si>
  <si>
    <t>800-2</t>
  </si>
  <si>
    <t>8,765*3,00*0,90</t>
  </si>
  <si>
    <t>271531113R00</t>
  </si>
  <si>
    <t>Polštáře zhutněné pod základy kamenivo hrubé, drcené, frakce 16 - 32 mm</t>
  </si>
  <si>
    <t>8,765*3,00*0,40</t>
  </si>
  <si>
    <t>271531114R00</t>
  </si>
  <si>
    <t>Polštáře zhutněné pod základy kamenivo drcené, frakce 8 - 16 mm</t>
  </si>
  <si>
    <t>8,765*3,00*0,10</t>
  </si>
  <si>
    <t>2-00</t>
  </si>
  <si>
    <t>D+M Zemnící drát -základový zemnič FeZn</t>
  </si>
  <si>
    <t xml:space="preserve">m     </t>
  </si>
  <si>
    <t>POL3_</t>
  </si>
  <si>
    <t>(7,60+2,40)*2</t>
  </si>
  <si>
    <t>380311531R00</t>
  </si>
  <si>
    <t>Kompletní konstrukce z betonu prostého třídy C 12/15, tloušťky konstrukce přes 80 do 150 mm</t>
  </si>
  <si>
    <t>801-5</t>
  </si>
  <si>
    <t>čistíren odpadních vod (mimo budovy), nádrží, vodojemů, žlabů nebo kanálů, včetně pomocného pracovního lešení o výšce podlahy do 1900 mm a pro zatížení do 1,5 kPa,</t>
  </si>
  <si>
    <t>vyrovnávací beton : 8,765*3,00*0,55</t>
  </si>
  <si>
    <t>podkladní beton : 8,765*3,00*0,10</t>
  </si>
  <si>
    <t>380326143RU1</t>
  </si>
  <si>
    <t>Kompletní konstrukce z betonu železového vodostavebního třídy C 30/37, vliv prostředí XC4, tloušťky konstrukce přes 300 mm</t>
  </si>
  <si>
    <t>DNO : 7,568*2,40*0,40</t>
  </si>
  <si>
    <t>stěny : (6,90+1,45)*2*4,90*0,30</t>
  </si>
  <si>
    <t>380356211R00</t>
  </si>
  <si>
    <t>Bednění kompletních konstrukcí omítaných z betonu prostého nebo železového obyčejného i vodostavebního, ploch rovinných, zřízení</t>
  </si>
  <si>
    <t>čistíren odpadních vod (mimo budovy), nádrží, vodojemů, žlabů nebo kanálů:</t>
  </si>
  <si>
    <t>- konstrukcí omítaných z betonu prostého nebo železového obyčejného i vodostavebního</t>
  </si>
  <si>
    <t>- konstrukcí neomítaných z betonu prostého nebo železového obyčejného</t>
  </si>
  <si>
    <t>vytovnávací a podkl beton : (8,765+3,00)*2*(0,55+0,10)</t>
  </si>
  <si>
    <t>dnp : (7,60+2,40)*2*0,40</t>
  </si>
  <si>
    <t>stěy vně : (6,90+2,05)*2*4,90</t>
  </si>
  <si>
    <t>stěny vni : (6,265+1,45)*2*4,90</t>
  </si>
  <si>
    <t>380356212R00</t>
  </si>
  <si>
    <t>Bednění kompletních konstrukcí omítaných z betonu prostého nebo železového obyčejného i vodostavebního, ploch rovinných, odbednění</t>
  </si>
  <si>
    <t>380361007R00</t>
  </si>
  <si>
    <t>Výztuž kompletních konstrukcí z oceli z oceli 10 505</t>
  </si>
  <si>
    <t>čistíren odpadních vod (mimo budovy), nádrží, vodojemů, žlabů nebo kanálů , včetně pomocného pracovního lešení o výšce podlahy do 1900 mm a pro zatížení do 1,5 kPa,</t>
  </si>
  <si>
    <t>31,81*120,00*0,001</t>
  </si>
  <si>
    <t>00/K2</t>
  </si>
  <si>
    <t>Přesný popis zabudovaného kování vč montáže a osazení je uvedeno v př D.1.7.1.1</t>
  </si>
  <si>
    <t>01/K2</t>
  </si>
  <si>
    <t>rám poklopu 1/Z2+2/Z2,materiál ocel tř.17, celkem 26kg, pracny ocel tř.11, celkem 3,6kg</t>
  </si>
  <si>
    <t>ks</t>
  </si>
  <si>
    <t>02/K2</t>
  </si>
  <si>
    <t>RÁM POKLOPU 1/Z2-materiál ocel tř.17, celkem 16kg, pracny ocel tř.11, celkem 2,4kg</t>
  </si>
  <si>
    <t>03/K2</t>
  </si>
  <si>
    <t>prostup, přítok do ČS, DN300mm, výstavba, trubka DN/ID300, dl.0,3m, mat. plast</t>
  </si>
  <si>
    <t>04/K2</t>
  </si>
  <si>
    <t>proostup, plovoucí kal, DN200mm, trubka DN/ID 200, dl.0,3m, mat. plast</t>
  </si>
  <si>
    <t>05/K2</t>
  </si>
  <si>
    <t>prostup, výtlak z ČS, DN150mm, chránička trubka DN200mm, dl.0,3m,ocel tř.11, 2 ks, zaslepení plechem, 300/300/3mm, ocel tř.17, těsnící límec 500/750/4mm, ocel tř.11</t>
  </si>
  <si>
    <t>00/K2el</t>
  </si>
  <si>
    <t>Přesný popis zabudovaného kování -prosupy elektro vč montáže a osazení je uvedeno v př D.1.7.1.1</t>
  </si>
  <si>
    <t>01/K2ela</t>
  </si>
  <si>
    <t>prostupy elektro, DN80mm vrtáním, tl.stropu, 230mm</t>
  </si>
  <si>
    <t>01/K2elb</t>
  </si>
  <si>
    <t>prostupy elektro, DN80mm vrtáním, tl.stěny 400mm</t>
  </si>
  <si>
    <t>451971112R00</t>
  </si>
  <si>
    <t>Položení podkladní vrstvy z geotextilie položení vrstvy geotextilie, uchycení v terénu sponami z betonářské oceli</t>
  </si>
  <si>
    <t>831-2</t>
  </si>
  <si>
    <t>v rovině nebo ve svahu, s přesahem jednotlivých pásů 150 mm, s uchycením v terénu sponami z betonářské oceli</t>
  </si>
  <si>
    <t>S dodáním spon.</t>
  </si>
  <si>
    <t>8,765*3,00</t>
  </si>
  <si>
    <t>67390505R</t>
  </si>
  <si>
    <t>Geosyntetika typ: geotextilie; netkaná; materiál: PP; tl (2 kPa) = 5,0 mm; plošná hmotnost = 500 g/m2; Pevnost v tahu podélně = 12,0 kN/m; Pevnost v tahu příčně = 13,0 kN/m</t>
  </si>
  <si>
    <t>SPCM</t>
  </si>
  <si>
    <t>8,765*3,00*1,1</t>
  </si>
  <si>
    <t>618311711R00</t>
  </si>
  <si>
    <t xml:space="preserve">Vytvarování dna z betonu prostého vodostavebního s bedněním  V4 T0 C 16/20 , bez potěru, hlazeno dřevěným hladítkem nádrží nebo vodárenských rychlofiltrů ,   </t>
  </si>
  <si>
    <t>RTS 12/ II</t>
  </si>
  <si>
    <t>podesta sestupu : 0,65*2,30*0,40+1,50*2,30*0,40+4,195*2,30*0,40</t>
  </si>
  <si>
    <t>62-01</t>
  </si>
  <si>
    <t>Těsnění spár mezi nádržemi PE provazcem +trvale pružným tmelem v 150mm</t>
  </si>
  <si>
    <t>m</t>
  </si>
  <si>
    <t>933901111R00</t>
  </si>
  <si>
    <t>Zkoušky objektů a vymývání provedení zkoušky vodotěsnosti betonové nádrže jakéhokoliv druhu a tvaru, o obsahu do 1000 m3</t>
  </si>
  <si>
    <t>-</t>
  </si>
  <si>
    <t>6,265*1,45*4,90</t>
  </si>
  <si>
    <t>933901311R00</t>
  </si>
  <si>
    <t>Zkoušky objektů a vymývání naplnění a vyprázdnění nádrže pro účely vymývací (proplachovací), o obsahu do 1000 m3</t>
  </si>
  <si>
    <t>931961115R00..</t>
  </si>
  <si>
    <t>Vložky do dilatačních spár, polystyren, tl 50 mm</t>
  </si>
  <si>
    <t>mezi nádrže : 40</t>
  </si>
  <si>
    <t>931981021R00.1</t>
  </si>
  <si>
    <t>Těsnění pracovní těsnícím plechem š 120mm s oboustranným butylkaučukem-Z1-D+M</t>
  </si>
  <si>
    <t>08211320R</t>
  </si>
  <si>
    <t>vodné pro vodu pitnou</t>
  </si>
  <si>
    <t>POL3_1</t>
  </si>
  <si>
    <t>941955004R00</t>
  </si>
  <si>
    <t>Lešení lehké pracovní pomocné pomocné, o výšce lešeňové podlahy přes 2,5 do 3,5 m</t>
  </si>
  <si>
    <t>800-3</t>
  </si>
  <si>
    <t>6,265*1,45*3</t>
  </si>
  <si>
    <t>952903112R00</t>
  </si>
  <si>
    <t>Vyčištění objektů při světlé výšce prostoru do 3,5 m čistíren odpadních vod, nádrží, žlabů nebo kanálů</t>
  </si>
  <si>
    <t>při světlé výšce prostoru do 3,5 m čistíren odpadních vod, nádrží, vodojemů, žlabů nebo kanálů</t>
  </si>
  <si>
    <t>6,90*2,05</t>
  </si>
  <si>
    <t>952903119R00</t>
  </si>
  <si>
    <t>Vyčištění objektů příplatek k ceně za vyčištění prostorů jakékoliv výšky přes 3,5 m</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</si>
  <si>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</si>
  <si>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 vodorovně 50 m výšky do 25 mm</t>
  </si>
  <si>
    <t>Přesun hmot</t>
  </si>
  <si>
    <t>POL7_1</t>
  </si>
  <si>
    <t>na novostavbách a změnách objektů</t>
  </si>
  <si>
    <t xml:space="preserve">Hmotnosti z položek s pořadovými čísly: : </t>
  </si>
  <si>
    <t xml:space="preserve">6,7,9,18,19,20,22,23,24,26,36,37,38,39,42,43,45, : </t>
  </si>
  <si>
    <t>Součet: : 264,85723</t>
  </si>
  <si>
    <t>00/Z2</t>
  </si>
  <si>
    <t>Přesné popisy zám výrobků ,povrch úprava jsou uvedeny v příloze D.1.7.1.1</t>
  </si>
  <si>
    <t>01/Z2</t>
  </si>
  <si>
    <t>poklop pro otvor 650/1450 mm, poklop sestupu do ČS, mat. kompozit, mat. ocel tř.17, 5,3kg/ks,, mat. kompozit 2,2m2/ks</t>
  </si>
  <si>
    <t>02/Z2</t>
  </si>
  <si>
    <t>poklop pro otvor 650/1450 mm, mat. kompozit, uložení poklopu, ocel. úhelník, mat. ocel tř.17, celkem, 15,9 kg (5,3kg/ks), mat. kompozit, celkem 2,2m2 (1,1m2)</t>
  </si>
  <si>
    <t>03/Z2</t>
  </si>
  <si>
    <t>žebřík do čerpací stanice, H=4,45m, nástěnný žebřík, mat. kompozit, H=4450mm</t>
  </si>
  <si>
    <t>04/Z2</t>
  </si>
  <si>
    <t>žebřík do čerpací stanice, H=4,05m, nástěnný žebřík kalové ČS, mat. kompozit, H=4050mm</t>
  </si>
  <si>
    <t>05/Z2</t>
  </si>
  <si>
    <t>madlo pro sestup, H=1,1m, mat. ocel tř.17 (4,4kg/ks)</t>
  </si>
  <si>
    <t>998767201R00</t>
  </si>
  <si>
    <t>Přesun hmot pro kovové stavební doplňk. konstrukce v objektech výšky do 6 m</t>
  </si>
  <si>
    <t>800-767</t>
  </si>
  <si>
    <t>POL7_1002</t>
  </si>
  <si>
    <t>50 m vodorovně</t>
  </si>
  <si>
    <t>00/K3</t>
  </si>
  <si>
    <t>01/K3</t>
  </si>
  <si>
    <t>prostup vrtáním,přítok z LPVV do ČS,DN300mm,trubka DN/ID300,dl.0,4m,mat.plast</t>
  </si>
  <si>
    <t>02/K3</t>
  </si>
  <si>
    <t>prostupvrtáním,výtlak z ČS,3xDN100mm,trubka DN/ID100,dl.0,4m,mat.ocel tř.17</t>
  </si>
  <si>
    <t>03/K3</t>
  </si>
  <si>
    <t>prostup vrtáním, trubka DN/ID200,dl.0,3m,mat.plast</t>
  </si>
  <si>
    <t>00/K3el</t>
  </si>
  <si>
    <t>01/K3el</t>
  </si>
  <si>
    <t>prostupy elektro,DN80mm vrtáním,tl.stěny 400mm</t>
  </si>
  <si>
    <t>dobetonování dna pro osazení čerpadel : 14,00</t>
  </si>
  <si>
    <t>3,70*2,35*6,79</t>
  </si>
  <si>
    <t>936311114R00.</t>
  </si>
  <si>
    <t>Zabet. OTVORU  beton C25/30 XA2, otvor do 2,0 m2</t>
  </si>
  <si>
    <t>0,50*0,50*0,30</t>
  </si>
  <si>
    <t>4,60*3,00</t>
  </si>
  <si>
    <t>963051113R00</t>
  </si>
  <si>
    <t>Bourání železobetonových stropů deskových  tloušťky přes 80 mm</t>
  </si>
  <si>
    <t>801-3</t>
  </si>
  <si>
    <t>včetně pomocného lešení o výšce podlahy do 1900 mm a pro zatížení do 1,5 kPa  (150 kg/m2),</t>
  </si>
  <si>
    <t>odřezání stropu ČS : 6,00*0,20</t>
  </si>
  <si>
    <t>970251200R00</t>
  </si>
  <si>
    <t>Řezání železobetonu hloubka řezu 200 mm</t>
  </si>
  <si>
    <t>odřezání stropu ČS : (1,85+3,70)*2</t>
  </si>
  <si>
    <t xml:space="preserve">7,10,14, : </t>
  </si>
  <si>
    <t>Součet: : 36,60448</t>
  </si>
  <si>
    <t>00/Z3</t>
  </si>
  <si>
    <t>01/Z3</t>
  </si>
  <si>
    <t>strop čerpací stanice, obvod. rám z nosníků,U100 ocel tř.17,podéldý nosník na stěnu U100,dl.2x3,7m, celkem 7,4m,82kg,příčný nosník na stěnu U100,dl.2x1,6m,celkem 3,2m,36kg,mat.ocel tř.17, celkem 118kg</t>
  </si>
  <si>
    <t>kompl</t>
  </si>
  <si>
    <t>02/Z3</t>
  </si>
  <si>
    <t>strop čerpací stanice, příčné nosníky uložení poklopů U100, dl.1,6m,4ks,6,4m, materiál ocel tř.17, celkem 72kg(4x18kg/ks)</t>
  </si>
  <si>
    <t>03/Z3</t>
  </si>
  <si>
    <t>strop čerpací stanice,příč. nosníky pro kotvení vod. tyčí čerpadel U100,ocel tř.17, mat.ocel tř.17, celkem 21,6kg(3x7,2kg/ks)</t>
  </si>
  <si>
    <t>04/Z3</t>
  </si>
  <si>
    <t>poklop pro otvor 770/545mm, mat.kompozit,uložení poklopu na úhelnících, mat.ocel tř.17, celkem 22kg, mat.kompozit, celkem 0,52m2</t>
  </si>
  <si>
    <t>05/Z3</t>
  </si>
  <si>
    <t>poklop pro otvor 770/800mm, poklop ČS,sestup,mat.kompozit,ulož. poklopu na úhelnících mat.ocel tř.17, celkem13kg, mat.kompozit, celkem 0,75m2</t>
  </si>
  <si>
    <t>06/Z3</t>
  </si>
  <si>
    <t>poklop pro otvor 600/545mm, poklop ČS,mat.kompozit, ulož.poklopu na úhelnících,mat.ocel tř.17, celkem 10kg,mat.kompozit, celkem 0,42m2</t>
  </si>
  <si>
    <t>07/Z3</t>
  </si>
  <si>
    <t>poklop pro otvor 600/800mm,poklop ČS, sestup, mat.kompozit,ulož.poklopu na úhelnících,mat.ocel tř.17, celkem 11kg,mat.kompozit celkem 0,6m2</t>
  </si>
  <si>
    <t>08/Z3</t>
  </si>
  <si>
    <t>poklop pro otvor 620/700mm,poklop ČS,čerpadla,mat.kompozit,ulož.poklopu na úhelnících,mat.ocel tř.17, celkem 31,5kg(10,5kg/ks),mat.kompozit, celkem 1,65m2(0,55m2/1poklop)</t>
  </si>
  <si>
    <t>09/Z3</t>
  </si>
  <si>
    <t>poklop pro otvor 620/375mm,poklop ČS,mat.kompozit,uložení poklopu na úhelnících,mat.ocel tř.17, celkem 24,6kg(8,2kg/1ks), mat.kompozit celkem 0,96m2(0,32m2/1poklop)</t>
  </si>
  <si>
    <t>10/Z3</t>
  </si>
  <si>
    <t>poklop pro otvor 620/175mm,poklop ČS, mat.kompozit,ulož.poklopu na úhelnících,mat.ocel tř.17, celkem 20,4kg(6,8kg/1ks), mat.kompozit celkem 0,51m2(0,17m2/1poklop)</t>
  </si>
  <si>
    <t>11/Z3</t>
  </si>
  <si>
    <t>žebřík do čerp.stanice,H=4,58m,nástěn. žebřík kalové ČS,mat.komp.,H=4580mm,spoj.prvky z nerez.oceli</t>
  </si>
  <si>
    <t>nadbetonování obv stěn : 12,615*2*1,34*0,366</t>
  </si>
  <si>
    <t>6,06*1,34*0,558</t>
  </si>
  <si>
    <t xml:space="preserve">MO : </t>
  </si>
  <si>
    <t>dno : 4,95*2,90*0,35</t>
  </si>
  <si>
    <t>stěny : (4,60+1,50)*2*3,58*0,30</t>
  </si>
  <si>
    <t xml:space="preserve">DZ : </t>
  </si>
  <si>
    <t>vnější : (6,792+2*12,615)*1,34</t>
  </si>
  <si>
    <t>vnitřní : (6,066+2*12,11)*1,34</t>
  </si>
  <si>
    <t>vnější-dno : (4,95+2,90)*2*0,35</t>
  </si>
  <si>
    <t>stěny : (4,60+2,20)*2*3,58</t>
  </si>
  <si>
    <t>vnitřní : (1,60+4,00)*2*3,58</t>
  </si>
  <si>
    <t>dz-nadbetonování : 16,90*120,00*0,001</t>
  </si>
  <si>
    <t xml:space="preserve">  dno : 4,95*2,90*0,35</t>
  </si>
  <si>
    <t xml:space="preserve">  stěny : (4,60+1,50)*2*3,58*0,30</t>
  </si>
  <si>
    <t>18,127*120,00*0,001</t>
  </si>
  <si>
    <t>00/K4</t>
  </si>
  <si>
    <t>01/K4</t>
  </si>
  <si>
    <t>prostup vrtáním,odtok z LPVV do DZ,trubka DN/ID500,dl.0,4m,mat.plast</t>
  </si>
  <si>
    <t>02/K4</t>
  </si>
  <si>
    <t>prostup vrtáním,odtok-přepad z DZ,trubka DN/ID500,dl.0,4m,materiál plast</t>
  </si>
  <si>
    <t>03/K4</t>
  </si>
  <si>
    <t>prostup,odtok-přepad z DZ,MO, prostup,odtok z DZ,MO,trubka DN/ID500,dl.0,3m,mat.plast</t>
  </si>
  <si>
    <t>00/K4el</t>
  </si>
  <si>
    <t>01/K4el</t>
  </si>
  <si>
    <t>prostupy elektro, DN80mm vrtáním,tl.stěny 400mm</t>
  </si>
  <si>
    <t>MO-DNO : 1,60*4,00*0,25+0,80*4,00*0,80</t>
  </si>
  <si>
    <t>DZ : 6,06*12,11*5,80</t>
  </si>
  <si>
    <t>MO : 1,60*4,00*3,58</t>
  </si>
  <si>
    <t>DZ : 6,80*12,60</t>
  </si>
  <si>
    <t>MO : 2,20*4,60</t>
  </si>
  <si>
    <t>6,80*12,60</t>
  </si>
  <si>
    <t>970251300R00</t>
  </si>
  <si>
    <t>Řezání železobetonu hloubka řezu 300 mm</t>
  </si>
  <si>
    <t>pro otvor mezi SO03-04 : 0,50*4</t>
  </si>
  <si>
    <t>971052441R00</t>
  </si>
  <si>
    <t>Vybourání a prorážení otvorů v železobetonových zdech a příčkách plochy do 0,25 m2, tloušťky do 300 mm</t>
  </si>
  <si>
    <t>kus</t>
  </si>
  <si>
    <t>základových nebo nadzákladových,</t>
  </si>
  <si>
    <t>Včetně pomocného lešení o výšce podlahy do 1900 mm a pro zatížení do 1,5 kPa  (150 kg/m2).</t>
  </si>
  <si>
    <t xml:space="preserve">2,3,5,12,15,20, : </t>
  </si>
  <si>
    <t>Součet: : 116,15484</t>
  </si>
  <si>
    <t>00/Z4</t>
  </si>
  <si>
    <t>01/Z4</t>
  </si>
  <si>
    <t>zábradlí DZ,část u ČS,mat.ocel tř.17 celkem6,5kg</t>
  </si>
  <si>
    <t>02/Z4</t>
  </si>
  <si>
    <t>zábradlí DZ,část u ČS,mat.ocel tř.17, celkem 9,5kg</t>
  </si>
  <si>
    <t>03/Z4</t>
  </si>
  <si>
    <t>zábradlí DZ,část u ČS,mat.ocel tř.17, celkem 24,6kg</t>
  </si>
  <si>
    <t>04/Z4</t>
  </si>
  <si>
    <t>zábradlí DZ, část na delší stěně,mat.ocel tř.17,83kg/ks,celkem 166kg/2ks</t>
  </si>
  <si>
    <t>05/Z4</t>
  </si>
  <si>
    <t>zábradlí DZ,číst na kratší stěně,mat.ocel tř.17,42kg/ks,celkem 42kg</t>
  </si>
  <si>
    <t>06/Z4</t>
  </si>
  <si>
    <t>zábradlí MO,P5,mat.ocel tř.17, 42kg/ks,celkem 60kg</t>
  </si>
  <si>
    <t>07/Z4</t>
  </si>
  <si>
    <t>žebřík do MO,P5,H=2,53m,nástěnný žebřík,mat.kompozit,spoj.prvky z nerez.oceli</t>
  </si>
  <si>
    <t>08/Z4</t>
  </si>
  <si>
    <t>madlo pro sestup,H=1,1m,mat.ocel tř.17, celkem 13kg</t>
  </si>
  <si>
    <t>2,30*2,15*6,79</t>
  </si>
  <si>
    <t>2,90*2,75</t>
  </si>
  <si>
    <t>970051200R00</t>
  </si>
  <si>
    <t>Jádrové vrtání, kruhové prostupy v železobetonu jádrové vrtání , do D 200 mm</t>
  </si>
  <si>
    <t>otvor pro vypouštění DN200 : 0,30</t>
  </si>
  <si>
    <t>278381145R00</t>
  </si>
  <si>
    <t>Základy z betonu pod zařízení půdorysná plocha základu přes 0,25 do 0,50 m2, z betonu C 20/25</t>
  </si>
  <si>
    <t>801-1</t>
  </si>
  <si>
    <t>(ventilátory, čerpadla, ohřívače, motorová zařízení, odstředivky, ždímačky, pračky apod.) z betonu prostého včetně potřebného bednění, s hladkou cementovou omítkou stěn, s potěrem, s vynecháním otvorů pro kotvení železa, bez zemních prací a izolace,</t>
  </si>
  <si>
    <t>nové základy-odstředivka : 2,00</t>
  </si>
  <si>
    <t>622412313R00</t>
  </si>
  <si>
    <t xml:space="preserve">Nátěr vnějsích omítek stěn silikonový, složitost 1-2,  </t>
  </si>
  <si>
    <t>Penetrace + 2 x krycí nátěr.</t>
  </si>
  <si>
    <t>včetně penetrace podkladu</t>
  </si>
  <si>
    <t>nová venk omítka : 103,00</t>
  </si>
  <si>
    <t>622421131R00</t>
  </si>
  <si>
    <t>Omítky vnější stěn vápenocementové hladké,  , složitost 1÷ 2</t>
  </si>
  <si>
    <t>Sanace stáv betonových ploch vhodným chem prvkem</t>
  </si>
  <si>
    <t>venkovní plocha deponie kalu : 82,00</t>
  </si>
  <si>
    <t>631312131R00</t>
  </si>
  <si>
    <t>Doplnění mazanin betonem prostým o ploše jednotlivě přes 1 do 4 m2  tloušťky přes 80 mm</t>
  </si>
  <si>
    <t>801-4</t>
  </si>
  <si>
    <t>prostým betonem (s dodáním hmot) bez potěru,</t>
  </si>
  <si>
    <t>úprava stáv žlabu česlí : 1,00</t>
  </si>
  <si>
    <t>94-01</t>
  </si>
  <si>
    <t>Lešení pro opravu vek fasády</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</si>
  <si>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</si>
  <si>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</si>
  <si>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965042131RT2</t>
  </si>
  <si>
    <t>Bourání podkladů pod dlažby nebo litých celistvých dlažeb a mazanin  betonových nebo z litého asfaltu, tloušťky do 100 mm, plochy do 4 m2</t>
  </si>
  <si>
    <t xml:space="preserve">st beton základy : </t>
  </si>
  <si>
    <t>nová rozvodna : 2,00</t>
  </si>
  <si>
    <t>odstředivka : 1,00</t>
  </si>
  <si>
    <t>965048250R00</t>
  </si>
  <si>
    <t>Dočištění povrchu po vybourání dlažeb do cementové malty, plochy do 50%</t>
  </si>
  <si>
    <t>nová rozvodna : 17,00</t>
  </si>
  <si>
    <t>odstředivka : 30,00</t>
  </si>
  <si>
    <t>965081713RT2</t>
  </si>
  <si>
    <t>Bourání podlah z keramických dlaždic, tloušťky do 10 mm, plochy přes 1 m2</t>
  </si>
  <si>
    <t>bez podkladního lože, s jakoukoliv výplní spár</t>
  </si>
  <si>
    <t>999281105R00</t>
  </si>
  <si>
    <t xml:space="preserve">Přesun hmot pro opravy a údržbu objektů pro opravy a údržbu dosavadních objektů včetně vnějších plášťů  výšky do 6 m,  </t>
  </si>
  <si>
    <t>POL7_</t>
  </si>
  <si>
    <t>oborů 801, 803, 811 a 812</t>
  </si>
  <si>
    <t xml:space="preserve">1,2,3,4,5,7, : </t>
  </si>
  <si>
    <t>Součet: : 15,19598</t>
  </si>
  <si>
    <t>771101210RT2</t>
  </si>
  <si>
    <t>Příprava podkladu pod dlažby penetrace podkladu pod dlažby</t>
  </si>
  <si>
    <t>800-771</t>
  </si>
  <si>
    <t>771575107R00</t>
  </si>
  <si>
    <t>Montáž podlah z dlaždic keramických 200 x 200 mm, režných nebo glazovaných, hladkých, kladených do flexibilního tmele</t>
  </si>
  <si>
    <t>771-01</t>
  </si>
  <si>
    <t>DODÁVKA KERAM DLAŽBY</t>
  </si>
  <si>
    <t xml:space="preserve">m2    </t>
  </si>
  <si>
    <t>nová rozvodna : 17,00*1,1</t>
  </si>
  <si>
    <t>odstředivka : 30,00*1,1</t>
  </si>
  <si>
    <t>784231101R00</t>
  </si>
  <si>
    <t>Příprava povrchu Penetrace (napouštění) podkladu akrylátová disperze, jednonásobná</t>
  </si>
  <si>
    <t>800-784</t>
  </si>
  <si>
    <t>vnitřní stěny : 259,00</t>
  </si>
  <si>
    <t>strop : 85,00</t>
  </si>
  <si>
    <t>784235412R00</t>
  </si>
  <si>
    <t>Malby z malířských směsí akrylátová disperze,  , bělost 93 %, dvojnásobné</t>
  </si>
  <si>
    <t>979081111R00</t>
  </si>
  <si>
    <t>Odvoz suti a vybouraných hmot na skládku do 1 km</t>
  </si>
  <si>
    <t>Přesun suti</t>
  </si>
  <si>
    <t>POL8_</t>
  </si>
  <si>
    <t>Včetně naložení na dopravní prostředek a složení na skládku, bez poplatku za skládku.</t>
  </si>
  <si>
    <t xml:space="preserve">Demontážní hmotnosti z položek s pořadovými čísly: : </t>
  </si>
  <si>
    <t xml:space="preserve">8,9,10, : </t>
  </si>
  <si>
    <t>Součet: : 8,73897</t>
  </si>
  <si>
    <t>979081121R00</t>
  </si>
  <si>
    <t>Odvoz suti a vybouraných hmot na skládku příplatek za každý další 1 km</t>
  </si>
  <si>
    <t>Součet: : 166,04043</t>
  </si>
  <si>
    <t>979981101R00</t>
  </si>
  <si>
    <t>Odvoz a likvidace suti bez příměsí - kontejnerem do 3 t</t>
  </si>
  <si>
    <t>Přesné popisy konstr,výpisy kování,zámečn kcí a prostupy jsou uvedeny v příloz D.1.7.1.1-TZ, VÝKOP PRO so07+měený objekt</t>
  </si>
  <si>
    <t xml:space="preserve">  pro so 07+04-mo : </t>
  </si>
  <si>
    <t xml:space="preserve">  od rRT-259,57-263,80 : 9,00*13,00*4,23</t>
  </si>
  <si>
    <t xml:space="preserve">  PTOHLOUBENÍ PRO LAPÁK- : 5,00*5,00*2,60</t>
  </si>
  <si>
    <t>559,90*0,15</t>
  </si>
  <si>
    <t>559,90*0,85</t>
  </si>
  <si>
    <t>151401202R00</t>
  </si>
  <si>
    <t>Zřízení pažení stěn výkopu bez rozepření, vzepření ze štětovnic, hnané, hloubky do 8 m</t>
  </si>
  <si>
    <t>20,00*7,50</t>
  </si>
  <si>
    <t>25,00*10,00</t>
  </si>
  <si>
    <t>151401212R00</t>
  </si>
  <si>
    <t>Odstranění pažení stěn výkopu ze štětovnic, hnané, hloubky do 8 m</t>
  </si>
  <si>
    <t xml:space="preserve">pro so 07+04-mo : </t>
  </si>
  <si>
    <t>od rRT-259,57-263,80 : 9,00*13,00*4,23</t>
  </si>
  <si>
    <t>PTOHLOUBENÍ PRO LAPÁK- : 5,00*5,00*2,60</t>
  </si>
  <si>
    <t>559,90*0,55</t>
  </si>
  <si>
    <t xml:space="preserve">LP+MO : </t>
  </si>
  <si>
    <t>podsyp kamenivo 0,6+0,3+0,10+podkl beton : 13,00*9,00*1,0</t>
  </si>
  <si>
    <t>pokl beton : 13,00*9,00*0,10</t>
  </si>
  <si>
    <t>výpln beton mezi LP-MO : 2,50*2,50*3,14*2,00-0,75*0,75*3,14*2,00</t>
  </si>
  <si>
    <t>LP-dno : 1,20*2,30/2*0,35*9+6,00*2,80*0,35+3,50*3,00*0,35</t>
  </si>
  <si>
    <t>lp : 0,75*0,75*3,14*2,80</t>
  </si>
  <si>
    <t>2,05*2,05*3,14*3,16</t>
  </si>
  <si>
    <t>2,10*5,60*3,16</t>
  </si>
  <si>
    <t>2,40*3,00*3,16</t>
  </si>
  <si>
    <t>mo : 4,50*2,20*3,58</t>
  </si>
  <si>
    <t>4,95*2,90*0,35</t>
  </si>
  <si>
    <t>325,34*10</t>
  </si>
  <si>
    <t>výkop : 559,90</t>
  </si>
  <si>
    <t>odečte se vytl kubatur : -325,34</t>
  </si>
  <si>
    <t>115101201R00.</t>
  </si>
  <si>
    <t>Čerpání vody na výšku do 10 m, přítok do 500 l/min-bude fakturováno dle skutečnosti</t>
  </si>
  <si>
    <t>dle skutečnosti-dhad : 2160</t>
  </si>
  <si>
    <t>115101301R00.</t>
  </si>
  <si>
    <t>Pohotovost čerp.soupravy, výška 10 m, přítok 500 l, dle skutečnosti</t>
  </si>
  <si>
    <t>společný pod SO07+MO-04 : 13,00*9,00*0,60</t>
  </si>
  <si>
    <t>společný pod SO07+MO-04 : 13,00*9,00*0,30</t>
  </si>
  <si>
    <t>společný pod SO07+MO-04 : 13,00*9,00*0,10</t>
  </si>
  <si>
    <t>273321321R00</t>
  </si>
  <si>
    <t>Beton základových desek železový třídy C 20/25</t>
  </si>
  <si>
    <t>bez dodávky a uložení výztuže</t>
  </si>
  <si>
    <t>pod separátor písku : 3,00*1,60*0,60</t>
  </si>
  <si>
    <t>273351215R00</t>
  </si>
  <si>
    <t>Bednění stěn základových desek zřízení</t>
  </si>
  <si>
    <t>svislé nebo šikmé (odkloněné) , půdorysně přímé nebo zalomené, stěn základových desek ve volných nebo zapažených jámách, rýhách, šachtách, včetně případných vzpěr,</t>
  </si>
  <si>
    <t>pod separátor písku : (3,00+1,60)*2*0,60</t>
  </si>
  <si>
    <t>273351216R00</t>
  </si>
  <si>
    <t>Bednění stěn základových desek odstranění</t>
  </si>
  <si>
    <t>Včetně očištění, vytřídění a uložení bednicího materiálu.</t>
  </si>
  <si>
    <t>273362021R00</t>
  </si>
  <si>
    <t>Uložení výztuže základových desek ze svařovaných sítí ze svařovaných sítí</t>
  </si>
  <si>
    <t>včetně distančních prvků</t>
  </si>
  <si>
    <t>pod separátor písku : 80,00*0,001</t>
  </si>
  <si>
    <t>společný pod SO07+MO-04 : (13,00+9,00)*2+(4,95+2,90)*2</t>
  </si>
  <si>
    <t>PODKLADNÍ+BETON PO LP MO : 13,00*9,00*0,10</t>
  </si>
  <si>
    <t>výplnový beton mezi sníženou a vyšší částí LP : 2,50*2,50*3,14*2,00-0,75*0,75*3,14*2,00</t>
  </si>
  <si>
    <t xml:space="preserve">lLP : </t>
  </si>
  <si>
    <t>DNO : 1,20*2,30/2*0,35*9</t>
  </si>
  <si>
    <t>6,00*2,80*0,35</t>
  </si>
  <si>
    <t>3,50*2,00*0,35</t>
  </si>
  <si>
    <t xml:space="preserve">STĚNY : </t>
  </si>
  <si>
    <t>prohloubení : (0,75*0,75-0,45*0,45)*3,14*2,80</t>
  </si>
  <si>
    <t>lp : (2,05*2,05-1,75*1,75)*3,14*3,18</t>
  </si>
  <si>
    <t>žlaby-vněj stěny : (6,50+1,50+4,65+5,00+2,10+1,20)*3,18*0,30</t>
  </si>
  <si>
    <t>vnitřní stěny : 3,80*3,18*0,30+2,20*3,18*0,30</t>
  </si>
  <si>
    <t>dno : 1,20*0,35*0,35</t>
  </si>
  <si>
    <t>(6,00+2,80)*0,35*2</t>
  </si>
  <si>
    <t>(3,50+3,00)*2,*0,35</t>
  </si>
  <si>
    <t>stěny žlabu : (6,50+1,50+4,65+5,00+2,10+1,20)*3,18</t>
  </si>
  <si>
    <t>vnitřní : (5,80+1,50+4,60+4,20+4,60+5,00+3,00+2,20+1,10+0,70+1,10)*3,18</t>
  </si>
  <si>
    <t>380356221R00</t>
  </si>
  <si>
    <t>Bednění kompletních konstrukcí omítaných z betonu prostého nebo železového obyčejného i vodostavebního, ploch zaoblených, zřízení</t>
  </si>
  <si>
    <t xml:space="preserve">lp : </t>
  </si>
  <si>
    <t>prohloubení : 0,45*2*3,14*2,90</t>
  </si>
  <si>
    <t>0,75*2*3,14*2,75</t>
  </si>
  <si>
    <t>horní část : 1,75*2*3,14*3,18</t>
  </si>
  <si>
    <t>2,05*2*3,14*3,18</t>
  </si>
  <si>
    <t>380356222R00</t>
  </si>
  <si>
    <t>Bednění kompletních konstrukcí omítaných z betonu prostého nebo železového obyčejného i vodostavebního, ploch zaoblených, odbednění</t>
  </si>
  <si>
    <t>52,93*120,00*0,001</t>
  </si>
  <si>
    <t>00/K7</t>
  </si>
  <si>
    <t>01/K7</t>
  </si>
  <si>
    <t>rám krytů 1/Z7. 2/Z7, mat.ocel tř.17, celkem 12,5kg,pracny ocel tř.11, celkem 2,4kg</t>
  </si>
  <si>
    <t>kpl</t>
  </si>
  <si>
    <t>02/K7</t>
  </si>
  <si>
    <t>rám krytů 3/Z7. 4/Z7, mat.ocel tř.17, celkem 11kg,pracny ocel tř.11, celkem 1,8kg</t>
  </si>
  <si>
    <t>03/K7</t>
  </si>
  <si>
    <t>rám krytu 5/Z7, mat.ocel tř.17, celkem 2,6kg,pracny ocel tř.11, celkem 0,8kg</t>
  </si>
  <si>
    <t>04/K7</t>
  </si>
  <si>
    <t>rám krytů 6/Z7, 7/Z7, mat.ocel tř.17, celkem 20,4kg,pracny ocel tř.11, celkem 3,2kg</t>
  </si>
  <si>
    <t>05/K7</t>
  </si>
  <si>
    <t>rám krytů 8/Z7, mat.ocel tř.17, celkem 13,6kg,pracny ocel tř.11, celkem 1,8kg</t>
  </si>
  <si>
    <t>06/K7</t>
  </si>
  <si>
    <t>rám krytů 9/Z7, mat.ocel tř.17, celkem 2,2kg,pracny ocel tř.11, celkem 0,8kg</t>
  </si>
  <si>
    <t>07/K7</t>
  </si>
  <si>
    <t>rám krytů 10/Z7, 11/Z7, 12/Z7,  mat.ocel tř.17, celkem 20kg,pracny ocel tř.11, celkem 3kg</t>
  </si>
  <si>
    <t>08/K7</t>
  </si>
  <si>
    <t>rám krytu 13/Z7, mat.ocel tř.17, celkem 6,2kg,pracny ocel tř.11, celkem 1,2kg</t>
  </si>
  <si>
    <t>09/K7</t>
  </si>
  <si>
    <t>rám krytu 14-/Z7, mat.ocel tř.17, celkem 6,6kg,pracny ocel tř.11, celkem 1,6kg</t>
  </si>
  <si>
    <t>10/K7</t>
  </si>
  <si>
    <t>osazení přepadu do zdrže,mat.ocel tř.17, celkem 6kg,pracny ocel tř.11, celkem 0,6kg</t>
  </si>
  <si>
    <t>11/K7</t>
  </si>
  <si>
    <t>prostup,přítok do žlabu hrub.česlí,DN500mm,trubka DN/ID500,dl.0,3m,mat.plast</t>
  </si>
  <si>
    <t>12/K7</t>
  </si>
  <si>
    <t>prostup,vnitřní kanalizace,DN300mm,trubka DN/ID300,dl.0,3m,mat.plast</t>
  </si>
  <si>
    <t>13/K7</t>
  </si>
  <si>
    <t>prostup,fugát ze separátoru,DN150mm,trubka DN/ID150,dl.0,3m,mat.plast</t>
  </si>
  <si>
    <t>00/K7el</t>
  </si>
  <si>
    <t>01/K7el</t>
  </si>
  <si>
    <t>prostupy elektro,DN80mm vrtáním,tl.stěny 300mm</t>
  </si>
  <si>
    <t>společný pod SO07+MO-04 : 13,00*9,00</t>
  </si>
  <si>
    <t>společný pod SO07+MO-04 : 13,00*9,00*1,1</t>
  </si>
  <si>
    <t>prohloubení : 0,45*0,45*3,14*0,60-0,33*0,33*3,14*0,60</t>
  </si>
  <si>
    <t>lp : (1,75*1,75*3,14-1,06*1,06*3,14)*0,83</t>
  </si>
  <si>
    <t>žlaby : 6,00*1,50*0,83+1,80*1,00*0,83+3,50*0,50*0,83</t>
  </si>
  <si>
    <t>1,75*1,75*3,14*3,18+0,75*0,75*3,14*2,00</t>
  </si>
  <si>
    <t>(5,70*1,50+4,00*2,00)*3,18</t>
  </si>
  <si>
    <t>931981021R00.2</t>
  </si>
  <si>
    <t>Těsnění pracovní spáry křížovým těsnícím plechem s oboustranným butylkaučukem v pracov.spáře stěn-Z2, D+M</t>
  </si>
  <si>
    <t>1,75*1,75*3,14+0,75*0,75*3,14</t>
  </si>
  <si>
    <t>(5,70*1,50+4,00*2,00)</t>
  </si>
  <si>
    <t>10,00*6,00</t>
  </si>
  <si>
    <t>98-01</t>
  </si>
  <si>
    <t>Demolice konstrukcí postup.rozebráním, železobeton vč odvozu a likvidace suti</t>
  </si>
  <si>
    <t>stáv lapákb : 33,00</t>
  </si>
  <si>
    <t xml:space="preserve">4,5,8,19,20,21,22,23,25,27,28,29,31,33,50,51,52,55,56,58,61, : </t>
  </si>
  <si>
    <t>Součet: : 627,42152</t>
  </si>
  <si>
    <t>00/Z7</t>
  </si>
  <si>
    <t>01/Z7</t>
  </si>
  <si>
    <t>zakrytí žlabu hrubých česlí,přítok,mat.ocel tř.17/kompozit,kompozit,0,55m2,ocel tř.17-celkem 2,4kg</t>
  </si>
  <si>
    <t>02/Z7</t>
  </si>
  <si>
    <t>zakrytí žlabu hrubých česlí,přítok,mat.ocel tř.17/kompozit,kompozit,0,4m2,ocel tř.17-celkem 4,8kg</t>
  </si>
  <si>
    <t>03/Z7</t>
  </si>
  <si>
    <t>zakrytí žlabu hrubých česlí,odtok na LPVV,mat.ocel tř.17/kompozit,kompozit,0,7m2,ocel tř.17, celkem 4,8kg</t>
  </si>
  <si>
    <t>04/Z7</t>
  </si>
  <si>
    <t>zakrytí žlabu hrubých česlí,odtok na LPVV,mat.ocel tř.17/kompozit,kompozit,0,6m2,ocel tř.17, celkem 4,8kg</t>
  </si>
  <si>
    <t>05/Z7</t>
  </si>
  <si>
    <t>zakrytí žlabu hrubých česlí,odtok na LPVV,mat.ocel tř.17/kompozit,kompozit,0,25m2,ocel tř.17, celkem 4,9kg</t>
  </si>
  <si>
    <t>06/Z7</t>
  </si>
  <si>
    <t>zakrytí žlabu obtoku hrubých česlí,přítok,mat.ocel tř.17/kompozit,kompozit,0,6m2/ks,celkem 1,2m2, ocel tř.17-celkem 7,2kg</t>
  </si>
  <si>
    <t>07/Z7</t>
  </si>
  <si>
    <t>zakrytí žlabu obtoku hrubých česlí,přítok,mat.ocel tř.17/kompozit,kompozit,0,6m2/ks,ocel tř.17, celkem 4,8kg</t>
  </si>
  <si>
    <t>08/Z7</t>
  </si>
  <si>
    <t>zakrytí žlabu obtoku hrubých česlí,přítok,mat.ocel tř.17/kompozit,kompozit,0,52m2/ks,celkem 1,04m2, ocel tř.17-celkem 7,2kg</t>
  </si>
  <si>
    <t>09/Z7</t>
  </si>
  <si>
    <t>zakrytí žlabu,odtok z LPVV,mat.ocel tř.17/kompozit,kompozit,0,25m2/ks,ocel tř.17-celkem 4,8kg</t>
  </si>
  <si>
    <t>10/Z7</t>
  </si>
  <si>
    <t>zakrytí žlabu,odtok z LPVV,mat.ocel tř.17/kompozit,kompozit,0,62m2/ks,ocel tř.17-celkem 4,8kg</t>
  </si>
  <si>
    <t>11/Z7</t>
  </si>
  <si>
    <t>zakrytí žlabu,odtok z LPVV,mat.ocel tř.17/kompozit,kompozit,0,5m2/ks,ocel tř.17-celkem 4,8kg</t>
  </si>
  <si>
    <t>12/Z7</t>
  </si>
  <si>
    <t>zakrytí žlabu,odtok z LPVV,mat.ocel tř.17/kompozit,kompozit,0,8m2/ks,ocel tř.17-celkem 4,8kg</t>
  </si>
  <si>
    <t>13/Z7</t>
  </si>
  <si>
    <t>zakrytí žlabu,odtok z LPVV,mat.ocel tř.17/kompozit,kompozit,0,6m2/ks,ocel tř.17-celkem 4,8kg</t>
  </si>
  <si>
    <t>14/Z7</t>
  </si>
  <si>
    <t>zakrytí žlabu hrub.česlí,odtok na LPVV,mat.ocel tř.17/kompozit,kompozit,0,43m2,ocel tř.17, celkem 5kg</t>
  </si>
  <si>
    <t>15/Z7</t>
  </si>
  <si>
    <t>pochůzná lávka LPVV,mat.ocel tř.17/kompozit,kompozit 3,7m2,ocel tř.17,nosníky U160,celkem 170kg, úhelníky 50/35/5,celkem 60kg,celkem 230kg</t>
  </si>
  <si>
    <t>16/Z7</t>
  </si>
  <si>
    <t>zábradlí lávky LPVV,část 1,mat.ocel tř.17,24+7,2kg/ks,celkem31,2kg</t>
  </si>
  <si>
    <t>17/Z7</t>
  </si>
  <si>
    <t>zábradlí lávky LPVV,část 2,mat.ocel tř.17,26+7,2kg/ks,celkem33,2kg</t>
  </si>
  <si>
    <t>18/Z7</t>
  </si>
  <si>
    <t>zábradlí lávky LPVV,část vně žlabů,mat.ocel tř.17,celkem42kg</t>
  </si>
  <si>
    <t>19/Z7</t>
  </si>
  <si>
    <t>zábradlí lávky LPVV,část kolem žlabů,mat.ocel tř.17,celkem31kg</t>
  </si>
  <si>
    <t>20/Z7</t>
  </si>
  <si>
    <t>zábradlí LPVV,část u přepadu do DZ,mat.ocel tř.17,celkem8,5kg</t>
  </si>
  <si>
    <t>21/Z7</t>
  </si>
  <si>
    <t>žebřík do šachty odtoku do DZ,H=2,9m,nástěnný žebřík mat.kompozit,H=2900mm(nástup-výstup)</t>
  </si>
  <si>
    <t>22/Z7</t>
  </si>
  <si>
    <t>madlo pro sestup,H=1,1m,mat.ocel tř.17,celkem 13kg</t>
  </si>
  <si>
    <t>23/Z7</t>
  </si>
  <si>
    <t>osazení přepadu do zdrže,mat.ocel tř.17, celkem 4kg,pracny ocel tř.11, celkem 1kg</t>
  </si>
  <si>
    <t>962052211R00</t>
  </si>
  <si>
    <t>Bourání zdiva železobetonového nadzákladového</t>
  </si>
  <si>
    <t>nebo vybourání otvorů průřezové plochy přes 4 m2 ve zdivu železobetonovém, včetně pomocného lešení o výšce podlahy do 1900 mm a pro zatížení do 1,5 kPa  (150 kg/m2),</t>
  </si>
  <si>
    <t xml:space="preserve">stav biol jednotka : </t>
  </si>
  <si>
    <t>stěny : 160,00</t>
  </si>
  <si>
    <t>dno : 130,00</t>
  </si>
  <si>
    <t>767999805R00</t>
  </si>
  <si>
    <t>Demontáž ostatních doplňků staveb doplňků staveb  o hmotnosti přes 500 kg</t>
  </si>
  <si>
    <t>vestavba DN zplechu-odhad : 8,40*2*3,14*6,40*0,10*8</t>
  </si>
  <si>
    <t>8,40*8,40*3,14*0,10*8</t>
  </si>
  <si>
    <t>ocel lávka-odhad : 1,00*17,60*44,00</t>
  </si>
  <si>
    <t xml:space="preserve">1,2, : </t>
  </si>
  <si>
    <t>Součet: : 697,22174</t>
  </si>
  <si>
    <t>Součet: : 13247,21300</t>
  </si>
  <si>
    <t>979990107R00</t>
  </si>
  <si>
    <t>Poplatek za uložení, směs betonu, cihel a dřeva,  , skupina 17 09 04 z Katalogu odpadů</t>
  </si>
  <si>
    <t>kategorie 17 09 04 smíšené stavební a demoliční odpady</t>
  </si>
  <si>
    <t>POD OP ZED : 0,80*0,15*10,50</t>
  </si>
  <si>
    <t>274313621R00</t>
  </si>
  <si>
    <t>Beton základových pasů prostý třídy C 20/25</t>
  </si>
  <si>
    <t>Včetně dodávky a uložení betonu a kamene.</t>
  </si>
  <si>
    <t>POD OP ZED : 0,80*0,40*10,50</t>
  </si>
  <si>
    <t>274351215R00</t>
  </si>
  <si>
    <t>Bednění stěn základových pasů zřízení</t>
  </si>
  <si>
    <t>svislé nebo šikmé (odkloněné), půdorysně přímé nebo zalomené, stěn základových pasů ve volných nebo zapažených jámách, rýhách, šachtách, včetně případných vzpěr,</t>
  </si>
  <si>
    <t>POD OP ZED : 0,40*2*10,50</t>
  </si>
  <si>
    <t>274351216R00</t>
  </si>
  <si>
    <t>Bednění stěn základových pasů odstranění</t>
  </si>
  <si>
    <t>KOTVENÍ GAB ZDI K ZÁKLADU</t>
  </si>
  <si>
    <t>KOMPL</t>
  </si>
  <si>
    <t>327216221RT2.</t>
  </si>
  <si>
    <t>Opěrná zeď z gabionů, šířka 0,60 m, výška 1,0 m, 1 vrstva, oko 100/100, včetně dodávky lomového kamene</t>
  </si>
  <si>
    <t>KOLEM N1 : 10,50*1,00*0,60</t>
  </si>
  <si>
    <t>spád beton na stropě AK vč drážek : 2,50*2,50*0,30</t>
  </si>
  <si>
    <t>976071111R00</t>
  </si>
  <si>
    <t>Vybourání kovových doplňkových konstrukcí madel a zábradlí  v jakémkoliv zdivu</t>
  </si>
  <si>
    <t>st zábradlí AK : 10,00</t>
  </si>
  <si>
    <t xml:space="preserve">1,2,3,6,7, : </t>
  </si>
  <si>
    <t>Součet: : 31,09281</t>
  </si>
  <si>
    <t>00/Z9</t>
  </si>
  <si>
    <t>Přesné popisy zám výrobků ,povrch úprava jsou uvedeny v příloze D.1.9.1.1</t>
  </si>
  <si>
    <t>01/Z9</t>
  </si>
  <si>
    <t>zábradlí stropu mezi N1 A N2,mat.ocel tř.17 42kg/ks,celkem 120kg, popis př D.1.9.1.1-str 18</t>
  </si>
  <si>
    <t>02/Z9</t>
  </si>
  <si>
    <t>žebřík pro výlez na strop mezi N3 A N1 H=1,00m, nástěnný mat. kompozit,</t>
  </si>
  <si>
    <t>03/Z9</t>
  </si>
  <si>
    <t>767995108R00.</t>
  </si>
  <si>
    <t>Výroba , montáž a dodávka kov. atypických konstr. z nerez oceli vč kotvení chem kotvami k želb kci, nádrže,DN 2,7M,výška 0,90m-př D.1.25.1.9</t>
  </si>
  <si>
    <t>787411114R00.</t>
  </si>
  <si>
    <t>Komůrkový polykarbonát - desky,zastřešeí N3 do nerezových profilů, popis př D.1.9.1.1-</t>
  </si>
  <si>
    <t>2,70*2,70*3,14*1,3</t>
  </si>
  <si>
    <t>Přesné popisy konstr,výpisy  jsou uvedeny v příloze D.1.10.1.TZ</t>
  </si>
  <si>
    <t xml:space="preserve">  MOV : 7,00*2,00*6,90</t>
  </si>
  <si>
    <t>96,60*0,15</t>
  </si>
  <si>
    <t>96,60*0,85</t>
  </si>
  <si>
    <t>132201213R00</t>
  </si>
  <si>
    <t xml:space="preserve">Hloubení rýh šířky přes 60 do 200 cm do 10000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</si>
  <si>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</si>
  <si>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  GRAVITAČNÍ : </t>
  </si>
  <si>
    <t xml:space="preserve">  1 : 1,10*1,70*7,00</t>
  </si>
  <si>
    <t xml:space="preserve">  2 : 1,10*2,00*11,00</t>
  </si>
  <si>
    <t xml:space="preserve">  3 : 1,10*1,50*6,00</t>
  </si>
  <si>
    <t xml:space="preserve">  4 : 1,10*1,00*19,00</t>
  </si>
  <si>
    <t xml:space="preserve">  5 : 1,10*1,40*4,00</t>
  </si>
  <si>
    <t xml:space="preserve">  6 : 1,10*0,70*28,00</t>
  </si>
  <si>
    <t xml:space="preserve">  7 : 1,10*1,40*54,00</t>
  </si>
  <si>
    <t xml:space="preserve">  9 : 1,10*0,70*20,00</t>
  </si>
  <si>
    <t xml:space="preserve">  10 : 1,10*2,85*12,00</t>
  </si>
  <si>
    <t xml:space="preserve">  11 : 1,10*1,75*33,00</t>
  </si>
  <si>
    <t xml:space="preserve">  12 : 1,10*1,75*19,00</t>
  </si>
  <si>
    <t xml:space="preserve">  1,10*1,65*13,00</t>
  </si>
  <si>
    <t xml:space="preserve">  14 : 1,10*0,60*4,50</t>
  </si>
  <si>
    <t xml:space="preserve">  15 : 1,10*3,00*5,00</t>
  </si>
  <si>
    <t xml:space="preserve">  16 : 1,10*3,00*19,00</t>
  </si>
  <si>
    <t xml:space="preserve">  17 : 1,10*3,00*8,00</t>
  </si>
  <si>
    <t xml:space="preserve">  18 : 1,10*3,00*8,00</t>
  </si>
  <si>
    <t xml:space="preserve">  40 : 1,10*1,50*6,00</t>
  </si>
  <si>
    <t xml:space="preserve">  41 : 1,10*1,00*(11,00+50,00)</t>
  </si>
  <si>
    <t xml:space="preserve">  Rozšíření pro šachty : 2,60*1,50*(2,20+1,60+1,54+1,95+1,27+1,35+1,64+1,61+1,65+1,85+1,44+2,23+1,23+0,90+1,50+3,35+3,24+1,61+1,61+2,27+3,67+3,42+3,96*2+2,25+1,25+3,70+1,80+2,08+1,10)</t>
  </si>
  <si>
    <t xml:space="preserve">  tlakové : </t>
  </si>
  <si>
    <t xml:space="preserve">  20 : 1,00*1,00*12,00</t>
  </si>
  <si>
    <t xml:space="preserve">  21 : 1,00*1,20*5,00</t>
  </si>
  <si>
    <t xml:space="preserve">  22 : 1,00*1,20*10,00</t>
  </si>
  <si>
    <t xml:space="preserve">  24 : 1,00*1,50*7,00</t>
  </si>
  <si>
    <t xml:space="preserve">  28 : 1,00*1,20*7,00</t>
  </si>
  <si>
    <t xml:space="preserve">  29 : 1,00*1,80*19,00</t>
  </si>
  <si>
    <t xml:space="preserve">  30 : 1,00*1,40*124,00</t>
  </si>
  <si>
    <t xml:space="preserve">  31 : 1,00*1,20*18,00</t>
  </si>
  <si>
    <t xml:space="preserve">  32 : 1,00*1,20*56,00</t>
  </si>
  <si>
    <t xml:space="preserve">  33 : 1,00*1,20*63,00</t>
  </si>
  <si>
    <t xml:space="preserve">  34 : 1,00*1,30*22,00</t>
  </si>
  <si>
    <t xml:space="preserve">  35 : 1,00*1,20*12,50</t>
  </si>
  <si>
    <t>1278,95*0,15</t>
  </si>
  <si>
    <t>132301213R00</t>
  </si>
  <si>
    <t xml:space="preserve">Hloubení rýh šířky přes 60 do 200 cm do 10000 m3, v hornině 4, hloubení strojně </t>
  </si>
  <si>
    <t>1278,95*0,85</t>
  </si>
  <si>
    <t>151101102R00</t>
  </si>
  <si>
    <t>Zřízení pažení a rozepření stěn rýh příložné  pro jakoukoliv mezerovitost, hloubky do 4 m</t>
  </si>
  <si>
    <t>pro podzemní vedení pro všechny šířky rýhy,</t>
  </si>
  <si>
    <t xml:space="preserve">GRAVITAČNÍ : </t>
  </si>
  <si>
    <t>1 : 1,70*2*7,00</t>
  </si>
  <si>
    <t>2 : 2,00*2*11,00</t>
  </si>
  <si>
    <t>3 : 1,50*2*6,00</t>
  </si>
  <si>
    <t>4 : 1,00*2*19,00</t>
  </si>
  <si>
    <t>5 : 1,40*2*4,00</t>
  </si>
  <si>
    <t>6 : 0</t>
  </si>
  <si>
    <t>7 : 1,40*2*54,00</t>
  </si>
  <si>
    <t>9 : 0</t>
  </si>
  <si>
    <t>10 : 2,85*2*12,00</t>
  </si>
  <si>
    <t>11 : 1,75*2*23,00</t>
  </si>
  <si>
    <t>12 : 1,75*2*19,00</t>
  </si>
  <si>
    <t>1,65*2*13,00</t>
  </si>
  <si>
    <t>14 : 0</t>
  </si>
  <si>
    <t>15 : 3,00*2*5,00</t>
  </si>
  <si>
    <t>16 : 3,00*2*19,00</t>
  </si>
  <si>
    <t>17 : 3,00*2*8,00</t>
  </si>
  <si>
    <t>18 : 3,00*2*8,00</t>
  </si>
  <si>
    <t>40 : 1,50*2*6,00</t>
  </si>
  <si>
    <t>41 : 1,00*2*(11,00+50,00)</t>
  </si>
  <si>
    <t>Rozšíření pro šachty : 1,50*2*(2,20+1,60+1,54+1,95+1,27+1,35+1,64+1,61+1,65+1,85+1,44+2,23+1,23+0,90+1,50+3,35+3,24+1,61+1,61+2,27+3,67+3,42+3,96*2+2,25+1,25+3,70+1,80+2,08+1,10)</t>
  </si>
  <si>
    <t xml:space="preserve">tlakové : </t>
  </si>
  <si>
    <t>20 : 1,00*2*12,00</t>
  </si>
  <si>
    <t>21 : 1,20*2*5,00</t>
  </si>
  <si>
    <t>22 : 1,20*2*10,00</t>
  </si>
  <si>
    <t>24 : 1,50*2*7,00</t>
  </si>
  <si>
    <t>28 : 1,20*2*7,00</t>
  </si>
  <si>
    <t>29 : 1,80*2*19,00</t>
  </si>
  <si>
    <t>30 : 1,40*2*124,00</t>
  </si>
  <si>
    <t>31 : 1,20*2*18,00</t>
  </si>
  <si>
    <t>32 : 1,20*2*56,00</t>
  </si>
  <si>
    <t>33 : 1,20*2*63,00</t>
  </si>
  <si>
    <t>34 : 1,20*2*22,00</t>
  </si>
  <si>
    <t>35 : 1,20*2*12,50</t>
  </si>
  <si>
    <t>151101112R00</t>
  </si>
  <si>
    <t>Odstranění pažení a rozepření rýh příložné , hloubky do 4 m</t>
  </si>
  <si>
    <t>pro podzemní vedení s uložením materiálu na vzdálenost do 3 m od kraje výkopu,</t>
  </si>
  <si>
    <t>161101102R00</t>
  </si>
  <si>
    <t>Svislé přemístění výkopku z horniny 1 až 4, při hloubce výkopu přes 2,5 do 4 m</t>
  </si>
  <si>
    <t>Z RÝH : 1278,95*0,55</t>
  </si>
  <si>
    <t>161101104R00</t>
  </si>
  <si>
    <t>Svislé přemístění výkopku z horniny 1 až 4, při hloubce výkopu přes 6 do 8 m</t>
  </si>
  <si>
    <t>Z JAM : 96,60</t>
  </si>
  <si>
    <t xml:space="preserve">lože,potrbí,obsyp : </t>
  </si>
  <si>
    <t>DN150 : 1,10*0,55*6,00</t>
  </si>
  <si>
    <t>DN200 : 1,10*0,60*96,00</t>
  </si>
  <si>
    <t>DN300 : 1,10*0,70*222,50</t>
  </si>
  <si>
    <t>DN500 : 1,10*0,90*13,00</t>
  </si>
  <si>
    <t xml:space="preserve">ŠACHTY : </t>
  </si>
  <si>
    <t>0,70*0,70*3,14*(2,20+1,60+1,54+1,95+1,27+1,35+1,64+1,61+1,65+1,85+1,44+2,23+1,23+0,90+1,50+3,35+3,24+1,61+1,61+2,27+3,67+3,42+3,96*2+2,25+1,25+3,70+1,80+2,08+1,10)</t>
  </si>
  <si>
    <t>LOŽE : 2,60*2,60*0,25*33</t>
  </si>
  <si>
    <t>DN40-150 : 1,00*0,55*(12,50+103,00+23,00+95,00+29,00+56,00+20,00+12,60+17,00)</t>
  </si>
  <si>
    <t xml:space="preserve">MOV : </t>
  </si>
  <si>
    <t>podsypy : 7,00*2,00*1,10</t>
  </si>
  <si>
    <t>výpln beton : 7,00*2,00*4,28</t>
  </si>
  <si>
    <t>objrkt : 4,824*1,79*0,92</t>
  </si>
  <si>
    <t>689,95*10</t>
  </si>
  <si>
    <t>výkop : 1278,95+96,60</t>
  </si>
  <si>
    <t>pdečte se vytl kubatura : -689,95</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</si>
  <si>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</si>
  <si>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</si>
  <si>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</si>
  <si>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DN150 : 1,10*0,45*6,00</t>
  </si>
  <si>
    <t>DN200 : 1,10*0,50*96,00</t>
  </si>
  <si>
    <t>DN300 : 1,10*0,60*222,50</t>
  </si>
  <si>
    <t>DN500 : 1,10*0,80*13,00</t>
  </si>
  <si>
    <t>DN40-150 : 1,00*0,45*(12,50+103,00+23,00+95,00+29,00+56,00+20,00+12,60+17,00)</t>
  </si>
  <si>
    <t>POD MOV : 7,00*2,00*0,60</t>
  </si>
  <si>
    <t>POD MOV : 7,00*2,00*0,40</t>
  </si>
  <si>
    <t>POD MOV : 7,00*2,00*0,10</t>
  </si>
  <si>
    <t>MOV : (5,00+2,00)*2</t>
  </si>
  <si>
    <t>380311423R00</t>
  </si>
  <si>
    <t>Kompletní konstrukce z betonu prostého třídy C 8/10 , tloušťky konstrukce přes 300 mm</t>
  </si>
  <si>
    <t>Výplnový beton pod MOV : 7,00*2,00*4,280</t>
  </si>
  <si>
    <t>POD MOV : 5,00*2,00*0,10</t>
  </si>
  <si>
    <t>dno : 4,824*1,79*0,20</t>
  </si>
  <si>
    <t>stěny : (4,824+1,19)*2*2,32*0,25</t>
  </si>
  <si>
    <t>vnější : (4,824+1,79)*2*2,62</t>
  </si>
  <si>
    <t>vnitřní : (4,424+1,19)*2*2,32</t>
  </si>
  <si>
    <t>8,70*120,00*0,001</t>
  </si>
  <si>
    <t>Přesný popis zabudovaného kování vč montáže a osazení je uvedeno v př D.1.10.1.1</t>
  </si>
  <si>
    <t>01/K10</t>
  </si>
  <si>
    <t>Rám poklopu šachty Š23,21,22-materiál ocel tř.17, celkem 45kg, pracny ocel tř.11, celkem 7,206kg</t>
  </si>
  <si>
    <t>02/K10</t>
  </si>
  <si>
    <t>Rám poklopu šachty 5  ocel tř.17, celkem 18,50kg, pracny ocel tř.11, celkem 2,40kg</t>
  </si>
  <si>
    <t>03/K10</t>
  </si>
  <si>
    <t>Rám poklopu šachty Š18 materiál ocel tř.17, celkem 20,50kg, pracny ocel tř.11, celkem 2,806kg</t>
  </si>
  <si>
    <t>04/K10</t>
  </si>
  <si>
    <t>proostup,  DN300mm, trubka DN/ID 300, dl.0,15m, mat. plast</t>
  </si>
  <si>
    <t>05/K10</t>
  </si>
  <si>
    <t>prostup, DN500mm, trubka DN500mm, dl.0,15m,PLAST</t>
  </si>
  <si>
    <t>06/K10</t>
  </si>
  <si>
    <t>Prostup, dn100,chránička DN 150,dl0,15m tř 11,zalepení-plech 250/250/3-tř 17,těsn límec 400/800/4-tř, 11,spolu pro 3 trubky</t>
  </si>
  <si>
    <t>07/K10</t>
  </si>
  <si>
    <t>Prostup, dn100,chránička DN 150,dl0,15m tř 11,zalepení-plech 250/250/3-tř 17,těsn límec 400/450/4-tř, 11</t>
  </si>
  <si>
    <t>08/K10</t>
  </si>
  <si>
    <t>Prostup, dn150,chránička DN 200,dl0,15m tř 11,zalepení-plech 300/300/3-tř 17,těsn límec 500/80/4-tř, 11</t>
  </si>
  <si>
    <t>11/K10</t>
  </si>
  <si>
    <t>Rám poklopu MO 5  ocel tř.17, celkem 41kg, pracny ocel tř.11, celkem 5,60kg</t>
  </si>
  <si>
    <t>12/K10</t>
  </si>
  <si>
    <t>prostup, DN300mm, trubka DN300mm, dl.0,25m,PLAST</t>
  </si>
  <si>
    <t>451572111R00</t>
  </si>
  <si>
    <t>Lože pod potrubí, stoky a drobné objekty z kameniva drobného těženého 0÷4 mm</t>
  </si>
  <si>
    <t>827-1</t>
  </si>
  <si>
    <t>v otevřeném výkopu,</t>
  </si>
  <si>
    <t>DN150 : 1,10*0,10*6,00</t>
  </si>
  <si>
    <t>DN200 : 1,10*0,10*96,00</t>
  </si>
  <si>
    <t>DN300 : 1,10*0,10*222,50</t>
  </si>
  <si>
    <t>DN500 : 1,10*0,10*13,00</t>
  </si>
  <si>
    <t>DN40-150 : 1,00*0,10*(12,50+103,00+23,00+95,00+29,00+56,00+20,00+12,60+17,00)</t>
  </si>
  <si>
    <t>pod šachty : 2,60*2,60*0,15*33</t>
  </si>
  <si>
    <t>POD MO : 7,00*2,00</t>
  </si>
  <si>
    <t>452311131R00</t>
  </si>
  <si>
    <t>Podkladní a zajišťovací konstrukce z betonu desky pod potrubí, stoky a drobné objekty , z betonu prostého třídy C 12/15</t>
  </si>
  <si>
    <t>z cementu portlandského nebo struskoportlandského, v otevřeném výkopu,</t>
  </si>
  <si>
    <t>pod šachty : 2,60*2,60*0,10*33</t>
  </si>
  <si>
    <t>POD MO : 7,00*2,00*1,1</t>
  </si>
  <si>
    <t>DNO MO : 4,424*1,19*0,20+1,19*0,40*4,00</t>
  </si>
  <si>
    <t>871151121R00</t>
  </si>
  <si>
    <t>Montáž potrubí z plastických hmot z tlakových trubek polyetylenových, vnějšího průměru 25 mm</t>
  </si>
  <si>
    <t>dn8-do chráničky : 56,00</t>
  </si>
  <si>
    <t>871181121R00</t>
  </si>
  <si>
    <t>Montáž potrubí z plastických hmot z tlakových trubek polyetylenových, vnějšího průměru 50 mm</t>
  </si>
  <si>
    <t>56,00+23,00</t>
  </si>
  <si>
    <t>871211121R00</t>
  </si>
  <si>
    <t>Montáž potrubí z plastických hmot z tlakových trubek polyetylenových, vnějšího průměru 63 mm</t>
  </si>
  <si>
    <t>871241111R00</t>
  </si>
  <si>
    <t>Montáž potrubí z plastických hmot z tlakových trubek z tvrdého PVC těsněných gumovým kroužkem, vnějšího průměru 90 mm</t>
  </si>
  <si>
    <t>871251121R00</t>
  </si>
  <si>
    <t>Montáž potrubí z plastických hmot z tlakových trubek polyetylenových, vnějšího průměru 110 mm</t>
  </si>
  <si>
    <t>871311121R00</t>
  </si>
  <si>
    <t>Montáž potrubí z plastických hmot z tlakových trubek polyetylenových, vnějšího průměru 160 mm</t>
  </si>
  <si>
    <t>871373121R00</t>
  </si>
  <si>
    <t>Montáž potrubí z trub z plastů těsněných gumovým kroužkem  DN 300 mm</t>
  </si>
  <si>
    <t>v otevřeném výkopu ve sklonu do 20 %,</t>
  </si>
  <si>
    <t xml:space="preserve">plast : </t>
  </si>
  <si>
    <t>DN150 : 6,00</t>
  </si>
  <si>
    <t>DN200 : 96,00</t>
  </si>
  <si>
    <t>DN 300 : 222,50</t>
  </si>
  <si>
    <t>871413121R00</t>
  </si>
  <si>
    <t>Montáž potrubí z trub z plastů těsněných gumovým kroužkem  DN 500 mm</t>
  </si>
  <si>
    <t>892271111R00</t>
  </si>
  <si>
    <t>Tlakové zkoušky vodovodního potrubí DN 100 nebo 125 mm</t>
  </si>
  <si>
    <t>přísun, montáže, demontáže a odsunu zkoušecího čerpadla, napuštění tlakovou vodou a dodání vody pro tlakovou zkoušku,</t>
  </si>
  <si>
    <t>plasové trubky : 56,00+23,00</t>
  </si>
  <si>
    <t>95,00+29,00+17,00+12,60</t>
  </si>
  <si>
    <t>nerez trubnky : 12,50+103,00+20,00</t>
  </si>
  <si>
    <t>892581111R00</t>
  </si>
  <si>
    <t>Zkoušky těsnosti kanalizačního potrubí zkouška těsnosti kanalizačního potrubí vodou do DN 300 mm</t>
  </si>
  <si>
    <t>vodou nebo vzduchem,</t>
  </si>
  <si>
    <t>NEREZ : 13,00</t>
  </si>
  <si>
    <t>PLAST : 6,00+96,00+222,50+13,00</t>
  </si>
  <si>
    <t>892583111R00</t>
  </si>
  <si>
    <t>Zkoušky těsnosti kanalizačního potrubí zabezpečení konců kanalizačního potrubí při tlakových zkouškách vodou do DN 300 mm</t>
  </si>
  <si>
    <t>úsek</t>
  </si>
  <si>
    <t>894411221RT2</t>
  </si>
  <si>
    <t>Zřízení šachet kanalizačních z betonových dílců na potrubí včetně dílců TBS-Q 100/50 PS a TBR-Q 100-63/58 KPS  s obložením dna kameninou nebo kanalizačními cihlami, na potrubí DN přes 200 do 300 mm</t>
  </si>
  <si>
    <t>výšky vstupu do 1,5 m, podkladní deska z betonu B5, montáž a dodávka stupadel,</t>
  </si>
  <si>
    <t>899104111RT2</t>
  </si>
  <si>
    <t>Osazení poklopů litinových a ocelových včetně dodávky poklopu litinového s rámem   šachtového D 650 mm</t>
  </si>
  <si>
    <t>NA TYPOVÉ ŠACHTY : 28</t>
  </si>
  <si>
    <t>899721112R00</t>
  </si>
  <si>
    <t>Výstražné fólie výstražná fólie pro vodovod, šířka 30 cm</t>
  </si>
  <si>
    <t>899731114R00</t>
  </si>
  <si>
    <t>Signalizační vodič CYY, 6 mm2</t>
  </si>
  <si>
    <t>8-02</t>
  </si>
  <si>
    <t>Potrubí nerez DN 300 vč tvarovek GRAVITAČN</t>
  </si>
  <si>
    <t>894411241RT2.</t>
  </si>
  <si>
    <t>Zřízení šachet monolitických,prefabrikovaných betonových,vč bednění,výztuže ,prefa dílců</t>
  </si>
  <si>
    <t>Š3,5,18,21,22, : 5</t>
  </si>
  <si>
    <t>286134111R.</t>
  </si>
  <si>
    <t>Trubka tlaková AQUALINE RC1 PE 100, rozměr 8, PN 16</t>
  </si>
  <si>
    <t>56,00*1,015</t>
  </si>
  <si>
    <t>286135116R</t>
  </si>
  <si>
    <t>Trubka plastová pro venkovní kanalizaci spoj: svařovaný na tupo, elektrosvařovaný, svěrná spojka; potrubí: jednovrstvé; materiál: PE 100 RC; povrch: hladký; ohebná; DN/OD = 50; de = 50,0 mm; tl. stěny = 4,6 mm; PN 16; SDR 11,0</t>
  </si>
  <si>
    <t>23,00*1,015</t>
  </si>
  <si>
    <t>286135320R</t>
  </si>
  <si>
    <t>Trubka plastová pro venkovní kanalizaci spoj: svařovaný na tupo, elektrosvařovaný, svěrná spojka; potrubí: vícevrstvé; skladba: PE 100 RC - PEpro (1,7mm); povrch: hladký; ohebná; DN = 63; de = 63,0 mm; tl. stěny = 5,8 mm; PN 16; SDR 11,0</t>
  </si>
  <si>
    <t>95,00*1,015</t>
  </si>
  <si>
    <t>286135328R</t>
  </si>
  <si>
    <t>Trubka plastová pro venkovní kanalizaci spoj: svařovaný na tupo, elektrosvařovaný, svěrná spojka; potrubí: vícevrstvé; skladba: PE 100 RC - PEpro (1,7mm); povrch: hladký; ohebná; DN = 90; de = 90,0 mm; tl. stěny = 8,2 mm; PN 16; SDR 11,0</t>
  </si>
  <si>
    <t>29,00*1,015</t>
  </si>
  <si>
    <t>286135332R</t>
  </si>
  <si>
    <t>Trubka plastová pro venkovní kanalizaci spoj: svařovaný na tupo, elektrosvařovaný, svěrná spojka; potrubí: vícevrstvé; skladba: PE 100 RC - PEpro (1,7mm); povrch: hladký; ohebná; DN = 110; de = 110,0 mm; tl. stěny = 10,0 mm; PN 16; SDR 11,0</t>
  </si>
  <si>
    <t>17,00*1,015</t>
  </si>
  <si>
    <t>286135343R</t>
  </si>
  <si>
    <t>Trubka plastová pro venkovní kanalizaci spoj: svařovaný na tupo, elektrosvařovaný, svěrná spojka; potrubí: vícevrstvé; skladba: PE 100 RC - PEpro (1,7mm); povrch: hladký; ohebná; DN = 160; de = 160,0 mm; tl. stěny = 14,6 mm; PN 16; SDR 11,0</t>
  </si>
  <si>
    <t>12,60*1,015</t>
  </si>
  <si>
    <t>28614522R</t>
  </si>
  <si>
    <t>Trubka plastová pro venkovní kanalizaci spoj: hrdlový; potrubí: vícevrstvé; skladba: PP-HM - PP-HM - PP-HM; povrch: hladký; DN = 150; de = 160,0 mm; tl. stěny = 5,8 mm; l = 6 000 mm; SN 12</t>
  </si>
  <si>
    <t>150/6,00*1,015</t>
  </si>
  <si>
    <t>28614525R</t>
  </si>
  <si>
    <t>Trubka plastová pro venkovní kanalizaci spoj: hrdlový; potrubí: vícevrstvé; skladba: PP-HM - PP-HM - PP-HM; povrch: hladký; DN = 200; de = 200,0 mm; tl. stěny = 7,2 mm; l = 6 000 mm; SN 12</t>
  </si>
  <si>
    <t>96,00/6,00*1,015</t>
  </si>
  <si>
    <t>28614531R</t>
  </si>
  <si>
    <t>Trubka plastová pro venkovní kanalizaci spoj: hrdlový; potrubí: vícevrstvé; skladba: PP-HM - PP-HM - PP-HM; povrch: hladký; DN = 300; de = 315,0 mm; tl. stěny = 11,3 mm; l = 6 000 mm; SN 12</t>
  </si>
  <si>
    <t>222,50/6,00*1,015</t>
  </si>
  <si>
    <t>28614537R</t>
  </si>
  <si>
    <t>Trubka plastová pro venkovní kanalizaci spoj: hrdlový; potrubí: vícevrstvé; skladba: PP-HM - PP-HM - PP-HM; povrch: hladký; DN = 500; de = 500,0 mm; tl. stěny = 18,0 mm; l = 6 000 mm; SN 12</t>
  </si>
  <si>
    <t>13,00/6,00*1,015</t>
  </si>
  <si>
    <t>8-01</t>
  </si>
  <si>
    <t>Práce autojeřábu pro osazení šachtových den -28KS</t>
  </si>
  <si>
    <t>R-položka</t>
  </si>
  <si>
    <t>POL12_1</t>
  </si>
  <si>
    <t>MO : 4,42*1,19*2,32</t>
  </si>
  <si>
    <t>MO : 5,00*2,00</t>
  </si>
  <si>
    <t>998276101R00</t>
  </si>
  <si>
    <t>Přesun hmot pro trubní vedení z trub plastových nebo sklolaminátových v otevřeném výkopu</t>
  </si>
  <si>
    <t>vodovodu nebo kanalizace ražené nebo hloubené (827 1.1, 827 1.9, 827 2.1, 827 2.9), drobných objektů</t>
  </si>
  <si>
    <t xml:space="preserve">6,14,16,17,18,20,21,22,23,25,37,38,39,40,41,42,46,49,50,53,54,55,57,59,60,61,62,63,64,65,66,67,68, : </t>
  </si>
  <si>
    <t xml:space="preserve">69,73,74, : </t>
  </si>
  <si>
    <t>Součet: : 1254,10883</t>
  </si>
  <si>
    <t>722152117R00</t>
  </si>
  <si>
    <t>Potrubí z trubek nerezových spojované lisováním D 42 mm, s 1,5 mm, ocel 1.4401, těsnění EPDM, PN 16, T-kus ocelový typ: jednoznačný; materiál: korozivzdorná ocel; značka: 1.4401; DN = 40; těsnění: EPDM; PN 16; teplota média do 110 °C</t>
  </si>
  <si>
    <t>800-721</t>
  </si>
  <si>
    <t>včetně tvarovek, bez zednických výpomocí,</t>
  </si>
  <si>
    <t>Včetně pomocného lešení o výšce podlahy do 1900 mm a pro zatížení do 1,5 kPa.</t>
  </si>
  <si>
    <t>tlakové : 12,50</t>
  </si>
  <si>
    <t>722152118R00</t>
  </si>
  <si>
    <t>Potrubí z trubek nerezových spojované lisováním D 54 mm, s 1,5 mm, ocel 1.4401, těsnění EPDM, PN 16, T-kus ocelový typ: jednoznačný; materiál: korozivzdorná ocel; značka: 1.4401; DN = 50; těsnění: EPDM; PN 16; teplota média do 110 °C</t>
  </si>
  <si>
    <t>potrubí tlakové : 103,00</t>
  </si>
  <si>
    <t>722152122R00.</t>
  </si>
  <si>
    <t>Potrubí nerezové 1.4401 Sanpress inox, D 160 x 2,0 mm, lisované, těsnění EPDM, PN 16</t>
  </si>
  <si>
    <t>potrubí tlakové : 20,00</t>
  </si>
  <si>
    <t>Přesné popisy zám výrobků ,povrch úprava jsou uvedeny v příloze D.1.10.1.1</t>
  </si>
  <si>
    <t>01/Z10</t>
  </si>
  <si>
    <t>poklop pro otvor 1000/1000 mm, poklop šachty Š3, mat. kompozit, 1,10M2</t>
  </si>
  <si>
    <t>02/Z10</t>
  </si>
  <si>
    <t>žebřík do šachet Š3+5, H=1,81m, nástěnný žebřík, mat. kompozit, H=1810mm</t>
  </si>
  <si>
    <t>03/Z10</t>
  </si>
  <si>
    <t>04/Z10</t>
  </si>
  <si>
    <t>poklop pro otvor nepravidelného 5 úhelníku poklop šachty Š5, mat. kompozit, 2,10M2</t>
  </si>
  <si>
    <t>05/Z10</t>
  </si>
  <si>
    <t>poklop pro otvor nepravidelného 5 úhelníku poklop šachty Š18, mat. kompozit, 2,30M2</t>
  </si>
  <si>
    <t>06/Z10</t>
  </si>
  <si>
    <t>poklop pro otvor 1000/1000 mm, poklop šachty Š21+22, mat. kompozit, 1,10M2</t>
  </si>
  <si>
    <t>07/Z10</t>
  </si>
  <si>
    <t>Ocelové stupadlo s PE povlakem ,sestup do Š21+22</t>
  </si>
  <si>
    <t>11/Z10</t>
  </si>
  <si>
    <t>poklop pro otvor 800/1190 mm, poklop pochuzný, mat. kompozit, 1,10M2,uložení poklopu ocel, tř 17-4,40kg</t>
  </si>
  <si>
    <t>12/Z10</t>
  </si>
  <si>
    <t>poklop pro otvor 800/1190 mm, poklop SESTUPU DO ŽLABU, mat. kompozit, 1,10M2,uložení poklopu ocel, tř 17-9,00kg</t>
  </si>
  <si>
    <t>13/Z10</t>
  </si>
  <si>
    <t>poklop pro otvor 824/1190 mm, poklop SESTUPU DO ŽLABU, mat. kompozit, 1,20M2,uložení poklopu ocel, tř 17-4,40kg</t>
  </si>
  <si>
    <t>14/Z10</t>
  </si>
  <si>
    <t>žebřík sestupu do MO H=1,50m, nástěnný žebřík, mat. kompozit, H=1500mm</t>
  </si>
  <si>
    <t>15/Z10</t>
  </si>
  <si>
    <t>113107222R00</t>
  </si>
  <si>
    <t>Odstranění podkladů nebo krytů z kameniva hrubého drceného, v ploše jednotlivě přes 200 m2, o tloušťce vrstvy přes 100 do 200 mm</t>
  </si>
  <si>
    <t>822-1</t>
  </si>
  <si>
    <t>RTS 15/ I</t>
  </si>
  <si>
    <t>alternativní položka pro odstranění podkladu ze ŠCM na silnici a v areálu : 50+355+14</t>
  </si>
  <si>
    <t>113107520R00</t>
  </si>
  <si>
    <t>Odstranění podkladů nebo krytů z kameniva hrubého drceného, v ploše jednotlivě do 50 m2, tloušťka vrstvy 200 mm</t>
  </si>
  <si>
    <t>pod bouranou krajskou komunikací : 50</t>
  </si>
  <si>
    <t>113107615R00</t>
  </si>
  <si>
    <t>Odstranění podkladů nebo krytů z kameniva hrubého drceného, v ploše jednotlivě nad 50 m2, tloušťka vrstvy 150 mm</t>
  </si>
  <si>
    <t>pod bouranými areálovými komunikacemi : 355+14</t>
  </si>
  <si>
    <t>113108310R00</t>
  </si>
  <si>
    <t>Odstranění podkladů nebo krytů živičných, v ploše jednotlivě do 50 m2, tloušťka vrstvy 100 mm</t>
  </si>
  <si>
    <t>bourání konstrukce krajské komunikace 2 x10 cm : 2*50</t>
  </si>
  <si>
    <t>113108410R00</t>
  </si>
  <si>
    <t>Odstranění podkladů nebo krytů živičných, v ploše jednotlivě nad 50 m2, tloušťka vrstvy 100 mm</t>
  </si>
  <si>
    <t>bourání stávajících areálových komunikací a ploch : 355+14</t>
  </si>
  <si>
    <t>113202111R00</t>
  </si>
  <si>
    <t>Vytrhání obrub z krajníků nebo obrubníků stojatých</t>
  </si>
  <si>
    <t>s vybouráním lože, s přemístěním hmot na skládku na vzdálenost do 3 m nebo naložením na dopravní prostředek</t>
  </si>
  <si>
    <t>vybourání stávajících silničních obrubníků : 177</t>
  </si>
  <si>
    <t>113231416R00</t>
  </si>
  <si>
    <t>Bourání liniových odvodňovacích žabů zatížení D400, šířka žlabu 160 mm</t>
  </si>
  <si>
    <t>včetně betonového lože</t>
  </si>
  <si>
    <t>bourání stávajícího odvodňovacího žlabu : 3</t>
  </si>
  <si>
    <t>122302202R00</t>
  </si>
  <si>
    <t>Odkopávky a prokopávky pro silnice v hornině 4 přes 100 do 1 000 m3</t>
  </si>
  <si>
    <t>s přemístěním výkopku v příčných profilech na vzdálenost do 15 m nebo s naložením na dopravní prostředek.</t>
  </si>
  <si>
    <t>zemní práce pro areálové komunikace - dle TK : 159,55</t>
  </si>
  <si>
    <t xml:space="preserve">sanace podloží - fakturovat dle skutečnosti : </t>
  </si>
  <si>
    <t xml:space="preserve">  pod novými asfaltovými plochami : (820+40)*0,3</t>
  </si>
  <si>
    <t xml:space="preserve">  rozšíření pod přídlažbou : 49*0,25*0,30</t>
  </si>
  <si>
    <t xml:space="preserve">  dtto pod obrubníky ABO 2-15 : 95*0,35*0,3+56*0,15*0,3</t>
  </si>
  <si>
    <t xml:space="preserve">  dtto pod obrubníky ABO 13-10 u asf. komunikace : 176*0,25*0,3</t>
  </si>
  <si>
    <t>celkem : 287,33</t>
  </si>
  <si>
    <t>132301110R00</t>
  </si>
  <si>
    <t>Hloubení rýh šířky do 60 cm do 50 m3, v hornině 4, hloubení strojně</t>
  </si>
  <si>
    <t>zapažených i nezapažených s urovnáním dna do předepsaného profilu a spádu, s přehozením výkopku na přilehlém terénu na vzdálenost do 3 m od podélné osy rýhy nebo s naložením výkopku na dopravní prostředek.</t>
  </si>
  <si>
    <t>vsak.drenáž : (28+14,28+56,41+40,89)*0,4*0,4</t>
  </si>
  <si>
    <t>zemní práce pro areálové komunikace : 159,55</t>
  </si>
  <si>
    <t>sanace podloží - fakturovat dle skutečnosti!!!! : 287,33</t>
  </si>
  <si>
    <t>vsak.drenáž : 22,33</t>
  </si>
  <si>
    <t>odpočet násypů - dle TK : -95,59</t>
  </si>
  <si>
    <t>sanační vrstva ( pokud se bude provádět) : 287,33</t>
  </si>
  <si>
    <t>násypy dle TK : 95,59</t>
  </si>
  <si>
    <t>181201102R00</t>
  </si>
  <si>
    <t>Úprava pláně v násypech v hornině 1 až 4, se zhutněním</t>
  </si>
  <si>
    <t>vyrovnání výškových rozdílů, plochy vodorovné a plochy do sklonu 1 : 5,</t>
  </si>
  <si>
    <t>komunikace asfaltová : 90+820</t>
  </si>
  <si>
    <t>dtto chodník : 420</t>
  </si>
  <si>
    <t>rozšíření pod obrubníky ABO 2-15 : (90+5)*0,35</t>
  </si>
  <si>
    <t>dtto pod nájezdovými : 56*0,15</t>
  </si>
  <si>
    <t>dtto ABO 13-10 : 470*0,25</t>
  </si>
  <si>
    <t>182001111R00</t>
  </si>
  <si>
    <t>Plošná úprava terénu při nerovnostech terénu přes 50 do 100 mm, v rovině nebo na svahu do 1:5</t>
  </si>
  <si>
    <t>úprava povrchu před hutněním pláně : 1489,15</t>
  </si>
  <si>
    <t>přebytek zeminy : 373,62</t>
  </si>
  <si>
    <t>58344209R</t>
  </si>
  <si>
    <t>štěrkodrť frakce 0,0 až 125,0 mm; třída B</t>
  </si>
  <si>
    <t>RTS 23/ I</t>
  </si>
  <si>
    <t>sanace - pokud se bude provádět - fakturovat dle skutečnosti : 287,33*1,850</t>
  </si>
  <si>
    <t>211561111RK1</t>
  </si>
  <si>
    <t>Výplň odvodňovacích žeber kamenivem hrubým drceným frakce 4 - 16 mm</t>
  </si>
  <si>
    <t>RTS 22/ I</t>
  </si>
  <si>
    <t>do rýh bez zhutnění s úpravou povrchu výplně, s vytvořením průduchů z lomového kamene</t>
  </si>
  <si>
    <t>trativody : 22,33</t>
  </si>
  <si>
    <t>211971121R00</t>
  </si>
  <si>
    <t>Zřízení opláštění odvod. žeber z geotextilie o sklonu přes 1:2,5, při rozvinuté šířce opláštění od 0 do 2,5 m</t>
  </si>
  <si>
    <t>v rýze nebo v zářezu se stěnami,</t>
  </si>
  <si>
    <t>vsak.drenáž : 140*2,0</t>
  </si>
  <si>
    <t>67390503</t>
  </si>
  <si>
    <t xml:space="preserve">Geotextilie netkaná geoNETEX S 300 g/m2 </t>
  </si>
  <si>
    <t>včetně geotextilie nad rýhou podél obrubníků : 280*1,05</t>
  </si>
  <si>
    <t>564831111RT2</t>
  </si>
  <si>
    <t>Podklad ze štěrkodrti s rozprostřením a zhutněním frakce 0-32 mm, tloušťka po zhutnění 100 mm</t>
  </si>
  <si>
    <t>chodníky : 420</t>
  </si>
  <si>
    <t>564851111RT4</t>
  </si>
  <si>
    <t>Podklad ze štěrkodrti s rozprostřením a zhutněním frakce 0-63 mm, tloušťka po zhutnění 150 mm</t>
  </si>
  <si>
    <t>komunikace asfaltová (mimo veřejné prostranství) : 820</t>
  </si>
  <si>
    <t>rozšíření podobrubníky  ABO 2-15, ABO 2-15N : 90*0,35+5*0,15</t>
  </si>
  <si>
    <t>pod ABO 13-10 (PODÉL KOMUNIKACE) : 176*0,25</t>
  </si>
  <si>
    <t>pod přídlažbou : 49*0,25</t>
  </si>
  <si>
    <t>564861111RT4</t>
  </si>
  <si>
    <t>Podklad ze štěrkodrti s rozprostřením a zhutněním frakce 0-63 mm, tloušťka po zhutnění 200 mm</t>
  </si>
  <si>
    <t>na veřejném prostranství : 90</t>
  </si>
  <si>
    <t>565131211RT2</t>
  </si>
  <si>
    <t>Podklad z kameniva obaleného asfaltem ACP 16+, v pruhu šířky přes 3 m, třídy 1, tloušťka po zhutnění 50 mm</t>
  </si>
  <si>
    <t>s rozprostřením a zhutněním</t>
  </si>
  <si>
    <t>565151111R00</t>
  </si>
  <si>
    <t>Podklad z kameniva obaleného asfaltem ACP 16+ až ACP 22+, v pruhu šířky do 3 m, třídy 1, tloušťka po zhutnění 70 mm</t>
  </si>
  <si>
    <t>565161111R00</t>
  </si>
  <si>
    <t>Podklad z kameniva obaleného asfaltem ACP 16+ až ACP 22+, v pruhu šířky do 3 m, třídy 1, tloušťka po zhutnění 80 mm</t>
  </si>
  <si>
    <t>567411120R00</t>
  </si>
  <si>
    <t>Podklad ze štěrku částečně vyplněného maltou (ŠCM) tloušťka 200 mm</t>
  </si>
  <si>
    <t>podkladní vrstva dle ČSN 73 6127-1</t>
  </si>
  <si>
    <t>komunikace : 820+90</t>
  </si>
  <si>
    <t>573211111R00</t>
  </si>
  <si>
    <t>Postřik spojovací kationaktivní emulzí KAE z asfaltu silničního, v množství od 0,5 do 0,7 kg/m2</t>
  </si>
  <si>
    <t>bez posypu kamenivem</t>
  </si>
  <si>
    <t>577142212RT2</t>
  </si>
  <si>
    <t>Beton asfaltový s rozprostřením a zhutněním v pruhu šířky přes 3 m, ACO 8 nebo ACO 11 nebo ACO 16, tloušťky 50 mm, plochy od 201 do 1000 m2</t>
  </si>
  <si>
    <t>594411111RT2</t>
  </si>
  <si>
    <t>Dlažba nebo přídlažba z lomového kamene do lože z cementové malty tloušťky 50 mm, včetně dodávky kamene tloušťky 20cm, třídy 1</t>
  </si>
  <si>
    <t>lomařsky upraveného rigolového, bez vyplnění spár v ploše vodorovné nebo ve sklonu, s provedením lože tl. 50 mm</t>
  </si>
  <si>
    <t>dlažba před a za propustkem : 8</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</si>
  <si>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</si>
  <si>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</si>
  <si>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</si>
  <si>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597101040RAA</t>
  </si>
  <si>
    <t>Odvodňovací žlaby komunikací a zpevněných ploch žlab odvodnovací polymerbetonový včetně dodávky roštu a žlabu, pro zatížení E600, Žlab odvodňovací polymerbetonový bez krytu; s odtokem ve dně; DN = 100; zatížení: F 900; l = 1 000 mm; b = 140 mm; h = 150 mm; hrana z litiny</t>
  </si>
  <si>
    <t>AP-HSV</t>
  </si>
  <si>
    <t>Agregovaná položka</t>
  </si>
  <si>
    <t>POL2_</t>
  </si>
  <si>
    <t>montáž odvodňovacích žlabů a vpustí k odvodňovacím žlabům z polymerbetonu, včetně betonového lože popř. obetonování, s dodávkou žlabů a vpustí.</t>
  </si>
  <si>
    <t>žlaby na hranici pozemku a mezi dosazovacími nádržemi : 11,5</t>
  </si>
  <si>
    <t xml:space="preserve">dodávka a montáž : </t>
  </si>
  <si>
    <t>59245020</t>
  </si>
  <si>
    <t>Dlažba vsakovací  dlažba 200/200/80</t>
  </si>
  <si>
    <t>dlažba celoplošně vsakovací - návrh dlažba 200/200/80 : 420*1,02</t>
  </si>
  <si>
    <t>812352121R00</t>
  </si>
  <si>
    <t>Montáž potrubí z trub betonových hrdlových těsněných pryžovými kroužky  DN 200 mm</t>
  </si>
  <si>
    <t>dodávka a montáž přípojek od žlabů včetně zemních prací : 23,5</t>
  </si>
  <si>
    <t>912291111RT6</t>
  </si>
  <si>
    <t>Osazení směrového kůlu z plastických hmot, včetně dodávky sloupku</t>
  </si>
  <si>
    <t>s vykopáním nebo vyvrtáním jamek, s odhozem výkopku do 3 m, se zabetonováním, nebo uklínováním patek kamenem. Včetně spojovacího materiálu.</t>
  </si>
  <si>
    <t>osazení a dodávka SDZ Z11g : 2</t>
  </si>
  <si>
    <t>917862111R00</t>
  </si>
  <si>
    <t>Osazení silničního nebo chodníkového obrubníku stojatého, s boční opěrou z betonu prostého, do lože z betonu prostého C 12/15</t>
  </si>
  <si>
    <t>S dodáním hmot pro lože tl. 80-100 mm.</t>
  </si>
  <si>
    <t xml:space="preserve">  ABO 13-10 : 470*1,02</t>
  </si>
  <si>
    <t>480</t>
  </si>
  <si>
    <t xml:space="preserve">  ABO 2-15 : 90*1,01</t>
  </si>
  <si>
    <t>917862114R00</t>
  </si>
  <si>
    <t>Osazení silničního nebo chodníkového obrubníku stojatého, s boční opěrou z betonu prostého, do lože z betonu prostého C 25/30</t>
  </si>
  <si>
    <t xml:space="preserve">  ABO 2-15N : 56*1,01</t>
  </si>
  <si>
    <t>57</t>
  </si>
  <si>
    <t>917932121RT2</t>
  </si>
  <si>
    <t>Osazení silniční přídlažby  z betonových dlaždic o rozměru 500x250 mm,  , lože z betonu C16/20, včetně dodávky přídlažby</t>
  </si>
  <si>
    <t>dodávka a montáž : 49*1,02</t>
  </si>
  <si>
    <t>919411111R00</t>
  </si>
  <si>
    <t>Čelo propustku z prostého betonu z trub DN 300 až 500 mm</t>
  </si>
  <si>
    <t>zdivo základu, zdivo nadzákladové z betonu prostého C -8/10, římsa z betonu železového C 12/15, zřízení bednění a jeho odstranění</t>
  </si>
  <si>
    <t>alternativní položka na bourání čel stávajícího propustku : 2</t>
  </si>
  <si>
    <t xml:space="preserve">včetně demontáže zábradlí : </t>
  </si>
  <si>
    <t>919512111R00</t>
  </si>
  <si>
    <t>Zřízení propustku z trub betonových nebo ŽB DN 400 mm</t>
  </si>
  <si>
    <t>včetně podkladní vrstvy ze štěrkopísku a podkladní vrstvy (lože) z betonu prostého, uložení trub. Bez dodání trub.</t>
  </si>
  <si>
    <t>919535555R00</t>
  </si>
  <si>
    <t>Obetonování trubního propustku betonem  třídy C 8/10</t>
  </si>
  <si>
    <t>1*0,6*17,5</t>
  </si>
  <si>
    <t>919731123R00</t>
  </si>
  <si>
    <t>Zarovnání styčné plochy podkladu nebo krytu živičné, tloušťky přes 100 do 200 mm</t>
  </si>
  <si>
    <t>podél vybourané části komunikace nebo zpevněné plochy</t>
  </si>
  <si>
    <t>zarovnání styčné spáry - na bouraném a novém sjezdu : 13+34</t>
  </si>
  <si>
    <t>592171610</t>
  </si>
  <si>
    <t>Obrubník silniční CSB H 15/25 náběhový přírodní</t>
  </si>
  <si>
    <t>přechodové obrubníky : 5</t>
  </si>
  <si>
    <t>59222532R</t>
  </si>
  <si>
    <t>trouba železobetonová hrdlová TZH; Di = 400,0 mm; l = 2 500 mm; Fn 79,0 kN/m</t>
  </si>
  <si>
    <t>938902106R00</t>
  </si>
  <si>
    <t>Čištění příkopů nezpevněných, při šířce dna přes 400 mm, objemu nánosu přes 0,30 do 0,50 m3/m</t>
  </si>
  <si>
    <t>komunikací v suchu nebo ve vodě, s odstraněním travnatého porostu nebo nánosu, s úpravou dna a svahů do předepsaného profilu, s odklizením na vzdálenost do 10 m nebo s naložením na dopravní prostředek,</t>
  </si>
  <si>
    <t>10+15+11</t>
  </si>
  <si>
    <t>966008112R00</t>
  </si>
  <si>
    <t>Bourání trubního propustku z trub DN přes 300 do 500 mm</t>
  </si>
  <si>
    <t>s odklizením a uložením vybouraného materiálu na skládku na vzdálenost do 3 m nebo s naložením na dopravní prostředek</t>
  </si>
  <si>
    <t>bourání stávajícího propustku včetně čel a demontáže zábradlí : 17,5</t>
  </si>
  <si>
    <t>979089001R00</t>
  </si>
  <si>
    <t>Poplatek za uložení odpadní štěrk a kamenivo, tř. odpadu 010408</t>
  </si>
  <si>
    <t>poplatek za uložení suti ( mimo asfaltu) : 411,43-103,18</t>
  </si>
  <si>
    <t>979999995R00</t>
  </si>
  <si>
    <t>Poplatek za recyklaci, obalovaného kameniva a asfaltu, kusovost do 1600 cm2, skupina 17 03 02 z Katalogu odpadů</t>
  </si>
  <si>
    <t>poplatek za recyklaci asfaltu : 103,18</t>
  </si>
  <si>
    <t>998225111R00</t>
  </si>
  <si>
    <t>Přesun hmot komunikací a letišť, kryt živičný jakékoliv délky objektu</t>
  </si>
  <si>
    <t>vodorovně do 200 m</t>
  </si>
  <si>
    <t>979082213R00</t>
  </si>
  <si>
    <t>Vodorovná doprava suti po suchu bez naložení, ale se složením a hrubým urovnáním na vzdálenost do 1 km</t>
  </si>
  <si>
    <t>POL1_9</t>
  </si>
  <si>
    <t>979082119R00</t>
  </si>
  <si>
    <t>Vodorovná doprava suti a vybouraných hmot vodorovná doprava suti po suchu do 1000 m, příplatek za dalších i započatých 1000 m přes 1000 m</t>
  </si>
  <si>
    <t>821-1</t>
  </si>
  <si>
    <t>se složením a hrubým urovnáním nebo s přeložením na jiný dopravní prostředek kromě lodi, vč. příplatku za každých dalších i započatých 1000 m přes 1000 m,</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</si>
  <si>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</si>
  <si>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</si>
  <si>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</si>
  <si>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 xml:space="preserve">71 sloupků přímých,12 sloupků rohových se vzpěrami : </t>
  </si>
  <si>
    <t>sloupky : (77+12)*0,5*0,5*1,0</t>
  </si>
  <si>
    <t>vzpěry : 12*2*0,43*0,4*0,43</t>
  </si>
  <si>
    <t>patky pro bránu : 1,2*1,2*1,2*2</t>
  </si>
  <si>
    <t>162201102R00</t>
  </si>
  <si>
    <t>Vodorovné přemístění výkopku z horniny 1 až 4, na vzdálenost přes 20  do 50 m</t>
  </si>
  <si>
    <t>rozprostření výkopku v okolí oplocení : 27,48</t>
  </si>
  <si>
    <t>181006111R00</t>
  </si>
  <si>
    <t>Rozprostření zemin schopných zúrodnění sklon svahu do 1:5, tloušťka do 100 mm</t>
  </si>
  <si>
    <t>823-2</t>
  </si>
  <si>
    <t>v rovině a ve sklonu do 1:5 ve sklonu přes 1:5</t>
  </si>
  <si>
    <t>rozprostření přebytečné zeminy : 27,48/0,1</t>
  </si>
  <si>
    <t>275313611R00</t>
  </si>
  <si>
    <t>Beton základových patek prostý třídy C 16/20</t>
  </si>
  <si>
    <t>patky oplocení : 27,48</t>
  </si>
  <si>
    <t>272353102R00</t>
  </si>
  <si>
    <t>Bednění kotevních otvorů a prostupů v základových klenbách o průřezu do 0,01 m2, hloubky přes 0,25 do 0,5 m</t>
  </si>
  <si>
    <t>včetně polohového zajištění a odbednění, popřípadě ztraceného bednění z pletiva a podobně.</t>
  </si>
  <si>
    <t>sloupky a vzpěry : 71+12+12*2</t>
  </si>
  <si>
    <t>brána : 2</t>
  </si>
  <si>
    <t>338171112R00</t>
  </si>
  <si>
    <t>Osazování sloupků a vzpěr plotových ocelových výšky do 2,00 m, se zabetonováním do 0,5 m3 do předem připravených jamek betonem C 25/30</t>
  </si>
  <si>
    <t>trubkových nebo profilovaných</t>
  </si>
  <si>
    <t>sloupky,vzpěry : 71+12+12*2</t>
  </si>
  <si>
    <t>dodávka</t>
  </si>
  <si>
    <t xml:space="preserve">Sloupek přímý </t>
  </si>
  <si>
    <t>POL12_0</t>
  </si>
  <si>
    <t xml:space="preserve"> Sloupek rohový</t>
  </si>
  <si>
    <t>sloupek + 2 vzpěry : 12</t>
  </si>
  <si>
    <t>596841111RT4</t>
  </si>
  <si>
    <t>Kladení dlažby včetně dodávky dlaždic betonových, rozměru 500 x 500 mm, tloušťky 50 mm, do lože z cementové malty</t>
  </si>
  <si>
    <t>komunikací pro pěší, z dlaždic betonových a teracových, do velikosti dlaždic 0,25 m2, s provedením lože do tl. 30 mm, s vyplněním spár a se smetením přebytečného materiálu na vzdálenost do 3 m</t>
  </si>
  <si>
    <t>pod oplocením na terénu : 231,5*0,5*1,05</t>
  </si>
  <si>
    <t xml:space="preserve">včetně dodávky dlažby 50/50/6 : </t>
  </si>
  <si>
    <t>767911130R00</t>
  </si>
  <si>
    <t>Montáž oplocení z pletiva strojového, o výšce přes 1,6 do 2,0 m</t>
  </si>
  <si>
    <t>POL1_7</t>
  </si>
  <si>
    <t>posuvná brána</t>
  </si>
  <si>
    <t>Dodávka a montáž vjezdové brány sv.š. 4,50m</t>
  </si>
  <si>
    <t>15615185</t>
  </si>
  <si>
    <t>Drát tažený 11343  D 3,15 mm</t>
  </si>
  <si>
    <t>napínací drát : 231,5*3*1,05</t>
  </si>
  <si>
    <t>pletivo</t>
  </si>
  <si>
    <t>Drátěná síť laminovaná</t>
  </si>
  <si>
    <t>oplocení : 231,5*2,0*1,05</t>
  </si>
  <si>
    <t>M21-01</t>
  </si>
  <si>
    <t>Přípojka NN,Přípojka VN+TRAFOSTANICE-samost rozpočet</t>
  </si>
  <si>
    <t>Přesné popisy konstr,výpisy kování,zámečn kcí a prostupy jsou uvedeny v příloz D.1.20.1.1-TZ</t>
  </si>
  <si>
    <t>00-02</t>
  </si>
  <si>
    <t>Zemní práce obsahují výkopy pro SO20+21+22</t>
  </si>
  <si>
    <t>131201203R00</t>
  </si>
  <si>
    <t>Hloubení zapažených jam a zářezů do 10000 m3, v hornině 3, strojně, s ručním dočištěním</t>
  </si>
  <si>
    <t xml:space="preserve">  společný výkop pro SO 20+21+22 : 34,00*26,00*5,70+11,00*26,00*1,00*2</t>
  </si>
  <si>
    <t xml:space="preserve">  prohloubení pro DN1+2 : 4,00*4,00*1,00*2</t>
  </si>
  <si>
    <t xml:space="preserve">  odečte se kubatura po vybourání biol jednotky-25% : -5642,80*0,25</t>
  </si>
  <si>
    <t>4232,00*0,15</t>
  </si>
  <si>
    <t>131301203R00</t>
  </si>
  <si>
    <t>Hloubení zapažených jam a zářezů do 10000 m3, v hornině 4, strojně, s ručním dočištěním</t>
  </si>
  <si>
    <t>4232,00*0,85</t>
  </si>
  <si>
    <t xml:space="preserve">1 ETAPA : </t>
  </si>
  <si>
    <t>SO 20+21+22 : 60,00*10,00</t>
  </si>
  <si>
    <t xml:space="preserve">II ETAPA : </t>
  </si>
  <si>
    <t>so21-dn1 : 15,00*10,00</t>
  </si>
  <si>
    <t>SO 20+21+22 : 50,00*10,00</t>
  </si>
  <si>
    <t>společný výkop pro SO 20+21+22 : 34,00*26,00*5,70+11,00*26,00*1,00*2</t>
  </si>
  <si>
    <t>prohloubení pro DN1+2 : 4,00*4,00*1,00*2</t>
  </si>
  <si>
    <t>4232,00*0,26</t>
  </si>
  <si>
    <t xml:space="preserve">vytl kubatura : </t>
  </si>
  <si>
    <t>podsyp : 34,00*26,0*(0,60+0,30+0,10)</t>
  </si>
  <si>
    <t xml:space="preserve">PODKL A VYPLN BETONY : </t>
  </si>
  <si>
    <t>podkl beton pod AN : 27,00*9,65*0,10*2</t>
  </si>
  <si>
    <t>POD dn : 6,20*6,20*3,14*0,25*2</t>
  </si>
  <si>
    <t>kolem prohloubení DN : (1,90*1,90*3,14-1,25*1,25*3,14)*1,10*2</t>
  </si>
  <si>
    <t>POD RO+AK : (23,10+2,00)/2*10,15*1,30</t>
  </si>
  <si>
    <t>mezi AK-RO : (1,80+3,80)/2*3,10*0,95</t>
  </si>
  <si>
    <t>beton C8/10-POD AK+RO : 1,10*3,50*1,78*2</t>
  </si>
  <si>
    <t xml:space="preserve">OBJEKTY : </t>
  </si>
  <si>
    <t>AN1+2 : 26,00*9,65*5,70*2</t>
  </si>
  <si>
    <t>RO : 3,90*2,80*2,70</t>
  </si>
  <si>
    <t>ŽLABY : 3,10*0,95*1,00*2</t>
  </si>
  <si>
    <t>DN : 5,50*5,50*3,14*4,41*2</t>
  </si>
  <si>
    <t>AK : (22,30+3,20)/2*9,70*4,20</t>
  </si>
  <si>
    <t>odečte se kubatura po vyb biol jednotce : -5450,00*0,25</t>
  </si>
  <si>
    <t>4088,49*10</t>
  </si>
  <si>
    <t>VÝKOP : 5642,80</t>
  </si>
  <si>
    <t>ODEČTE SE vytl kubatura : -5450,99</t>
  </si>
  <si>
    <t>Čerpání vody na výšku do 10 m, přítok do 500 l/min-BUDE FAKTUROVÁNO DLE SKUTEČNOSTI</t>
  </si>
  <si>
    <t>Pohotovost čerp.soupravy, výška 10 m, přítok 500 l,bude fakturováno dle skutečnosti</t>
  </si>
  <si>
    <t>komp</t>
  </si>
  <si>
    <t>společně pod SO020+21+22 : 34,00*26,00*0,60</t>
  </si>
  <si>
    <t>společně pod SO020+21+22 : 34,00*26,00*0,30</t>
  </si>
  <si>
    <t>společně pod SO020+21+22 : 34,00*26,00*0,10</t>
  </si>
  <si>
    <t>(26,00+10,00)*2*2</t>
  </si>
  <si>
    <t xml:space="preserve">výplnovy beton : </t>
  </si>
  <si>
    <t>žlab AN-RO : 1,10*3,50*1,78*2</t>
  </si>
  <si>
    <t>RO : 3,00*4,00*1,78</t>
  </si>
  <si>
    <t xml:space="preserve">podkladní betony : </t>
  </si>
  <si>
    <t>pod AN : 27,00*9,65*0,10*2</t>
  </si>
  <si>
    <t>pod DN : 6,20*6,20*3,14*0,25*2</t>
  </si>
  <si>
    <t>pod RO+AK : (23,10+2,00)/2*10,15*1,30</t>
  </si>
  <si>
    <t>pod RO+žlab : 4,00*4,00*0,95</t>
  </si>
  <si>
    <t xml:space="preserve">AN1 : </t>
  </si>
  <si>
    <t>dno : 10,15*26,00*0,50</t>
  </si>
  <si>
    <t>obv stěny : 26,00*2*0,50*6,40</t>
  </si>
  <si>
    <t>8,65*2*0,50*6,40</t>
  </si>
  <si>
    <t>rohy : 1,963*1,963/2*6,40*4</t>
  </si>
  <si>
    <t>vnitřní : 11,725*5,50*0,20</t>
  </si>
  <si>
    <t>(1,00+0,20)/2*2,312*5,50*2</t>
  </si>
  <si>
    <t>0,50*0,50*3,14*5,50</t>
  </si>
  <si>
    <t>(2,613*2,613-2,413*2,413)*3,14*5,50</t>
  </si>
  <si>
    <t>3,0*5,50*0,20*2</t>
  </si>
  <si>
    <t>(2,163*2,163-1,963*1,963)*3,14*5,50</t>
  </si>
  <si>
    <t xml:space="preserve">žlab : </t>
  </si>
  <si>
    <t>dno : 3,20*0,90*0,30</t>
  </si>
  <si>
    <t>stěny : (3,20+2,00)*0,60*1,27*0,30</t>
  </si>
  <si>
    <t>želb lávky : 8,65*1,02*0,20*2</t>
  </si>
  <si>
    <t xml:space="preserve">AN2 : </t>
  </si>
  <si>
    <t xml:space="preserve">ro : </t>
  </si>
  <si>
    <t>dno : 3,921*2,80*0,35</t>
  </si>
  <si>
    <t>stěny : (3,921+2,20)*2*0,30*2,30</t>
  </si>
  <si>
    <t>strop : 3,921*2,80*0,20</t>
  </si>
  <si>
    <t>vstup : (1,35+1,05)*2*0,15*0,50</t>
  </si>
  <si>
    <t>dno : (11,15+27,00)*2*0,50</t>
  </si>
  <si>
    <t>obv vně stěny : (26,00+9,65)*2*6,40</t>
  </si>
  <si>
    <t>vnitřní obv stěny : (25,00+8,65)*2*6,40</t>
  </si>
  <si>
    <t>vnitřní stěny : 11,725*6,40*2</t>
  </si>
  <si>
    <t>2,312*6,40*2</t>
  </si>
  <si>
    <t>2*0,50*3,14*6,40</t>
  </si>
  <si>
    <t>2,412*2*3,14*6,40*2</t>
  </si>
  <si>
    <t>3,00*6,40*2</t>
  </si>
  <si>
    <t>1,963*2*3,14*6,40*2</t>
  </si>
  <si>
    <t>vně : (3,20+0,95)*2*1,570</t>
  </si>
  <si>
    <t>vni : (2,60+0,60)*2*1,27</t>
  </si>
  <si>
    <t xml:space="preserve">RO : </t>
  </si>
  <si>
    <t>vně : (3,921+2,80)*2*2,85</t>
  </si>
  <si>
    <t>vni : (2,575+2,20)*2*3,30</t>
  </si>
  <si>
    <t>strop : 2,575*2,20</t>
  </si>
  <si>
    <t>vstup : 1,30*4*0,50*2</t>
  </si>
  <si>
    <t>želb lávky : (1,05+2*0,20)*8,65*2*2</t>
  </si>
  <si>
    <t>973,44*120,00*0,001</t>
  </si>
  <si>
    <t>00/K20</t>
  </si>
  <si>
    <t>Přesný popis zabudovaného kování vč montáže a osazení je uvedeno v př D.1.20.1.1</t>
  </si>
  <si>
    <t>01/K20</t>
  </si>
  <si>
    <t>prostup,přítok do AN1,DN300mm,trubka DN/ID300, dl.0,66m,mat.plast</t>
  </si>
  <si>
    <t>02/K20</t>
  </si>
  <si>
    <t>prostup,přítok z AN2 do odtoku z AN1,DN300mm,trubka DN/ID300, dl.0,3m,mat.plast</t>
  </si>
  <si>
    <t>03/K20</t>
  </si>
  <si>
    <t>prostup,odtok z odtok.žlabu AN1 do RO AN-DN,DN300mm,chránička trubka DN350mm,dl.0,3m,zaslep.plechem, 450/450/3mm,těs.límec 650/650/4mm,trub.DN/ID300,dl.0,38m,trub.koleno 90°,mat.ocel tř.17/ocel tř.11</t>
  </si>
  <si>
    <t>04/K20</t>
  </si>
  <si>
    <t>prostup,odtok z RO AN-DN do DN2,DN350mm,chránička trubka DN400mm,dl.0,35m,ocel tř.11,zaspel.plechem, 500/500/3mm,těsnící límec 700/700/4mm,mat.ocel tř.17/ocel tř.11</t>
  </si>
  <si>
    <t>05/K20</t>
  </si>
  <si>
    <t>prostup,vedení odtoku z DN,trubka DN/ID300,dl.1,5m,mat.plast</t>
  </si>
  <si>
    <t>06/K20</t>
  </si>
  <si>
    <t>prostup,odvodnění RO AN-DN,DN100mm,trubka DN/ID100,dl.0,3m,mat.plast</t>
  </si>
  <si>
    <t>07/K20</t>
  </si>
  <si>
    <t>prostup,přítok do AN2,DN300mm,trubka DN/ID300,dl.0,5m,mat.plast</t>
  </si>
  <si>
    <t>společně pro SO20+21+22 : 34,00*26,00</t>
  </si>
  <si>
    <t>společně pro SO20+21+22 : 34,00*26,00*1,1</t>
  </si>
  <si>
    <t>RO : 1,00</t>
  </si>
  <si>
    <t>AN1 : 25,00*8,65*6,40</t>
  </si>
  <si>
    <t>AN2 : 25,00*8,65*6,40</t>
  </si>
  <si>
    <t>RO : 3,321*2,20*2,30</t>
  </si>
  <si>
    <t>an1+2 : 26,00*9,65*2*3</t>
  </si>
  <si>
    <t>an1+2 : 26,00*9,65*2</t>
  </si>
  <si>
    <t xml:space="preserve">5,6,8,19,20,21,23,24,25,26,28,37,38,39,42,43,45, : </t>
  </si>
  <si>
    <t>Součet: : 6078,99466</t>
  </si>
  <si>
    <t>Přesné popisy zám výrobků ,povrch úprava jsou uvedeny v příloze D.1.20.1.1</t>
  </si>
  <si>
    <t>01/Z20</t>
  </si>
  <si>
    <t>zábradlí AN1,část u přítoku,mat.ocel tř.17 47,2kg/ks,celkem 94,4kg</t>
  </si>
  <si>
    <t>02/Z20</t>
  </si>
  <si>
    <t>zábradlí AN1,část u přítoku,čelo nádrže,mat.ocel tř.17 42kg/ks,celkem 42kg</t>
  </si>
  <si>
    <t>03/Z20</t>
  </si>
  <si>
    <t>zábradlí AN1,část mezi lávkami,mat.ocel tř.17 28kg/ks,celkem 56kg</t>
  </si>
  <si>
    <t>04/Z20</t>
  </si>
  <si>
    <t>zábradlí AN1,část dotoková,delší strana,mat.ocel tř.17 47,2kg/ks,celkem 47,2kg</t>
  </si>
  <si>
    <t>05/Z20</t>
  </si>
  <si>
    <t>zábradlí AN1,část odtok,mat.ocel tř.17 33,2kg/ks,celkem 33,2kg</t>
  </si>
  <si>
    <t>06/Z20</t>
  </si>
  <si>
    <t>zábradlí AN1,část odtok,čelo nádrže,mat.ocel tř.17 54kg/ks,celkem 54kg</t>
  </si>
  <si>
    <t>07/Z20</t>
  </si>
  <si>
    <t>zábradlí AN1,část odtoková šachta,mat.ocel tř.17 19kg/ks,celkem 19kg</t>
  </si>
  <si>
    <t>08/Z20</t>
  </si>
  <si>
    <t>zábradlí AN1,lávka,mat.ocel tř.17 62kg/ks,celkem 62kg</t>
  </si>
  <si>
    <t>09/Z20</t>
  </si>
  <si>
    <t>zábradlí AN1,lávka,mat.ocel tř.17 61kg/ks,celkem 183kg</t>
  </si>
  <si>
    <t>10/Z20</t>
  </si>
  <si>
    <t>zábradlí AN2,část u přítoku,čelo nádrže,mat.ocel tř.17 47kg/ks,celkem 47kg</t>
  </si>
  <si>
    <t>11/Z20</t>
  </si>
  <si>
    <t>zábradlí AN2,část u přítoku,mat.ocel tř.17 44kg/ks,celkem 88kg</t>
  </si>
  <si>
    <t>12/Z20</t>
  </si>
  <si>
    <t>zábradlí AN2,část mezi lávkami,mat.ocel tř.17 28kg/ks,celkem 56kg</t>
  </si>
  <si>
    <t>13/Z20</t>
  </si>
  <si>
    <t>zábradlí AN2,část odtoková,delší strana,mat.ocel tř.17 47,2kg/ks,celkem 47,2kg</t>
  </si>
  <si>
    <t>14/Z20</t>
  </si>
  <si>
    <t>zábradlí AN2,část odtok,mat.ocel tř.17 33,2kg/ks,celkem 33,2kg</t>
  </si>
  <si>
    <t>15/Z20</t>
  </si>
  <si>
    <t>zábradlí AN2,část odtok,čelo nádrže,mat.ocel tř.17 50,2kg/ks,celkem 50,2kg</t>
  </si>
  <si>
    <t>16/Z20</t>
  </si>
  <si>
    <t>zábradlí AN2,část odtoková šachta,mat.ocel tř.17 10,5kg/ks,celkem 10,5kg</t>
  </si>
  <si>
    <t>17/Z20</t>
  </si>
  <si>
    <t>zábradlí AN2,lávka,mat.ocel tř.17 64,5kg/ks,celkem 258kg</t>
  </si>
  <si>
    <t>18/Z20</t>
  </si>
  <si>
    <t>poklop sestupu do RO AN-DN,650/900mm,mat.ocel tř.17,celkem 45kg</t>
  </si>
  <si>
    <t>19/Z20</t>
  </si>
  <si>
    <t>poklop nad RO AN-DN,850/850mm,mat. ocel tř.17,celkem 58kg</t>
  </si>
  <si>
    <t>20/Z20</t>
  </si>
  <si>
    <t>žebřík sestupu do RO AN-DN,H=2,925m,mat. kompozit</t>
  </si>
  <si>
    <t>21/Z20</t>
  </si>
  <si>
    <t>madlo pro sestup do RO AN-DN,H=1,1m,mat.ocel tř.17,celkem 8,8kg (4,4kg/ks)</t>
  </si>
  <si>
    <t>22/Z20</t>
  </si>
  <si>
    <t>propojení odtoku z AN1, DN300mm a přítoku do DN1,DN350mm,trubka DN/ID300,dl.0,85m,trubka DN/ID350, dl.1,85m,těsnící límec 600/600/3mm, mat.ocel tř.17</t>
  </si>
  <si>
    <t>Přesné popisy konstr,výpisy kování,zámečn kcí a prostupy jsou uvedeny v příloz D.1.21.1.1-TZ</t>
  </si>
  <si>
    <t>Zemní práce a podkladní kce  jsou obsaženy v so20</t>
  </si>
  <si>
    <t>2*6,00*3,14*2</t>
  </si>
  <si>
    <t xml:space="preserve">DN1 : </t>
  </si>
  <si>
    <t>DNO : 6,00*6,00*3,14*0,40</t>
  </si>
  <si>
    <t>-1,20*1,20*3,14*0,40</t>
  </si>
  <si>
    <t>prohloubení : 1,20*1,20*3,14*0,60</t>
  </si>
  <si>
    <t>obvodové stěny : (5,50*5,50*3,14-5,10*5,10*3,14)*5,636</t>
  </si>
  <si>
    <t>prohloubené stěny : (1,30*1,30*3,14-1,05*1,05*3,14)*1,098</t>
  </si>
  <si>
    <t xml:space="preserve">šachta : </t>
  </si>
  <si>
    <t>dno : 1,727*1,70*0,30</t>
  </si>
  <si>
    <t>stěny : (1,727+1,20)*2*0,25*1,66</t>
  </si>
  <si>
    <t xml:space="preserve">DN2 : </t>
  </si>
  <si>
    <t>prohloubení vně stěny : 1,30*2*3,14*1,10</t>
  </si>
  <si>
    <t>dno : 2*6,00*3,14*0,40</t>
  </si>
  <si>
    <t>obvod stěny : 2*5,50*3,14*5,40</t>
  </si>
  <si>
    <t xml:space="preserve">vnitřní : </t>
  </si>
  <si>
    <t>prohloubení : 2*1,10*3,14*1,10</t>
  </si>
  <si>
    <t>vnitřní obv stěny : 2*5,10*3,14*5,40</t>
  </si>
  <si>
    <t xml:space="preserve">šachtička : </t>
  </si>
  <si>
    <t>vnější : (1,727+1,70)*2*1,96</t>
  </si>
  <si>
    <t>vitřní : (1,20+1,20)*2*1,66</t>
  </si>
  <si>
    <t>252,28*120,00*0,001</t>
  </si>
  <si>
    <t>Přesný popis zabudovaného kování vč montáže a osazení je uvedeno v př D.1.22.1.1</t>
  </si>
  <si>
    <t>01/K21</t>
  </si>
  <si>
    <t>nátokový sloup,DN400,ocel.tubka DN406,40/4,78mm,48,248kg/m,dl.2,1m,ocel tř.17,oboustranné zaslepení, plechem tl.10mm,600/600mm, ocel tř.17,mat.ocel tř.17</t>
  </si>
  <si>
    <t>02/K21</t>
  </si>
  <si>
    <t>prostupová trubka,přítok DN,DN350,ocel.trubka DN/ID350,+2x oblouk DN/ID350,mat.ocel tř.17/ocel tř.11</t>
  </si>
  <si>
    <t>03/K21</t>
  </si>
  <si>
    <t>prostupová trubka,odběr kalu,DN200,ocel.trubka DN/ID200,mat.ocel tř.17/ocel tř.11</t>
  </si>
  <si>
    <t>04/K21</t>
  </si>
  <si>
    <t>prostupová trubka,kabel.chránička,DN100,mat.ocel tř.17/ocel tř.11</t>
  </si>
  <si>
    <t>05/K21</t>
  </si>
  <si>
    <t>prostup,plovoucí kal z DN,DN200mm,chránička trubka DN250mm,dl.0,41m,mat.ocel tř.17/ocel tř.11</t>
  </si>
  <si>
    <t>06/K21</t>
  </si>
  <si>
    <t>prostup,plovoucí kal z DN,DN200mm,odtoková šachta plov.kalu,chránička trubka DN250mm,zaslep.plechem, těsnící límec,mat.ocel tř.17/ocel tř.11</t>
  </si>
  <si>
    <t>07/K21</t>
  </si>
  <si>
    <t>prostup,odtok z DN,odtoková šachta, DN250mm,chránička trubka DN300mm,dl.0,41m,zaslep.plechem, těsnící límec,mat.ocel tř.17/ocel tř.11</t>
  </si>
  <si>
    <t>08/K21</t>
  </si>
  <si>
    <t>prostup,odtok z DN,DN250mm,chránička trubka DN300mm,zaslep.plechem 400/400/3mm,těsnící límec, 600/600/4mm,mat.ocel tř.17/ocel tř.11</t>
  </si>
  <si>
    <t>09/K21</t>
  </si>
  <si>
    <t>prostup,odtok z DN,z odtokové šachty,DN300mm,mat.plast</t>
  </si>
  <si>
    <t>10/K21</t>
  </si>
  <si>
    <t>prostup,odběr provozní vody DN125mm,chránič. trubka DN200mm,zaslep.plechem,těsnící límec 500/500/4mm, mat.ocel tř.17/ocel tř.11</t>
  </si>
  <si>
    <t>11/k21</t>
  </si>
  <si>
    <t>prostup,odvodnění RO AN-DN,trubka DN/ID100,dl.0,4m,mat.plast</t>
  </si>
  <si>
    <t>12/K21</t>
  </si>
  <si>
    <t>prostup,odvodnění RO AN-DN,DN100mm,trubka DN/ID100,dl.0,35m,trubka DN/ID100,dl.6,1m,mat.plast</t>
  </si>
  <si>
    <t>13/K21</t>
  </si>
  <si>
    <t>prostup,odtoková šachta plov.kalu,DN200mm,trubka DN/ID200,dl.0,25m,mat.plast</t>
  </si>
  <si>
    <t>14/K21</t>
  </si>
  <si>
    <t>prostup,tlakový vzuch do odtokové šachty plov.kalu,DN40mm,chránička trubka DN80mm,zaslep.plechem, těsnící límec,mat.ocel tř.17/ocel tř.11</t>
  </si>
  <si>
    <t>DN1 : 5,10*5,10*3,14*0,20</t>
  </si>
  <si>
    <t>DN2 : 5,10*5,10*3,14*0,20</t>
  </si>
  <si>
    <t>DN1 : 5,10*5,10*3,14*5,40</t>
  </si>
  <si>
    <t>0,90*0,0*3,14*1,10</t>
  </si>
  <si>
    <t>DN2 : 5,10*5,10*3,14*5,40</t>
  </si>
  <si>
    <t>DN1 : 5,10*5,10*3,14*3</t>
  </si>
  <si>
    <t>DN2 : 5,10*5,10*3,14*3</t>
  </si>
  <si>
    <t>DN1+DN2 : 5,50*5,50*3,14*2</t>
  </si>
  <si>
    <t xml:space="preserve">4,5,7,23,26,27,29, : </t>
  </si>
  <si>
    <t>Součet: : 820,45535</t>
  </si>
  <si>
    <t>Přesné popisy zám výrobků ,povrch úprava jsou uvedeny v příloze D.1.21.1.1</t>
  </si>
  <si>
    <t>01/Z21</t>
  </si>
  <si>
    <t>zábradlí DN,H=1,1m nad korunou nádrže,mat.ocel tř.17,celkem224kg</t>
  </si>
  <si>
    <t>02/Z21</t>
  </si>
  <si>
    <t>pochůzné rošty šachty na odtoku z DN pro otvor šířky 1,027m až 2,065m, dělka 2,05mmat.kompozit, kompozit-celkem 1m2,ocel tř.17-celkem 11kg,mat.celkem komp.-celkem 3,85m2,ocel tř.17-celkem 21,8kg</t>
  </si>
  <si>
    <t>03/Z21</t>
  </si>
  <si>
    <t>poklop pro otvor 1200/1200mm,mat.komp.,1,62m2/ks,cekem 3,24m2</t>
  </si>
  <si>
    <t>04/Z21</t>
  </si>
  <si>
    <t>žebřík sestupu d šachty odběru plovoucího kalu,H=2,4m,mat.kompozit</t>
  </si>
  <si>
    <t>05/Z21</t>
  </si>
  <si>
    <t>madlo pro sestup do šachty odběru plovoucího kalu,H=1,1m,mat.ocel tř.17,celkem 8,8kg</t>
  </si>
  <si>
    <t>Přesné popisy konstr,výpisy kování,zámečn kcí a prostupy jsou uvedeny v příloz D.1.22.1.1-TZ</t>
  </si>
  <si>
    <t>278381136R00</t>
  </si>
  <si>
    <t>Základy z betonu pod zařízení půdorysná plocha základu přes 0,9 m2 do 0,25 m2, z betonu C 25/30</t>
  </si>
  <si>
    <t>pod dmychadla,čerpadla : 6,00</t>
  </si>
  <si>
    <t>(23,00+10,00)*2</t>
  </si>
  <si>
    <t>dno : (22,30*5,20+(10,60+1,80)/2*5,20)*0,40</t>
  </si>
  <si>
    <t>obvod stěny : 22,30*3,76*0,35</t>
  </si>
  <si>
    <t>3,70*3,76*0,40*2</t>
  </si>
  <si>
    <t>12,60*3,76*0,35*2</t>
  </si>
  <si>
    <t>RO : 1,027*4,40*0,40</t>
  </si>
  <si>
    <t>2,413*4,40*0,35</t>
  </si>
  <si>
    <t>PRŮVLAKY : 14,14*0,35*0,40</t>
  </si>
  <si>
    <t>(3,70+2,70+3,70*3)*0,35*0,40</t>
  </si>
  <si>
    <t>STROP : (21,50*3,70+(12,00+2,413)/2*3,10)*0,20</t>
  </si>
  <si>
    <t>čistíren odpadních vod (mimo budovy), nádrží, vodojemů, žlabů nebo kanálů</t>
  </si>
  <si>
    <t>DNO : (22,30+9,95)*2*0,40</t>
  </si>
  <si>
    <t xml:space="preserve">obvod stěny : </t>
  </si>
  <si>
    <t>vnější : 21,50*3,76</t>
  </si>
  <si>
    <t>4,40*3,76*2</t>
  </si>
  <si>
    <t>12,60*3,76*2</t>
  </si>
  <si>
    <t>ro : 1,27*4,40</t>
  </si>
  <si>
    <t>vnitřní : (21,50+3,70*2+11,80*2+1,27)*3,76</t>
  </si>
  <si>
    <t>dělící : 2,40*4,40*2</t>
  </si>
  <si>
    <t>průvlaky : (0,35+2*0,40)*(3,70*8+3,10)</t>
  </si>
  <si>
    <t>strop : 21,50*3,70+(12,00+2,40)/2*3,10</t>
  </si>
  <si>
    <t>Výztuž kompletních konstrukcí z oceli z oceli B500B, Výztuž ocelová betonářská - tyč; úprava: stříhaná, ohýbaná; povrch: žebírkový; značka: B500B (1.0439); d = 16,0 mm</t>
  </si>
  <si>
    <t>čistíren odpadních vod (mimo budovy), nádrží, vodojemů, žlabů nebo kanálů, včetně pomocného pracovního lešení o výšce podlahy do 1900 mm a pro zatížení do 1,5 kPa</t>
  </si>
  <si>
    <t>163,25*120,00*0,001</t>
  </si>
  <si>
    <t>01/K22</t>
  </si>
  <si>
    <t>ocel.trubka,čerp.jímka,ocel.trubka DN500mm,mat.ocel tř.17:30,2kg, ocel tř.11:15,1kg</t>
  </si>
  <si>
    <t>02/K22</t>
  </si>
  <si>
    <t>prostup,vratný kal z AK před RO AN1-AN2,DN150mm,chránička trubka DN200mm,zaslep.plechem, těsnící límec 500/500/4mm,mat.ocel tř.17/ocel tř.11</t>
  </si>
  <si>
    <t>03/K22</t>
  </si>
  <si>
    <t>prostup,vzduch do AN1 chránička trubka DN200mm,zaslep.plechem,těsnící límec 500/500/4mm,, mat.ocel tř.17/ocel tř.11</t>
  </si>
  <si>
    <t>04/K22</t>
  </si>
  <si>
    <t>prostup,vzduch do AN2,DN150mm,chránička trubka DN200mm,zaslep.plechem, těsnící límec 500/500/4mm, mat.ocel tř.17/ocel tř.11</t>
  </si>
  <si>
    <t>05/K22</t>
  </si>
  <si>
    <t>prostup,přebit.kal z AK na zahuštění,chránička trubka DN100mm,zaslep.plechem, těsnící límec, 400/400/4mm,mat.ocel tř.17/ocel tř.11</t>
  </si>
  <si>
    <t>06/K22</t>
  </si>
  <si>
    <t>prostup,rozvod provozní vody,DN50mm,chránička trubka DN80mm,zaslep.plechem, těsnící límec 380/380/4, mat.ocel tř.17/ocel tř.11</t>
  </si>
  <si>
    <t>07/K22</t>
  </si>
  <si>
    <t>prostup,rozvod provozní vody DN80mm,chránička trubka DN125mm,zaslep.plechem, těsnící límec 425/425/4, mm,mat.ocel tř.17/ocel tř.11</t>
  </si>
  <si>
    <t>08/K22</t>
  </si>
  <si>
    <t>prostup,tlak.vzduch do odtok.šachty plov.kalu,DN40mm,chránička trubka DN80mm,zaslep.plechem, těsnící límec 380/380/4mm, mat.ocel tř.17/ocel tř.11</t>
  </si>
  <si>
    <t>09/K22</t>
  </si>
  <si>
    <t>prostup,srážení fosforu,prostup stropem AK,chránička trubka DN80mm,zaslep.plechem, těsnící límec, 380/380/4mm, mat.ocel tř.17/ocel tř.11</t>
  </si>
  <si>
    <t>10/K22</t>
  </si>
  <si>
    <t>prostup,srážení fosforu,chránička trubka DN80mm,zaslep.plechem, těsnící límec 380/380/4mm, mat.ocel tř.17/ocel tř.11</t>
  </si>
  <si>
    <t>22</t>
  </si>
  <si>
    <t>prostup,trubka VZT,DN300mm,stropem,chránička,trubka DN/ID400,dl.0,23m,mat.plast</t>
  </si>
  <si>
    <t>25/K22</t>
  </si>
  <si>
    <t>prostup,trubka VZT,DN150mm,chránička,trubka DN/ID250,dl.0,35m,mat.plast</t>
  </si>
  <si>
    <t>26/K22</t>
  </si>
  <si>
    <t>prostup,trubka VZT,DN200mm,chránička,trubka DN/ID300,dl.0,35m,mat.plast</t>
  </si>
  <si>
    <t>27/K22</t>
  </si>
  <si>
    <t>prostup,trubka VZT,DN200mm,stropem,chránička,trubka DN/ID300,dl.0,23m,mat.plast</t>
  </si>
  <si>
    <t>28/K22</t>
  </si>
  <si>
    <t>prostup,trubka VZT,DN250mm,stropem,chránička,trubka DN/ID400,dl.0,23m,mat.plast</t>
  </si>
  <si>
    <t>P1/K22</t>
  </si>
  <si>
    <t>prostup vrtáním, DN100mm,trubka DN/ID100,dl.0,4m,mat.ocel tř.17</t>
  </si>
  <si>
    <t>P2/K22</t>
  </si>
  <si>
    <t>prostup vrtáním, DN150mm,trubka DN/ID150,dl.0,4m,mat.ocel tř.17</t>
  </si>
  <si>
    <t>Přesný popis zabudovaného kování -prosupy elektro vč montáže a osazení je uvedeno v př D.1.22.1.1</t>
  </si>
  <si>
    <t>01/K22el</t>
  </si>
  <si>
    <t>prostupy elektro,Sitel/Hawke,umístění dle požadavku techno.,prostup elektro P1, tl.stěny 400mm (1ks), P2, tl.stěny 400mm (1ks), P3, tl.stěny 400mm (1ks)</t>
  </si>
  <si>
    <t>AK : (21,50*3,70+(12,00+2,40)/2*3,10)*0,20</t>
  </si>
  <si>
    <t>RO : (2,065+1,507)/2*2,05*1,95</t>
  </si>
  <si>
    <t>SO21-RO : 4,00</t>
  </si>
  <si>
    <t>SO22 : 20,00</t>
  </si>
  <si>
    <t>AK : (21,50*3,70+(12,00+2,413)/2*3,10)*3,56</t>
  </si>
  <si>
    <t>RO : (2,065+1,075)/2*2,05*4,40</t>
  </si>
  <si>
    <t>SO21-RO : 16,00</t>
  </si>
  <si>
    <t>SO22 : 80,00</t>
  </si>
  <si>
    <t>AK : (21,50*3,70+(12,00+2,413)/2*3,10)*2</t>
  </si>
  <si>
    <t>RO : (2,065+1,075)/2*2,05*2</t>
  </si>
  <si>
    <t>23,00*10,00</t>
  </si>
  <si>
    <t>Vyčištění objektů příplatek k ceně  za vyčištění prostorů jakékoliv výšky přes 3,5 m</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</si>
  <si>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  vodorovně 50 m výšky do 25 mm</t>
  </si>
  <si>
    <t xml:space="preserve">3,5,6,8,29,30,33,34,35,37, : </t>
  </si>
  <si>
    <t>Součet: : 576,32220</t>
  </si>
  <si>
    <t>Přesné popisy zám výrobků ,povrch úprava jsou uvedeny v příloze D.1.22.1.1</t>
  </si>
  <si>
    <t>01/Z22</t>
  </si>
  <si>
    <t>montážní poklop,1700/1900mm,mat.ocel tř.17,celkem 168kg(plech 125kg+tr.obd.12kg+úhelník31kg)</t>
  </si>
  <si>
    <t>02/Z22</t>
  </si>
  <si>
    <t>nosník pro pojezd, nosnost 5kN, mat.ocel tř.17: 1ks=3,2kg,nosník ocel tř.11: celkem 320kg/ks</t>
  </si>
  <si>
    <t>03/Z22</t>
  </si>
  <si>
    <t>příčný nosník,nosnost 5kN,nosník l160,dl.4,7m,ocel tř.11, mat.ocel tř.17,1ks=3,2kg,nosník ocel tř.11, 85kg/ks,celkem 170kg/2ks</t>
  </si>
  <si>
    <t>04/Z22</t>
  </si>
  <si>
    <t>příčný nosník, nosnost 5kN,mat.ocel tř.17: 1ks=3,2kg, nosník ocel tř.11: 67kg/ks,celkem 67kg</t>
  </si>
  <si>
    <t>05/Z22</t>
  </si>
  <si>
    <t>pororošt,čerpací jímka,mat.kompozit: 0,38m2/ks,celkem 0,76m2, mat.ocel tř.17:6,40kg/ks,celkem 12,8kg, mat.ocel tř.11:0,54kg/ks,celkem 1,08kg</t>
  </si>
  <si>
    <t>311238143R00</t>
  </si>
  <si>
    <t xml:space="preserve">Zdivo nosné z cihel a tvarovek pálených tloušťky 240 mm,  , charakteristická pevnost v tlaku fk = 3,91 MPa, součinitel prostupu tepla U = 0,90 W/m2.K , hodnota pro zdivo bez omítky při vlhkosti 0,5%,  </t>
  </si>
  <si>
    <t>obvod zdivo : (3,60+1,90)*2*2,20</t>
  </si>
  <si>
    <t>-0,90*2,00*2</t>
  </si>
  <si>
    <t>417321315R00</t>
  </si>
  <si>
    <t>Železobeton ztužujících pásů a věnců třídy C 20/25</t>
  </si>
  <si>
    <t>obvodový věnec : 0,30*0,15*(3,60+1,90)*2</t>
  </si>
  <si>
    <t>417351111R00</t>
  </si>
  <si>
    <t>Bednění bočnic ztužujících pásů a věnců včetně vzpěr obě strany, zřízení</t>
  </si>
  <si>
    <t>želb věnec : 0,15*(3,60+2,50)*2</t>
  </si>
  <si>
    <t>0,15*(3,00+1,90)*2</t>
  </si>
  <si>
    <t>417351113R00</t>
  </si>
  <si>
    <t>Bednění bočnic ztužujících pásů a věnců včetně vzpěr obě strany, odstranění</t>
  </si>
  <si>
    <t>417361821R00</t>
  </si>
  <si>
    <t>Výztuž ztužujících pásů a věnců z betonářské oceli 10 505(R)</t>
  </si>
  <si>
    <t>Včetně distančních prvků.</t>
  </si>
  <si>
    <t>0,495*90,00*0,001</t>
  </si>
  <si>
    <t>342264051RT2</t>
  </si>
  <si>
    <t>Podhledy na kovové konstrukci opláštěné deskami sádrokartonovými nosná konstrukce z profilů CD s přímým uchycením 1x deska, tloušťky 12,5 mm, protipožární, bez izolace</t>
  </si>
  <si>
    <t>podhled : 3,00*1,90</t>
  </si>
  <si>
    <t>612421637R00</t>
  </si>
  <si>
    <t>Omítky vnitřní stěn vápenné nebo vápenocementové v podlaží i ve schodišti štukové</t>
  </si>
  <si>
    <t>stěny : (3,00*1,90)*2*2,20</t>
  </si>
  <si>
    <t>D+M Obklad stěn -ocelová lakovaná fasádní vlna 18/76B,ze zinkového ocel plechu na rošt z latí 50/12</t>
  </si>
  <si>
    <t xml:space="preserve">venkovní stěny : </t>
  </si>
  <si>
    <t>PV+PZ : 2,50*2,30*2</t>
  </si>
  <si>
    <t>PJ+S : 3,60*2,30*2-0,90*2,00*2</t>
  </si>
  <si>
    <t>632451032R00</t>
  </si>
  <si>
    <t>Vyrovnávací potěr z cementové malty v ploše o průměrné (střední) tloušťce od 20 do 30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</si>
  <si>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</si>
  <si>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podlaha : 6,79</t>
  </si>
  <si>
    <t>941955003R00</t>
  </si>
  <si>
    <t>Lešení lehké pracovní pomocné pomocné, o výšce lešeňové podlahy přes 1,9 do 2,5 m</t>
  </si>
  <si>
    <t>3,00*1,90</t>
  </si>
  <si>
    <t>Montáž,pronájem,demontáž lešení pro venkovní obklady</t>
  </si>
  <si>
    <t>3,60*2,50</t>
  </si>
  <si>
    <t>711111132RZ2</t>
  </si>
  <si>
    <t>Provedení izolace proti zemní vlhkosti natěradly za studena na ploše vodorovné nátěrem asfaltovým lakem, 2x nátěr, včetně dodávky laku MOAL</t>
  </si>
  <si>
    <t>800-711</t>
  </si>
  <si>
    <t>Provedení dvojitého nástřiku vodorovných konstrukcí za studena.</t>
  </si>
  <si>
    <t>pod zdivo : 3,60*2,50</t>
  </si>
  <si>
    <t>711112132RZ2</t>
  </si>
  <si>
    <t>Provedení izolace proti zemní vlhkosti natěradly za studena na ploše svislé, včetně pomocného lešení o výšce podlahy do 1900 mm a pro zatížení do 1,5 kPa. nátěrem asfaltovým lakem, 2x nátěr, včetně dodávky laku MOAL</t>
  </si>
  <si>
    <t>(3,60+2,50)*2*0,20</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</si>
  <si>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</si>
  <si>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</si>
  <si>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</si>
  <si>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711142559RY2</t>
  </si>
  <si>
    <t>Provedení izolace proti zemní vlhkosti pásy přitavením svislá, 1 vrstva, s dodávkou izolačního pásu se skleněnou nebo polyesterovou vložkou, s minerálním posypem</t>
  </si>
  <si>
    <t>998711201R00</t>
  </si>
  <si>
    <t>Přesun hmot pro izolace proti vodě svisle do 6 m</t>
  </si>
  <si>
    <t>50 m vodorovně měřeno od těžiště půdorysné plochy skládky do těžiště půdorysné plochy objektu</t>
  </si>
  <si>
    <t>762-1</t>
  </si>
  <si>
    <t>Krov dřevěný,vč dod řeziva,spoj prostředků a povrch úpravy-</t>
  </si>
  <si>
    <t>Součtová</t>
  </si>
  <si>
    <t>Konstrukce krovu stojaté stolice, spojovací prostředky, ukotvení pozednic, profilování zhlaví trámů, bednění přesahů střechy obkladem pero-drážka, nátěru podhledu přesahu lazurovacím lakem, laťování.</t>
  </si>
  <si>
    <t>01/K</t>
  </si>
  <si>
    <t>Podokapní žlab hranatého tvaru, z pz plechu, rš 200, popis př. č. D.1.305.1.1</t>
  </si>
  <si>
    <t>02/K</t>
  </si>
  <si>
    <t>Odpadní trouba kruhového průřezu DN60mm, pz plech lakovaný, rš 200, popis př. č. D.1.305.1.1</t>
  </si>
  <si>
    <t>03/K</t>
  </si>
  <si>
    <t>Horní větrací pás obvodových stěn, rš 100, popis př. č. D.1.305.1.1</t>
  </si>
  <si>
    <t>04/K</t>
  </si>
  <si>
    <t>Spodní větrací pás obvodových stěn, rš 57, popis př. č. D.1.305.1.1</t>
  </si>
  <si>
    <t>05/K</t>
  </si>
  <si>
    <t>Venkovní oplechování konstrukce pro uchycení pásového prosklení, rš 220, popis př. č. D.1.305.1.1</t>
  </si>
  <si>
    <t>06/K</t>
  </si>
  <si>
    <t>Venkovní oplechování konstrukce pro uchycení pásového prosklení, rš 196, popis př. č. D.1.305.1.1</t>
  </si>
  <si>
    <t>07/K</t>
  </si>
  <si>
    <t>Venkovní oplechování konstrukce pro uchycení pásového prosklení, rš 171, popis př. č. D.1.305.1.1</t>
  </si>
  <si>
    <t>08/K</t>
  </si>
  <si>
    <t>Oplechování konstrukce střešního pláště v interierusložené ze dvou částí, rš 171+105, popis př. č. D.1.305.1.1</t>
  </si>
  <si>
    <t>09/K</t>
  </si>
  <si>
    <t>Okapový plech o sklonu 5°, rš 256, popis př. č. D.1.305.1.1</t>
  </si>
  <si>
    <t>764811201R00.</t>
  </si>
  <si>
    <t>Krytina střešní z ocel lakovaného sřeš profilu T vyrobeného ze zinkového ocel plechu tl 0,75mm</t>
  </si>
  <si>
    <t>střecha : 2,50*3,50</t>
  </si>
  <si>
    <t>998764201R00</t>
  </si>
  <si>
    <t>Přesun hmot pro konstrukce klempířské v objektech výšky do 6 m</t>
  </si>
  <si>
    <t>800-764</t>
  </si>
  <si>
    <t>765901131R00</t>
  </si>
  <si>
    <t>Fólie parotěsné, difúzní a vodotěsné Fólie podstřešní difuzní na krokve,</t>
  </si>
  <si>
    <t>800-765</t>
  </si>
  <si>
    <t>Dodávka a montáž hydroizolační fólie, spojovacích pásek včetně spojovacích prostředků.</t>
  </si>
  <si>
    <t>01a/Z</t>
  </si>
  <si>
    <t>Levé dveře venkovní hliníkové, jednoduché, rámy z hlin. profilů, zasklení bude, 940/2050, popis př. č. D.1.305.1.1</t>
  </si>
  <si>
    <t>01b/Z</t>
  </si>
  <si>
    <t>Pravé dveře venkovní hliníkové, jednoduché, rámy z hlin. profilů, zasklení bude, 940/2050, popis př. č. D.1.305.1.1</t>
  </si>
  <si>
    <t>02/Z</t>
  </si>
  <si>
    <t>Pásové prosklení polykarbonátem nad zděnou podnoží, žárově pozinkované tenkostěnné profily, 820/3964, popis př. č. D.1.305.1.1</t>
  </si>
  <si>
    <t>03/Z</t>
  </si>
  <si>
    <t>Pásové prosklení polykarbonátem nad zděnou podnoží, žárově pozinkované tenkostěnné profily, 616/3964, popis př. č. D.1.305.1.1</t>
  </si>
  <si>
    <t>04/Z</t>
  </si>
  <si>
    <t>Pásové prosklení polykarbonátem nad zděnou podnoží, žárově pozinkované tenkostěnné profily, 616-820/2474, popis př. č. D.1.305.1.1</t>
  </si>
  <si>
    <t>05/Z</t>
  </si>
  <si>
    <t>Pásové prosklení polykarbonátem nad zděnou podnoží, žárově pozinkované tenkostěnné profily, 616-820/2464, popis př. č. D.1.305.1.1</t>
  </si>
  <si>
    <t>06/Z</t>
  </si>
  <si>
    <t>Škrabák na obuv z nerezové oceli tř.17, 270x320, popis př. č. D.1.305.1.1</t>
  </si>
  <si>
    <t>07/Z</t>
  </si>
  <si>
    <t>Lemování otvoru na podlaze pro dveře a schodiště z tyčí, L50x30x4mm, z nerez.oceli, celkem 10,41kg, popis př. č. D.1.305.1.1</t>
  </si>
  <si>
    <t>08/Z</t>
  </si>
  <si>
    <t>Kruhové schodiště z nerezové oceli tř. 17, CCA 400kg, popis př. č. D.1.305.1.1</t>
  </si>
  <si>
    <t>777315186R00..</t>
  </si>
  <si>
    <t>Podlahy epoxidové protiskluzná vč soklu vč penetrace do těřkých provozů</t>
  </si>
  <si>
    <t>včetně dvousložkové epoxidové penetrace.</t>
  </si>
  <si>
    <t>7,00*1,05</t>
  </si>
  <si>
    <t>998777201R00</t>
  </si>
  <si>
    <t>Přesun hmot pro podlahy syntetické v objektech výšky do 6 m</t>
  </si>
  <si>
    <t>800-773</t>
  </si>
  <si>
    <t>stěny : 21,48</t>
  </si>
  <si>
    <t>strop : 7,00</t>
  </si>
  <si>
    <t>m24-01</t>
  </si>
  <si>
    <t>VZT-samostatný rozpočet</t>
  </si>
  <si>
    <t>Přesné popisy konstr,výpisy kování,zámečn kcí a prostupy jsou uvedeny v příloz D.1.23.1.1-TZ</t>
  </si>
  <si>
    <t>pod bet základ na chemikálie : 2,20*2,70*0,10</t>
  </si>
  <si>
    <t>pod bet základ na chemikálie : 2,20*2,70*0,30</t>
  </si>
  <si>
    <t>pod bet základ na chemikálie : (2,20+2,70)*2*0,30</t>
  </si>
  <si>
    <t>380361007R00.</t>
  </si>
  <si>
    <t>Výztuž kompletních konstrukcí z oceli KARI sítí</t>
  </si>
  <si>
    <t>88,00*0,001</t>
  </si>
  <si>
    <t xml:space="preserve">2,3,4,6, : </t>
  </si>
  <si>
    <t>Součet: : 6,14356</t>
  </si>
  <si>
    <t>Přesné popisy konstr,výpisy  jsou uvedeny v příloze D.1.24.1.TZ</t>
  </si>
  <si>
    <t>132201212R00</t>
  </si>
  <si>
    <t xml:space="preserve">Hloubení rýh šířky přes 60 do 200 cm do 1000 m3, v hornině 3, hloubení strojně </t>
  </si>
  <si>
    <t xml:space="preserve">  gravitační vedení : </t>
  </si>
  <si>
    <t xml:space="preserve">  50 : 1,10*2,15*35,00</t>
  </si>
  <si>
    <t xml:space="preserve">  51 : 1,10*2,30*6,00</t>
  </si>
  <si>
    <t xml:space="preserve">  52 : 1,10*2,50*30,00</t>
  </si>
  <si>
    <t xml:space="preserve">  53 : 1,10*2,40*22,00</t>
  </si>
  <si>
    <t xml:space="preserve">  54 : 1,10*3,50*5,00</t>
  </si>
  <si>
    <t xml:space="preserve">  60 : 1,50*1,50*16,00</t>
  </si>
  <si>
    <t xml:space="preserve">  62 : 1,10*1,50*(28,17)</t>
  </si>
  <si>
    <t xml:space="preserve">  64 : 1,10*1,50*26,00</t>
  </si>
  <si>
    <t xml:space="preserve">  rozšíření pro čachty : 2,60*1,50*2,50*7</t>
  </si>
  <si>
    <t xml:space="preserve">  tlaková vedení : 1,10*2,00*(16,00+26,00+20,00+26,00)</t>
  </si>
  <si>
    <t xml:space="preserve">  VŠ : 2,00*2,40*2,00</t>
  </si>
  <si>
    <t>654,61*0,15</t>
  </si>
  <si>
    <t>132301212R00</t>
  </si>
  <si>
    <t xml:space="preserve">Hloubení rýh šířky přes 60 do 200 cm do 1000 m3, v hornině 4, hloubení strojně </t>
  </si>
  <si>
    <t>654,61*0,85</t>
  </si>
  <si>
    <t xml:space="preserve">gravitační vedení : </t>
  </si>
  <si>
    <t>50 : 2,15*2*35,00</t>
  </si>
  <si>
    <t>51 : 2,30*2*6,00</t>
  </si>
  <si>
    <t>52 : 2,50*2*30,00</t>
  </si>
  <si>
    <t>53 : 2,40*2*22,00</t>
  </si>
  <si>
    <t>54 : 3,50*2*5,00</t>
  </si>
  <si>
    <t>60 : 1,50*2*16,00</t>
  </si>
  <si>
    <t>62 : 1,50*2*(28,00+17,00)</t>
  </si>
  <si>
    <t>64 : 1,50*2*26,00</t>
  </si>
  <si>
    <t>rozšíření pro čachty : 1,50*2,50*7*2</t>
  </si>
  <si>
    <t>tlaková vedení : 2,00*(16,00+26,00+20,00+26,00)*2</t>
  </si>
  <si>
    <t>VŠ : (3,00+2,40)*2*2,00</t>
  </si>
  <si>
    <t>654,61*0,55</t>
  </si>
  <si>
    <t xml:space="preserve">POTRUBÍ.LOŽE,OBSYP : </t>
  </si>
  <si>
    <t>50-100 : 1,10*0,50*(16,00+26,00)</t>
  </si>
  <si>
    <t>DN150 : 1,10*0,55*(20,00+26,00)</t>
  </si>
  <si>
    <t>DN300 : 1,10*0,70*(22,00+5,00)</t>
  </si>
  <si>
    <t>DN500 : 1,10*0,90*(35,00+6,00+30,00)</t>
  </si>
  <si>
    <t>VŠ : 3,00*2,40*0,10</t>
  </si>
  <si>
    <t>0,90*1,20*2,00</t>
  </si>
  <si>
    <t>144,89*10</t>
  </si>
  <si>
    <t>VÝKOP : 654,61</t>
  </si>
  <si>
    <t>odečte se vytl kubatura : -144,89</t>
  </si>
  <si>
    <t>50-100 : 1,10*0,40*(16,00+26,00)</t>
  </si>
  <si>
    <t>DN150 : 1,10*0,45*(20,00+26,00)</t>
  </si>
  <si>
    <t>DN300 : 1,10*0,60*(22,00+5,00)</t>
  </si>
  <si>
    <t>DN500 : 1,10*0,80*(35,00+6,00+30,00)</t>
  </si>
  <si>
    <t>50-100 : 1,10*0,10*(16,00+26,00)</t>
  </si>
  <si>
    <t>DN150 : 1,10*0,10*(20,00+26,00)</t>
  </si>
  <si>
    <t>DN300 : 1,10*0,10*(22,00+5,00)</t>
  </si>
  <si>
    <t>DN500 : 1,10*0,10*(35,00+6,00+30,00)</t>
  </si>
  <si>
    <t>pod šachty : 2,60*2,60*0,15*7</t>
  </si>
  <si>
    <t>pod vš : 3,00*2,40*0,15</t>
  </si>
  <si>
    <t>pod šchty : 2,60*2,60*0,10*7</t>
  </si>
  <si>
    <t>pod vš : 3,0*2,40*0,10</t>
  </si>
  <si>
    <t>20,00+26,00</t>
  </si>
  <si>
    <t>22,00+5,00</t>
  </si>
  <si>
    <t>35,00+6,00+30,00</t>
  </si>
  <si>
    <t>26,00+20,00+26,00+16,00</t>
  </si>
  <si>
    <t>35,00+6,00+30,00+22,00+5,00</t>
  </si>
  <si>
    <t>894411241RT2</t>
  </si>
  <si>
    <t>Zřízení šachet kanalizačních z betonových dílců na potrubí včetně dílců TBS-Q 100/50 PS a TBR-Q 100-63/58 KPS  s obložením dna kameninou nebo kanalizačními cihlami, na potrubí DN 500 mm, Dílec betonový šachtový</t>
  </si>
  <si>
    <t>16,00+26,00+20,00+26,00</t>
  </si>
  <si>
    <t>D+M Plastová VŠ 90/120,VČ POKLOPU,ŽEBŘÍKU,DOPRAVY,OSAZENÍ</t>
  </si>
  <si>
    <t>Potrubí nerez DN 150 vč tvarovek</t>
  </si>
  <si>
    <t>8-03</t>
  </si>
  <si>
    <t>D+M VODOMĚRNÁ SESTAVA DO vš</t>
  </si>
  <si>
    <t>26,00*1,015</t>
  </si>
  <si>
    <t>286135331R</t>
  </si>
  <si>
    <t>16,00*1,015</t>
  </si>
  <si>
    <t>20,00*1,015</t>
  </si>
  <si>
    <t>(22,00+5,00)/6,00*1,015</t>
  </si>
  <si>
    <t>(35,00+6,00+30,00)/6,00*1,015</t>
  </si>
  <si>
    <t>Práce autojeřábu pro osazení šachtových den -7KS</t>
  </si>
  <si>
    <t xml:space="preserve">4,11,13,14,18,19,22,23,24,25,27,31,32,33,34,35, : </t>
  </si>
  <si>
    <t>Součet: : 303,88712</t>
  </si>
  <si>
    <t>Přesné popisy stavebního obj SO25,tj půdorysy,řezy jsou uvedeny v přílohách TZ př D.1.25.1.1 a, výkresové dokumentaci př D.1.25.1.2-2-10</t>
  </si>
  <si>
    <t>POL1_0</t>
  </si>
  <si>
    <t xml:space="preserve">  PRO STROJOVNU : 28,50*8,00*5,88</t>
  </si>
  <si>
    <t xml:space="preserve">  PRO n2 : (9,50*2,50+(9,50+4,00)/2*3,00)*5,88</t>
  </si>
  <si>
    <t>1599,36*0,15</t>
  </si>
  <si>
    <t>1599,36*0,85</t>
  </si>
  <si>
    <t>52,00*9,00</t>
  </si>
  <si>
    <t>PRO STROJOVNU : 28,50*8,00*5,88</t>
  </si>
  <si>
    <t>PRO n2 : (9,50*2,50+(9,50+4,00)/2*3,00)*5,88</t>
  </si>
  <si>
    <t>1599,36*0,19</t>
  </si>
  <si>
    <t>podsypy : 28,50*8,00*(0,60+0,40+0,10)</t>
  </si>
  <si>
    <t>(9,50*2,50+(9,50+4,00)/2*3,00)*(0,60+0,40+0,10)</t>
  </si>
  <si>
    <t>podkl beton : (18,11*6,40+(7,00+3,00)/2*1,00)*0,10</t>
  </si>
  <si>
    <t>dno-strojovna : (18,11*6,40+(7,00+3,00)/2*1,00)*0,50</t>
  </si>
  <si>
    <t>strojovna : (17,31*5,60+(7,00+3,00)/2*1,00)*4,00</t>
  </si>
  <si>
    <t>vstup : 5,00*3,30*0,40</t>
  </si>
  <si>
    <t>dno N2 : (4,10*4,10*3,14*1,00)*0,75</t>
  </si>
  <si>
    <t>N2 : (3,70*3,70*3,14*3,85)*0,75</t>
  </si>
  <si>
    <t>949,80*10</t>
  </si>
  <si>
    <t>výkop : 1599,36</t>
  </si>
  <si>
    <t>odečte se vytl kubatura : -949,80</t>
  </si>
  <si>
    <t>Čerpání vody na výšku do 10 m, přítok do 500 l/min-fakturováno dle skutečnosti</t>
  </si>
  <si>
    <t>Pohotovost čerp.soupravy, výška 10 m, přítok 500 l-fakturováno dle skutečnosti</t>
  </si>
  <si>
    <t>pod strojovnu+N2 : 28,50*8,00*0,60</t>
  </si>
  <si>
    <t>(9,50*2,50+(9,50+4,00)/2*3,00)*0,60</t>
  </si>
  <si>
    <t>pod strojovnu+N2 : 28,50*8,00*0,40</t>
  </si>
  <si>
    <t>(9,50*2,50+(9,50+4,00)/2*3,00)*0,40</t>
  </si>
  <si>
    <t>pod strojovnu+N2 : 28,50*8,00*0,10</t>
  </si>
  <si>
    <t>(9,50*2,50+(9,50+4,00)/2*3,00)*0,10</t>
  </si>
  <si>
    <t>273313511R00</t>
  </si>
  <si>
    <t>Beton základových desek prostý třídy C 12/15</t>
  </si>
  <si>
    <t>dodávka a uložení betonu do připravené konstrukce,</t>
  </si>
  <si>
    <t xml:space="preserve">podkl beton : </t>
  </si>
  <si>
    <t>POD kontejner gen kyslíku : 2,74*6,40*0,10</t>
  </si>
  <si>
    <t>pod kontejner str zahuštění kalu : 2,74*6,40*0,10</t>
  </si>
  <si>
    <t>pod dezod biofiltry : 2,40*4,80*0,10*2</t>
  </si>
  <si>
    <t>POD kontejner gen kyslíku : 2,74*6,40*0,60</t>
  </si>
  <si>
    <t>pod kontejner str zahuštění kalu : 2,74*6,40*0,60</t>
  </si>
  <si>
    <t>pod dezod biofiltry : 2,40*4,80*0,30*2</t>
  </si>
  <si>
    <t>POD kontejner gen kyslíku : (2,74+6,10)*2*(0,60+0,10)</t>
  </si>
  <si>
    <t>pod kontejner str zahuštění kalu : (2,74+6,40)*2*(0,60+0,10)</t>
  </si>
  <si>
    <t>pod dezod biofiltry : (2,40+4,80)*2*(0,30+0,10)*2</t>
  </si>
  <si>
    <t>POD kontejner gen kyslíku : 216,00*0,001</t>
  </si>
  <si>
    <t>pod kontejner str zahuštění kalu : 216,00*0,001</t>
  </si>
  <si>
    <t>pod dezod biofiltry : 288,00*0,001</t>
  </si>
  <si>
    <t>POD DMYCHADLA,ČERPADLA : 6,00</t>
  </si>
  <si>
    <t>STROJOVNA : (18,11+6,40)*2+(7,00+3,00)*2</t>
  </si>
  <si>
    <t>N2 : 2*4,10*3,14</t>
  </si>
  <si>
    <t>POD STROJOVNU : (18,11*6,40+(7,00+3,00)/2*1,00)*0,10</t>
  </si>
  <si>
    <t>POD N2 : 4,10*4,10*3,14*0,10*0,75</t>
  </si>
  <si>
    <t xml:space="preserve">strojovna : </t>
  </si>
  <si>
    <t>dno : 18,111*6,40*0,50</t>
  </si>
  <si>
    <t>obv stěny : (17,311+2*1,00+4,88*2+17,311)*0,40*3,40</t>
  </si>
  <si>
    <t>strop : (17,311*5,60+(7,00+3,00)/2*1,00-6,00*2,00/2)*0,20</t>
  </si>
  <si>
    <t>zesílení stropu : 0,40*0,20*5,60*3</t>
  </si>
  <si>
    <t xml:space="preserve">vstup : </t>
  </si>
  <si>
    <t>obv stěny : (5,60+2,50)*2*0,40*3,665</t>
  </si>
  <si>
    <t>strop : 5,60*2,50*0,20</t>
  </si>
  <si>
    <t xml:space="preserve">N2 : </t>
  </si>
  <si>
    <t>dno : 4,10*4,10*3,14*0,50</t>
  </si>
  <si>
    <t>obv stěny : (3,45*3,45*3,14-3,10*3,10*3,14)*9,00</t>
  </si>
  <si>
    <t>strop : 3,10*3,10*3,14*0,20</t>
  </si>
  <si>
    <t>stěnyna stropě : 1,70*0,50*0,20*3*2</t>
  </si>
  <si>
    <t>dno : (18,11+6,40)*2*0,50</t>
  </si>
  <si>
    <t>obv stěny : (17,31+5,60+2,00)*2*3,60</t>
  </si>
  <si>
    <t>vnitřní : (16,60+4,80+2,00)*2*3,60</t>
  </si>
  <si>
    <t>strop : 16,60*4,80+(7,00+3,00)/2*1,00</t>
  </si>
  <si>
    <t>zesílení stropu : 0,20*2*4,80*6</t>
  </si>
  <si>
    <t>N2strop : 3,10*3,10*3,14</t>
  </si>
  <si>
    <t>stěny na stropě : 1,70*0,50*2*6</t>
  </si>
  <si>
    <t xml:space="preserve">n2 : </t>
  </si>
  <si>
    <t>dno : 3,85*2*3,14*0,50</t>
  </si>
  <si>
    <t>obv stěny vně : 2*3,45*3,14*9,00</t>
  </si>
  <si>
    <t>obv stěny vni : 2*3,10*3,14*9,00</t>
  </si>
  <si>
    <t>266,34*120,00*0,001</t>
  </si>
  <si>
    <t>00/K25</t>
  </si>
  <si>
    <t>Přesný popis zabudovaného kování vč montáže a osazení je uvedeno v př D.1.25.1.1</t>
  </si>
  <si>
    <t>01/K25.</t>
  </si>
  <si>
    <t>D+M Mont vlez DN800-REAKTOR N2,tr DN800,dl 0,35m-tř 17,plech 1100/1100/4-tř 11, popis př D.1.25.1.1-str 23</t>
  </si>
  <si>
    <t>02/K25.</t>
  </si>
  <si>
    <t>D+M Rám poklopu 3/Z25,1200/1800,ocel 17-22kg+ocel 11-3,20kg, popis př D.1.25.1.1-str 23</t>
  </si>
  <si>
    <t>03/K25.</t>
  </si>
  <si>
    <t>Prostup-kyslík do OSS,DN50,CHRÁNIČKA dn80-dl0,40m-zaslepení pl 180/180/3-tž 17+těs límec 380/380/4, ocel tř 11-popis př D.1.25.1.1-str 23</t>
  </si>
  <si>
    <t>04/K25.</t>
  </si>
  <si>
    <t>Prostup trubka DN200-dl 0,40m-plast, popis př D.1.25.1.1-str 23</t>
  </si>
  <si>
    <t>05/K25.</t>
  </si>
  <si>
    <t>Prostup,zahušt kal-chánička DN125-dl 0,40m-tř 11,zaslepení plech 225/225/2-tř 17,těsn límec 425/425/, 4-tř 11-popis př D.1.25.1.1-str 23</t>
  </si>
  <si>
    <t>06/K25.</t>
  </si>
  <si>
    <t>Postupy vrtáním dl 0,85m,trubka DN80-ocel tř 17, popis př D.1.25.1.1-str 23</t>
  </si>
  <si>
    <t>06/K25..</t>
  </si>
  <si>
    <t>Postupy vrtáním dl 0,85m,trubka DN100-ocel tř 17, popis př D.1.25.1.1-str 23</t>
  </si>
  <si>
    <t>06/K25...</t>
  </si>
  <si>
    <t>Postupy vrtáním dl 0,85m,trubka DN150-ocel tř 17, popis př D.1.25.1.1-str 23</t>
  </si>
  <si>
    <t>06/K25....</t>
  </si>
  <si>
    <t>Postupy vrtáním dl 0,85m,trubka DN200-ocel tř 17, popis př D.1.25.1.1-str 23</t>
  </si>
  <si>
    <t>07/K25</t>
  </si>
  <si>
    <t>Postupy vrtáním dl 0,40m,trubka DN80-ocel tř 17, popis př D.1.25.1.1-str 23</t>
  </si>
  <si>
    <t>07/K25.</t>
  </si>
  <si>
    <t>Postupy vrtáním dl 0,40m,trubka DN100-ocel tř 17, popis př D.1.25.1.1-str 23</t>
  </si>
  <si>
    <t>07/K25..</t>
  </si>
  <si>
    <t>Postupy vrtáním dl 0,40m,trubka DN150-ocel tř 17, popis př D.1.25.1.1-str 23</t>
  </si>
  <si>
    <t>07/K25...</t>
  </si>
  <si>
    <t>Postupy vrtáním dl 0,40m,trubka DN200-ocel tř 17, popis př D.1.25.1.1-str 23</t>
  </si>
  <si>
    <t>08/K25.</t>
  </si>
  <si>
    <t>D+M Oc trubka čer jímka-DN500-0,50M-TŘ 17,PLECH 540/540/5-TŘ17,PLECH 800/800/3-TŘ 11, popis př D.1.25.1.1-str 23</t>
  </si>
  <si>
    <t>09/K25</t>
  </si>
  <si>
    <t>Prostupy v zákl desce ISO kontejnerů-popis popis př D.1.25.1.1-str 24</t>
  </si>
  <si>
    <t>Přesný popis zabudovaného kování -prosupy elektro vč montáže a osazení je uvedeno v př D.1.25.1.1</t>
  </si>
  <si>
    <t>01/K25eC</t>
  </si>
  <si>
    <t>prostupy elektro,P3 120/120 vrtáním, tl.stěny 400mm, popis př D.1.25.1.1-str 24</t>
  </si>
  <si>
    <t>01/K25elA</t>
  </si>
  <si>
    <t>prostupy elektro,P1 120/60 vrtáním, tl.stěny 400mm, popis př D.1.25.1.1-str 24</t>
  </si>
  <si>
    <t>01/K25elB</t>
  </si>
  <si>
    <t>prostupy elektro,P2 120/120 vrtáním, tl.stěny 400mm, popis př D.1.25.1.1-str 24</t>
  </si>
  <si>
    <t>451571111R00</t>
  </si>
  <si>
    <t>Lože pod dlažby z kameniva štěrkopísek, tloušťka do 100 mm</t>
  </si>
  <si>
    <t>832-1</t>
  </si>
  <si>
    <t>Včetně urovnání líce vrstvy.</t>
  </si>
  <si>
    <t>opevnění UT na výust dešt svodu : 1,20*0,80*2</t>
  </si>
  <si>
    <t>pod strojovnu+N2 : 28,50*8,00</t>
  </si>
  <si>
    <t>(9,50*2,50+(9,50+4,00)/2*3,00)</t>
  </si>
  <si>
    <t>461211712R00</t>
  </si>
  <si>
    <t>Patka z lomového kamene s vylitím spár cementovou maltou</t>
  </si>
  <si>
    <t>lomařsky upraveného pro dlažbu</t>
  </si>
  <si>
    <t>Včetně úpravy povrchu viditelných částí patky.</t>
  </si>
  <si>
    <t>opevnění UT na výust dešt svodu : 1,20*0,80*0,30*2</t>
  </si>
  <si>
    <t xml:space="preserve">  pod strojovnu+N2 : 28,50*8,00</t>
  </si>
  <si>
    <t xml:space="preserve">  (9,50*2,50+(9,50+4,00)/2*3,00)</t>
  </si>
  <si>
    <t>272,00*1,1</t>
  </si>
  <si>
    <t>Vytvar.dna nádrží/kanálů z bet vodost C30/37 X0</t>
  </si>
  <si>
    <t>strojovna dno : (16,50+4,80)*2*0,20</t>
  </si>
  <si>
    <t>622311527RT2.</t>
  </si>
  <si>
    <t>Zateplovací systém , sokl, XPS tl. 250 mm s omítkou+ukonč kov lišta+transp fasádní nátěr, odolná proti vodě</t>
  </si>
  <si>
    <t>N2-0,30 VNĚ NAD TERÉNEM : 2*3,14*3,14*0,30</t>
  </si>
  <si>
    <t>622311527RV1.</t>
  </si>
  <si>
    <t>Zateplovací systém extrudovaným polystyrénem, tloušťky 250 mm, zakončené stěrkou s výztužnou tkanino</t>
  </si>
  <si>
    <t>Položka neobsahuje kontaktní nátěr a povrchovou úpravu omítkou.</t>
  </si>
  <si>
    <t>Součinitel tepelné vodivosti izolantu je 0,038 W/mK.</t>
  </si>
  <si>
    <t xml:space="preserve">N2 vne obvod stěny pod terénem 0,30m nad terén : </t>
  </si>
  <si>
    <t>dno : 2*4,10*3,14*0,50</t>
  </si>
  <si>
    <t>stěny : 2*3,70*3,14*4,20</t>
  </si>
  <si>
    <t>622311737RT3.</t>
  </si>
  <si>
    <t>Zatepl.syst. , minerálními deskami s kolmým vláknem, tloušťky 250 mm, kontaktní nátěr a silikonová o, s omítkou SilikonTop K2, lepidlo ProContact+nátěr</t>
  </si>
  <si>
    <t>N2-vně stěny nad terénem : 2*3,45*3,14*4,50</t>
  </si>
  <si>
    <t>631571004R00</t>
  </si>
  <si>
    <t>Násyp pod podlahy z kameniva z kameniva ze štěrkopísku 0-32 tř. I, Kamenivo nestanovené těžené; frakce 0,0 až 32,0 mm</t>
  </si>
  <si>
    <t>pod mazaniny a dlažby, popř. na plochých střechách, vodorovný nebo ve spádu, s udusáním a urovnáním povrchu,</t>
  </si>
  <si>
    <t>POD kontejner gen kyslíku : 2,74*6,40*0,20</t>
  </si>
  <si>
    <t>pod kontejner str zahuštění kalu : 2,74*6,40*0,20</t>
  </si>
  <si>
    <t>pod dezod biofiltry : 2,40*4,80*0,20*2</t>
  </si>
  <si>
    <t>631571005R00</t>
  </si>
  <si>
    <t>Násyp pod podlahy z kameniva z kameniva z kačírku frakce 22-32 mm</t>
  </si>
  <si>
    <t>N2-STŘECHA : 3,70*3,70*3,14*0,05</t>
  </si>
  <si>
    <t>N2-PODE DNEM : 3,70*3,70*3,14</t>
  </si>
  <si>
    <t>Zkouška vodotěsnosti beton. nádrže do 1000 m3</t>
  </si>
  <si>
    <t>STROJOVNA : 16,50*4,80*3,40</t>
  </si>
  <si>
    <t>N2 : 3,10*3,10*3,14*8,30</t>
  </si>
  <si>
    <t>Naplnění a vyprázdnění nádrže do 1000 m3</t>
  </si>
  <si>
    <t>08211320</t>
  </si>
  <si>
    <t>Voda pitná - vodné</t>
  </si>
  <si>
    <t>941-01</t>
  </si>
  <si>
    <t>Lešení ,MONTÁŽ,PRONÁJEM,DEMONTÁŽ,pro venk nátěry+zateplení</t>
  </si>
  <si>
    <t>Vyčištění objektů do 3,5 m,čistíren, nádrží a pod.</t>
  </si>
  <si>
    <t>STROJOVNA : 18,11*6,40</t>
  </si>
  <si>
    <t>N2 : 3,85*3,85*3,14</t>
  </si>
  <si>
    <t>Příplatek za vyčištění prostorů výšky nad 3,5 m</t>
  </si>
  <si>
    <t>Přesun hmot, nádrže betonové monolit. výšky 25 m</t>
  </si>
  <si>
    <t xml:space="preserve">4,6,17,18,19,20,21,22,24,25,27,28,29,31,33,54,55,56,57,58,59,60,61,62,63,64,65,66,67,68,72, : </t>
  </si>
  <si>
    <t>Součet: : 1636,12602</t>
  </si>
  <si>
    <t>712311106RZ2</t>
  </si>
  <si>
    <t>Povlakové krytiny střech do 10° za studena asfaltovou penetrační suspenzí, včetně dodávky emulze 0,2 kg/m2</t>
  </si>
  <si>
    <t>N2-STŘECHA : 3,70*3,70*3,14</t>
  </si>
  <si>
    <t>712351111RT2</t>
  </si>
  <si>
    <t>Povlakové krytiny střech do 10° samolepicími pásy 1 vrstva, včetně dodávky samolepicího asfaltového pásu</t>
  </si>
  <si>
    <t>STŘECHA N2 : 3,70*3,70*3,14</t>
  </si>
  <si>
    <t>998712202R00</t>
  </si>
  <si>
    <t>Přesun hmot pro povlakové krytiny v objektech výšky přes 6 do 12 m</t>
  </si>
  <si>
    <t>713111111R00</t>
  </si>
  <si>
    <t xml:space="preserve">Montáž tepelné izolace stropů kladené vrchem, volně,  </t>
  </si>
  <si>
    <t>800-713</t>
  </si>
  <si>
    <t>STŘECHA N2 : 3,70*3,70*3,14*3</t>
  </si>
  <si>
    <t>713121121R00</t>
  </si>
  <si>
    <t>Montáž tepelné izolace podlah  dvouvrstvá, bez dodávky materiálu</t>
  </si>
  <si>
    <t>pod nádrží N2 : 3,45*3,45*3,14</t>
  </si>
  <si>
    <t>713191100R00</t>
  </si>
  <si>
    <t>Izolace tepelné běžných konstrukcí - doplňky položení izolační fólie, nosný materiál ve specifikaci</t>
  </si>
  <si>
    <t>POD NÁDRŽÍ N2 : 3,45*3,45*3,14</t>
  </si>
  <si>
    <t>713191100RT9</t>
  </si>
  <si>
    <t>Izolace tepelné běžných konstrukcí - doplňky položení izolační fólie, včetně dodávky materiálu</t>
  </si>
  <si>
    <t>PAROT IZOLACE-STŘECHA N2 : 3,70*3,70*3,14</t>
  </si>
  <si>
    <t>pod nádrží N2 : 3,45*3,45*3,14*2</t>
  </si>
  <si>
    <t>28375857R</t>
  </si>
  <si>
    <t>Výrobek izolační pro budovy z pěnového polystyrenu (EPS) tvar: deska; typ: s grafitem; tl = 120 mm; OH = 25 kg/m3; lambda = 0,030 W/(m.K); pevnost v tlaku = 150 kPa</t>
  </si>
  <si>
    <t>28375972R</t>
  </si>
  <si>
    <t>deska spádová, klín EPS 150; pěnový polystyren; součinitel tepelné vodivosti 0,035 W/mK</t>
  </si>
  <si>
    <t>STŘECHA N2 : 3,70*3,70*3,14*(0,06+0,13)/2</t>
  </si>
  <si>
    <t>283763606R</t>
  </si>
  <si>
    <t>deska izolační tuhá; extrudovaný polystyren; povrch hladký, zhutnělý; rovná hrana; tl. 100,0 mm; součinitel tepelné vodivosti 0,036 W/mK; R = 2,780 m2K/W; obj. hmotnost 35,00 kg/m3</t>
  </si>
  <si>
    <t>RTS 18/ I</t>
  </si>
  <si>
    <t>28376792R</t>
  </si>
  <si>
    <t>deska izolační EPS 150, tepelně iz.; pěnový polystyren; povrch hladký; rovná hrana; tl. 60,0 mm; kašírování skelná tkanina, modifikovaný asfalt; součinitel tepelné vodivosti 0,036 W/mK; R = 1,670 m2K/W</t>
  </si>
  <si>
    <t>RTS 20/ I</t>
  </si>
  <si>
    <t>67390529R</t>
  </si>
  <si>
    <t>geotextilie PP, PES; funkce drenážní, separační, ochranná, výztužná, filtrační; plošná hmotnost 500 g/m2; tl. při 2 kPa 4,20 mm</t>
  </si>
  <si>
    <t>RTS 23/ II</t>
  </si>
  <si>
    <t>998713202R00</t>
  </si>
  <si>
    <t>Přesun hmot pro izolace tepelné v objektech výšky do 12 m</t>
  </si>
  <si>
    <t>01/K25</t>
  </si>
  <si>
    <t/>
  </si>
  <si>
    <t>2*4,70</t>
  </si>
  <si>
    <t>02/K25</t>
  </si>
  <si>
    <t>Oplechování střešní atiky kruh tvaru rř 720mm z Ti Zn plechu,popis př D.1.25.1.1.</t>
  </si>
  <si>
    <t>03/K25</t>
  </si>
  <si>
    <t>Oplechování zateplené stěny otvoru pro poklop z Ti Zn plechu, rš 315 mm-popis př D.1.25.1.1.</t>
  </si>
  <si>
    <t>04/K25</t>
  </si>
  <si>
    <t>Oplechování želb bloku 700/700vč zateplení na střeše reaktoru OSS-popis př D.1.25.1.1.</t>
  </si>
  <si>
    <t>998764202R00</t>
  </si>
  <si>
    <t>Přesun hmot pro konstrukce klempířské v objektech výšky do 12 m</t>
  </si>
  <si>
    <t>00/Z25</t>
  </si>
  <si>
    <t>Přesné popisy zám výrobků ,povrch úprava jsou uvedeny v příloze D.1.25.1.1</t>
  </si>
  <si>
    <t>01/Z25</t>
  </si>
  <si>
    <t>D+M Okno Al jedn skl 900/750,kování,opl parapetu Al plech</t>
  </si>
  <si>
    <t xml:space="preserve">ks    </t>
  </si>
  <si>
    <t>02/Z25</t>
  </si>
  <si>
    <t>D+M Vrata venkovní 1450/2500,Al sendvičová-popis př D.1.25.1.1-STR 19,zateplená</t>
  </si>
  <si>
    <t>03/Z25</t>
  </si>
  <si>
    <t>D+M  poklop pro otvor 1200/1800,materiál kompozit,2,40/m2, popis př D.1.25.1.1.-STR 19</t>
  </si>
  <si>
    <t>04/Z25</t>
  </si>
  <si>
    <t>D+M Pororošt,čerp jímka,kompozit 0,38m2/ks+ocet tř 17-6,40kg/ks+ocel tř 11-0,54kg/ks</t>
  </si>
  <si>
    <t>05/Z5</t>
  </si>
  <si>
    <t>D+M spirálové schodiště H 4032mm,D1540MM,vč zábradlí a uložení -ocel ŽÁR ZINKOVANÁ, popis př D.1.25.1.1-STR 19+20</t>
  </si>
  <si>
    <t>06/Z25</t>
  </si>
  <si>
    <t>D+M Nosník pro pojezd ,nosnost 5kN,I 160-8,20M-ocel tř 11-150KG,kotvení ocel tř 17-16,00KG, popis př D.1.25.1.1.-str 20</t>
  </si>
  <si>
    <t>07/Z25</t>
  </si>
  <si>
    <t>D+M Nosník pro pojezd ,nosnost 5kN,I 160-2,50M-ocel tř 11-45,0KG,kotvení ocel tř 17-6,40KG, popis př D.1.25.1.1.-str 20</t>
  </si>
  <si>
    <t>08/Z25</t>
  </si>
  <si>
    <t>D+M Nosník pro pojezd ,nosnost 5kN,I 160-5,00M-ocel tř 11-90,0KG,kotvení ocel tř 17-9,60KG, popis př D.1.25.1.1.-str 21</t>
  </si>
  <si>
    <t>09/Z25</t>
  </si>
  <si>
    <t>D+M Nosník pro pojezd ,nosnost 5kN,I 160-4,39-ocel tř 11-79,0KG,kotvení ocel tř 17-6,40KG, popis př D.1.25.1.1.-str 21</t>
  </si>
  <si>
    <t>10/Z25</t>
  </si>
  <si>
    <t>D+M PŘÍČNÝ Nosník pro mont+demon ,nosnost 5kN,I 160-4,80-ocel tř 11-86,0KG,kotvení ocel tř 17-6,40KG, popis př D.1.25.1.1.-str 21</t>
  </si>
  <si>
    <t>11/Z25</t>
  </si>
  <si>
    <t>D+M Žebřík s ochranným košem - výšky 5,09 M-ocel tř 17-220kg, -viz příloha D.1.25.1.1,str 21</t>
  </si>
  <si>
    <t>Nástěnný žebřík – kompozit (vstupní ČS)</t>
  </si>
  <si>
    <t>-	H=4 800mm (nástup-výstup)</t>
  </si>
  <si>
    <t>-	Žebřík z tažených kompozitních profilů. Příčle jsou do štěřínů vsazené, zalepené a pojištěné nerezovými nýty. Jejich povrch je protiskluzový.</t>
  </si>
  <si>
    <t xml:space="preserve">	Spojovací prvky a úchyty z nerezové oceli</t>
  </si>
  <si>
    <t>12/Z25</t>
  </si>
  <si>
    <t>D+M Zábradlí stropu UN2 oc tr 38/2+22/1,5 ,kotvení,materiál tř 17, popis př D.1.1.25.1-STR 22</t>
  </si>
  <si>
    <t>13/Z25</t>
  </si>
  <si>
    <t>D+M Systém zachycení pádu a zadržovací systém určený pro údržbu střech, popis př D.1.25.1.1.-STR 22</t>
  </si>
  <si>
    <t>14/Z25</t>
  </si>
  <si>
    <t>D+M Montážní  poklop pro otvor 900/1500,materiál ocel tř 17-zateplený,, popis př D.1.25.1.1.-STR 22</t>
  </si>
  <si>
    <t>15/Z25</t>
  </si>
  <si>
    <t>D+M Montážní  vlez    pro otvor DN800,materiál ocel tř 17-zateplený,, popis př D.1.25.1.1.-STR 22</t>
  </si>
  <si>
    <t xml:space="preserve">kG    </t>
  </si>
  <si>
    <t>Přesun hmot pro zámečnické konstr., výšky do 6 m</t>
  </si>
  <si>
    <t>Fotovotaická elektrárna 9,2 kW-samost rozpočet</t>
  </si>
  <si>
    <t>Přesné popisy konstr,výpisy kování,zámečn kcí a prostupy jsou uvedeny v příloz D.1.27.1.1-TZ</t>
  </si>
  <si>
    <t>pod dno : 8,20*5,50*0,60</t>
  </si>
  <si>
    <t>pod dno : 8,20*5,50*0,30</t>
  </si>
  <si>
    <t>pod dno : 8,20*5,50*0,10</t>
  </si>
  <si>
    <t>(8,20+5,50)*2</t>
  </si>
  <si>
    <t>dno : 7,45*4,20*0,40</t>
  </si>
  <si>
    <t>obv stěny : (7,45+3,50)*2*5,85*0,35</t>
  </si>
  <si>
    <t>stěy vnitř : 3,50*2*5,85*0,35</t>
  </si>
  <si>
    <t>strop : 3,50*6,80*0,20</t>
  </si>
  <si>
    <t>dno : (7,45+4,20)*2*0,40</t>
  </si>
  <si>
    <t>obv stěny vně : (7,55+4,20)*2*5,85</t>
  </si>
  <si>
    <t>vnitřní stěny : (3,50+3,15)*2*5,85</t>
  </si>
  <si>
    <t>(3,50+1,50)*2*5,85*2</t>
  </si>
  <si>
    <t>strop : 3,50*6,60</t>
  </si>
  <si>
    <t>76,45*120,00*0,001</t>
  </si>
  <si>
    <t>Přesný popis zabudovaného kování vč montáže a osazení je uvedeno v př D.1.27.1.1</t>
  </si>
  <si>
    <t>01/K27</t>
  </si>
  <si>
    <t>rám poklopu 2/Z27,3/Z27, 900/3500mm(otvor),mat.ocel tř.17,celkem 32kg,pracny ocel tř.11,celkem 5,2kg</t>
  </si>
  <si>
    <t>02/K27</t>
  </si>
  <si>
    <t>rám poklopu 4/Z27,1025/1875mm(otvor),mat.ocel tř.17,celkem 22kg,pracny ocel tř.11,celkem 3,2kg</t>
  </si>
  <si>
    <t>03/K27</t>
  </si>
  <si>
    <t>rám poklopu 5/Z27,600/600mm(otvor),mat.ocel tř.17,celkem 10kg,pracny ocel tř.11,celkem 1,6kg</t>
  </si>
  <si>
    <t>04/K27</t>
  </si>
  <si>
    <t>prostup,odběr vody na 3.stupeň,DN300mm,trubka DN/ID300,dl.0,7m,mat.plast</t>
  </si>
  <si>
    <t>05/K27</t>
  </si>
  <si>
    <t>prostup,přepad ČS 3.stupně,DN300mm,trubka DN/ID300,dl.1,05m,mat.plast</t>
  </si>
  <si>
    <t>06/K27</t>
  </si>
  <si>
    <t>prostup,výtlak z ČS 3.stupně,DN100mm,chránička trubka DN150mm,dl.0,35m,ocel tř.11,zaslepení plechem, těsnící límec 450/450/4mm,mat.ocel tř.17/ocel tř.11</t>
  </si>
  <si>
    <t>07/K27</t>
  </si>
  <si>
    <t>prostup,výtlak z AK do reaktoru 3.stupně,DN 125mm,chránička trubka DN200mm,dl.0,35m,zaslep.plechem, 300/300/3mm,těsnící límec 500/500/4mm,mat.ocel tř.17/ocel tř.11</t>
  </si>
  <si>
    <t>08/K27</t>
  </si>
  <si>
    <t>prostup,podlahová voda,DN50mm,prostup,koagulant DN50mm,chránička trubka DN80mm,zaslep.plechem, těsnící límec 380/380/4mm,mat.ocel tř.17/ocel tř.11</t>
  </si>
  <si>
    <t>Přesný popis zabudovaného kování -prosupy elektro vč montáže a osazení je uvedeno v př D.1.27.1.1</t>
  </si>
  <si>
    <t>01/K27elA</t>
  </si>
  <si>
    <t>prostupy elektro,DN80mm vrtáním, tl.stropu 200mm</t>
  </si>
  <si>
    <t>01/K27elB</t>
  </si>
  <si>
    <t>prostupy elektro,DN80mm vrtáním, tl.stěny 400mm</t>
  </si>
  <si>
    <t>1,50*3,50*(2,50+1,50)</t>
  </si>
  <si>
    <t>1,50*3,50*5,85*2</t>
  </si>
  <si>
    <t>1,50*3,15*5,85</t>
  </si>
  <si>
    <t>4,20*7,50</t>
  </si>
  <si>
    <t xml:space="preserve">3,4,5,7,8,9,11,24,27, : </t>
  </si>
  <si>
    <t>Součet: : 396,20638</t>
  </si>
  <si>
    <t>Přesné popisy zám výrobků ,povrch úprava jsou uvedeny v příloze D.1.27.1.1</t>
  </si>
  <si>
    <t>01/Z27</t>
  </si>
  <si>
    <t>poklop sestupu do AK 3. stupně,700/900mm,mat.ocel tř.17,celkem 49kg</t>
  </si>
  <si>
    <t>02/Z27</t>
  </si>
  <si>
    <t>poklop pro otvor 800/900mm,mat.kompozit,mat.ocel tř.17, celkem 3,4kg,mat.kompozit,celkem 0,9m2</t>
  </si>
  <si>
    <t>03/Z27</t>
  </si>
  <si>
    <t>poklop pr otvor 800/900mm,poklop ČS 3.stupně,mat.ocel tř.17 3,4kg/ks,celkem 17kg/5ks,mat.kompozit, 0,9m2/ks celkem 2,7m2/3ks</t>
  </si>
  <si>
    <t>04/Z27</t>
  </si>
  <si>
    <t>poklop pro otvor 1025/1875mm,montážní poklop reaktoru 3.stupně,mat.kompozit,celkem 2,2m2</t>
  </si>
  <si>
    <t>05/Z27</t>
  </si>
  <si>
    <t>poklop pro otvor 600/600mm,mat.kompozit celkem 0,5m2</t>
  </si>
  <si>
    <t>06/Z27</t>
  </si>
  <si>
    <t>žebřík sestupu do ČS 3.stupně,H=4,35m,mat.kompozit H=4350mm</t>
  </si>
  <si>
    <t>07/Z27</t>
  </si>
  <si>
    <t>žebřík sestupu do AK 3.stupně,H=3,35m,mat.kompozit</t>
  </si>
  <si>
    <t>08/Z27</t>
  </si>
  <si>
    <t>žebřík sestupu do reaktoru 3.stupně,H=5,85m,nástěnný žebřík kalové ČS,mat.kompozit,mat.ocel tř.17</t>
  </si>
  <si>
    <t>09/Z27</t>
  </si>
  <si>
    <t>madlo pro sestup do nádrží 3.stupně,H=1,1m,mat.ocel tř.17 celkem 13,2kg(4,4kg/ks)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</si>
</sst>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4" borderId="0" xfId="0" applyNumberFormat="1" applyFont="1" applyFill="1" applyBorder="1" applyAlignment="1" applyProtection="1">
      <alignment vertical="top" shrinkToFit="1"/>
      <protection locked="0"/>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17" fillId="0" borderId="18" xfId="0" applyNumberFormat="1" applyFont="1" applyBorder="1" applyAlignment="1">
      <alignment vertical="top" wrapText="1"/>
    </xf>
    <xf numFmtId="0" fontId="18" fillId="0" borderId="0" xfId="0" applyNumberFormat="1" applyFont="1" applyAlignment="1">
      <alignment wrapText="1"/>
    </xf>
    <xf numFmtId="49" fontId="8" fillId="3" borderId="18" xfId="0" applyNumberFormat="1" applyFont="1" applyFill="1" applyBorder="1" applyAlignment="1">
      <alignment horizontal="left" vertical="top" wrapText="1"/>
    </xf>
    <xf numFmtId="49" fontId="16" fillId="0" borderId="43" xfId="0" applyNumberFormat="1" applyFont="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6" fillId="0" borderId="18"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0" fontId="17" fillId="0" borderId="0" xfId="0" applyNumberFormat="1" applyFont="1" applyBorder="1" applyAlignment="1">
      <alignment vertical="top" wrapText="1"/>
    </xf>
    <xf numFmtId="0" fontId="16" fillId="0" borderId="0" xfId="0" applyNumberFormat="1" applyFont="1" applyBorder="1" applyAlignment="1">
      <alignment vertical="top" wrapText="1"/>
    </xf>
    <xf numFmtId="165" fontId="16" fillId="4" borderId="0" xfId="0" applyNumberFormat="1" applyFont="1" applyFill="1" applyBorder="1" applyAlignment="1" applyProtection="1">
      <alignment vertical="top" shrinkToFit="1"/>
      <protection locked="0"/>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16"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V2T5XAteS5s8wBlrfSfYdMUSKChlq4fDzCKz02VQ4NSuJjnrFsEV6prRqhxrX0UwjU6R5OBDCrVzVA7E/xD7Kw==" saltValue="Mu3Y+A7P4fJA6kstRBzsf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85"/>
  <sheetViews>
    <sheetView showGridLines="0" tabSelected="1" topLeftCell="B24"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4" t="s">
        <v>24</v>
      </c>
      <c r="B16" s="38" t="s">
        <v>24</v>
      </c>
      <c r="C16" s="62"/>
      <c r="D16" s="63"/>
      <c r="E16" s="83"/>
      <c r="F16" s="84"/>
      <c r="G16" s="83"/>
      <c r="H16" s="84"/>
      <c r="I16" s="83">
        <f>SUMIF(F141:F181,A16,I141:I181)+SUMIF(F141:F181,"PSU",I141:I181)</f>
        <v>0</v>
      </c>
      <c r="J16" s="85"/>
    </row>
    <row r="17" spans="1:10" ht="23.25" customHeight="1" x14ac:dyDescent="0.2">
      <c r="A17" s="194" t="s">
        <v>25</v>
      </c>
      <c r="B17" s="38" t="s">
        <v>25</v>
      </c>
      <c r="C17" s="62"/>
      <c r="D17" s="63"/>
      <c r="E17" s="83"/>
      <c r="F17" s="84"/>
      <c r="G17" s="83"/>
      <c r="H17" s="84"/>
      <c r="I17" s="83">
        <f>SUMIF(F141:F181,A17,I141:I181)</f>
        <v>0</v>
      </c>
      <c r="J17" s="85"/>
    </row>
    <row r="18" spans="1:10" ht="23.25" customHeight="1" x14ac:dyDescent="0.2">
      <c r="A18" s="194" t="s">
        <v>26</v>
      </c>
      <c r="B18" s="38" t="s">
        <v>26</v>
      </c>
      <c r="C18" s="62"/>
      <c r="D18" s="63"/>
      <c r="E18" s="83"/>
      <c r="F18" s="84"/>
      <c r="G18" s="83"/>
      <c r="H18" s="84"/>
      <c r="I18" s="83">
        <f>SUMIF(F141:F181,A18,I141:I181)</f>
        <v>0</v>
      </c>
      <c r="J18" s="85"/>
    </row>
    <row r="19" spans="1:10" ht="23.25" customHeight="1" x14ac:dyDescent="0.2">
      <c r="A19" s="194" t="s">
        <v>225</v>
      </c>
      <c r="B19" s="38" t="s">
        <v>27</v>
      </c>
      <c r="C19" s="62"/>
      <c r="D19" s="63"/>
      <c r="E19" s="83"/>
      <c r="F19" s="84"/>
      <c r="G19" s="83"/>
      <c r="H19" s="84"/>
      <c r="I19" s="83">
        <f>SUMIF(F141:F181,A19,I141:I181)</f>
        <v>0</v>
      </c>
      <c r="J19" s="85"/>
    </row>
    <row r="20" spans="1:10" ht="23.25" customHeight="1" x14ac:dyDescent="0.2">
      <c r="A20" s="194" t="s">
        <v>226</v>
      </c>
      <c r="B20" s="38" t="s">
        <v>28</v>
      </c>
      <c r="C20" s="62"/>
      <c r="D20" s="63"/>
      <c r="E20" s="83"/>
      <c r="F20" s="84"/>
      <c r="G20" s="83"/>
      <c r="H20" s="84"/>
      <c r="I20" s="83">
        <f>SUMIF(F141:F181,A20,I141:I181)</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100">
        <f>ZakladDPHSniVypocet</f>
        <v>0</v>
      </c>
      <c r="H23" s="101"/>
      <c r="I23" s="101"/>
      <c r="J23" s="40" t="str">
        <f t="shared" ref="J23:J28" si="0">Mena</f>
        <v>CZK</v>
      </c>
    </row>
    <row r="24" spans="1:10" ht="23.25" customHeight="1" x14ac:dyDescent="0.2">
      <c r="A24" s="2">
        <f>(A23-INT(A23))*100</f>
        <v>0</v>
      </c>
      <c r="B24" s="38" t="s">
        <v>13</v>
      </c>
      <c r="C24" s="62"/>
      <c r="D24" s="63"/>
      <c r="E24" s="67">
        <f>SazbaDPH1</f>
        <v>12</v>
      </c>
      <c r="F24" s="39" t="s">
        <v>0</v>
      </c>
      <c r="G24" s="98">
        <f>A23</f>
        <v>0</v>
      </c>
      <c r="H24" s="99"/>
      <c r="I24" s="99"/>
      <c r="J24" s="40" t="str">
        <f t="shared" si="0"/>
        <v>CZK</v>
      </c>
    </row>
    <row r="25" spans="1:10" ht="23.25" customHeight="1" x14ac:dyDescent="0.2">
      <c r="A25" s="2">
        <f>ZakladDPHZakl*SazbaDPH2/100</f>
        <v>0</v>
      </c>
      <c r="B25" s="38" t="s">
        <v>14</v>
      </c>
      <c r="C25" s="62"/>
      <c r="D25" s="63"/>
      <c r="E25" s="67">
        <v>21</v>
      </c>
      <c r="F25" s="39" t="s">
        <v>0</v>
      </c>
      <c r="G25" s="100">
        <f>ZakladDPHZaklVypocet</f>
        <v>0</v>
      </c>
      <c r="H25" s="101"/>
      <c r="I25" s="101"/>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99</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45</v>
      </c>
      <c r="C39" s="145"/>
      <c r="D39" s="145"/>
      <c r="E39" s="145"/>
      <c r="F39" s="146">
        <f>'00 1 Naklady'!AE37+'SO01 1 Pol'!AE67+'SO02 1 Pol'!AE163+'SO03 1 Pol'!AE65+'SO04 1 Pol'!AE99+'SO05 1 Pol'!AE28+'SO06 1 Pol'!AE79+'SO07 1 Pol'!AE245+'SO08 1 Pol'!AE35+'SO09 1 Pol'!AE48+'SO10 1 Pol'!AE373+'SO11 1 Pol'!AE170+'SO12 1 Pol'!AE49+'SO14+16 1 Pol'!AE11+'SO20 1 Pol'!AE273+'SO21 1 Pol'!AE133+'SO22 1 Pol'!AE120+'SO22 2 Pol'!AE106+'SO22 3 Pol'!AE11+'SO23 1 Pol'!AE35+'SO24 1 Pol'!AE155+'SO25 1 Pol'!AE313+'SO26 1 Pol'!AE11+'SO27 1 Pol'!AE103</f>
        <v>0</v>
      </c>
      <c r="G39" s="147">
        <f>'00 1 Naklady'!AF37+'SO01 1 Pol'!AF67+'SO02 1 Pol'!AF163+'SO03 1 Pol'!AF65+'SO04 1 Pol'!AF99+'SO05 1 Pol'!AF28+'SO06 1 Pol'!AF79+'SO07 1 Pol'!AF245+'SO08 1 Pol'!AF35+'SO09 1 Pol'!AF48+'SO10 1 Pol'!AF373+'SO11 1 Pol'!AF170+'SO12 1 Pol'!AF49+'SO14+16 1 Pol'!AF11+'SO20 1 Pol'!AF273+'SO21 1 Pol'!AF133+'SO22 1 Pol'!AF120+'SO22 2 Pol'!AF106+'SO22 3 Pol'!AF11+'SO23 1 Pol'!AF35+'SO24 1 Pol'!AF155+'SO25 1 Pol'!AF313+'SO26 1 Pol'!AF11+'SO27 1 Pol'!AF103</f>
        <v>0</v>
      </c>
      <c r="H39" s="148">
        <f>(F39*SazbaDPH1/100)+(G39*SazbaDPH2/100)</f>
        <v>0</v>
      </c>
      <c r="I39" s="148">
        <f>F39+G39+H39</f>
        <v>0</v>
      </c>
      <c r="J39" s="149" t="str">
        <f>IF(_xlfn.SINGLE(CenaCelkemVypocet)=0,"",I39/_xlfn.SINGLE(CenaCelkemVypocet)*100)</f>
        <v/>
      </c>
    </row>
    <row r="40" spans="1:10" ht="25.5" customHeight="1" x14ac:dyDescent="0.2">
      <c r="A40" s="134">
        <v>2</v>
      </c>
      <c r="B40" s="150"/>
      <c r="C40" s="151" t="s">
        <v>46</v>
      </c>
      <c r="D40" s="151"/>
      <c r="E40" s="151"/>
      <c r="F40" s="152">
        <f>'00 1 Naklady'!AE37</f>
        <v>0</v>
      </c>
      <c r="G40" s="153">
        <f>'00 1 Naklady'!AF37</f>
        <v>0</v>
      </c>
      <c r="H40" s="153">
        <f>(F40*SazbaDPH1/100)+(G40*SazbaDPH2/100)</f>
        <v>0</v>
      </c>
      <c r="I40" s="153">
        <f>F40+G40+H40</f>
        <v>0</v>
      </c>
      <c r="J40" s="154" t="str">
        <f>IF(_xlfn.SINGLE(CenaCelkemVypocet)=0,"",I40/_xlfn.SINGLE(CenaCelkemVypocet)*100)</f>
        <v/>
      </c>
    </row>
    <row r="41" spans="1:10" ht="25.5" customHeight="1" x14ac:dyDescent="0.2">
      <c r="A41" s="134">
        <v>3</v>
      </c>
      <c r="B41" s="155" t="s">
        <v>47</v>
      </c>
      <c r="C41" s="145" t="s">
        <v>48</v>
      </c>
      <c r="D41" s="145"/>
      <c r="E41" s="145"/>
      <c r="F41" s="156">
        <f>'00 1 Naklady'!AE37</f>
        <v>0</v>
      </c>
      <c r="G41" s="148">
        <f>'00 1 Naklady'!AF37</f>
        <v>0</v>
      </c>
      <c r="H41" s="148">
        <f>(F41*SazbaDPH1/100)+(G41*SazbaDPH2/100)</f>
        <v>0</v>
      </c>
      <c r="I41" s="148">
        <f>F41+G41+H41</f>
        <v>0</v>
      </c>
      <c r="J41" s="149" t="str">
        <f>IF(_xlfn.SINGLE(CenaCelkemVypocet)=0,"",I41/_xlfn.SINGLE(CenaCelkemVypocet)*100)</f>
        <v/>
      </c>
    </row>
    <row r="42" spans="1:10" ht="25.5" customHeight="1" x14ac:dyDescent="0.2">
      <c r="A42" s="134">
        <v>2</v>
      </c>
      <c r="B42" s="150"/>
      <c r="C42" s="151" t="s">
        <v>49</v>
      </c>
      <c r="D42" s="151"/>
      <c r="E42" s="151"/>
      <c r="F42" s="152"/>
      <c r="G42" s="153"/>
      <c r="H42" s="153">
        <f>(F42*SazbaDPH1/100)+(G42*SazbaDPH2/100)</f>
        <v>0</v>
      </c>
      <c r="I42" s="153"/>
      <c r="J42" s="154"/>
    </row>
    <row r="43" spans="1:10" ht="25.5" customHeight="1" x14ac:dyDescent="0.2">
      <c r="A43" s="134">
        <v>2</v>
      </c>
      <c r="B43" s="150" t="s">
        <v>50</v>
      </c>
      <c r="C43" s="151" t="s">
        <v>51</v>
      </c>
      <c r="D43" s="151"/>
      <c r="E43" s="151"/>
      <c r="F43" s="152">
        <f>'SO01 1 Pol'!AE67</f>
        <v>0</v>
      </c>
      <c r="G43" s="153">
        <f>'SO01 1 Pol'!AF67</f>
        <v>0</v>
      </c>
      <c r="H43" s="153">
        <f>(F43*SazbaDPH1/100)+(G43*SazbaDPH2/100)</f>
        <v>0</v>
      </c>
      <c r="I43" s="153">
        <f>F43+G43+H43</f>
        <v>0</v>
      </c>
      <c r="J43" s="154" t="str">
        <f>IF(_xlfn.SINGLE(CenaCelkemVypocet)=0,"",I43/_xlfn.SINGLE(CenaCelkemVypocet)*100)</f>
        <v/>
      </c>
    </row>
    <row r="44" spans="1:10" ht="25.5" customHeight="1" x14ac:dyDescent="0.2">
      <c r="A44" s="134">
        <v>3</v>
      </c>
      <c r="B44" s="155" t="s">
        <v>47</v>
      </c>
      <c r="C44" s="145" t="s">
        <v>51</v>
      </c>
      <c r="D44" s="145"/>
      <c r="E44" s="145"/>
      <c r="F44" s="156">
        <f>'SO01 1 Pol'!AE67</f>
        <v>0</v>
      </c>
      <c r="G44" s="148">
        <f>'SO01 1 Pol'!AF67</f>
        <v>0</v>
      </c>
      <c r="H44" s="148">
        <f>(F44*SazbaDPH1/100)+(G44*SazbaDPH2/100)</f>
        <v>0</v>
      </c>
      <c r="I44" s="148">
        <f>F44+G44+H44</f>
        <v>0</v>
      </c>
      <c r="J44" s="149" t="str">
        <f>IF(_xlfn.SINGLE(CenaCelkemVypocet)=0,"",I44/_xlfn.SINGLE(CenaCelkemVypocet)*100)</f>
        <v/>
      </c>
    </row>
    <row r="45" spans="1:10" ht="25.5" customHeight="1" x14ac:dyDescent="0.2">
      <c r="A45" s="134">
        <v>2</v>
      </c>
      <c r="B45" s="150" t="s">
        <v>52</v>
      </c>
      <c r="C45" s="151" t="s">
        <v>53</v>
      </c>
      <c r="D45" s="151"/>
      <c r="E45" s="151"/>
      <c r="F45" s="152">
        <f>'SO02 1 Pol'!AE163</f>
        <v>0</v>
      </c>
      <c r="G45" s="153">
        <f>'SO02 1 Pol'!AF163</f>
        <v>0</v>
      </c>
      <c r="H45" s="153">
        <f>(F45*SazbaDPH1/100)+(G45*SazbaDPH2/100)</f>
        <v>0</v>
      </c>
      <c r="I45" s="153">
        <f>F45+G45+H45</f>
        <v>0</v>
      </c>
      <c r="J45" s="154" t="str">
        <f>IF(_xlfn.SINGLE(CenaCelkemVypocet)=0,"",I45/_xlfn.SINGLE(CenaCelkemVypocet)*100)</f>
        <v/>
      </c>
    </row>
    <row r="46" spans="1:10" ht="25.5" customHeight="1" x14ac:dyDescent="0.2">
      <c r="A46" s="134">
        <v>3</v>
      </c>
      <c r="B46" s="155" t="s">
        <v>47</v>
      </c>
      <c r="C46" s="145" t="s">
        <v>53</v>
      </c>
      <c r="D46" s="145"/>
      <c r="E46" s="145"/>
      <c r="F46" s="156">
        <f>'SO02 1 Pol'!AE163</f>
        <v>0</v>
      </c>
      <c r="G46" s="148">
        <f>'SO02 1 Pol'!AF163</f>
        <v>0</v>
      </c>
      <c r="H46" s="148">
        <f>(F46*SazbaDPH1/100)+(G46*SazbaDPH2/100)</f>
        <v>0</v>
      </c>
      <c r="I46" s="148">
        <f>F46+G46+H46</f>
        <v>0</v>
      </c>
      <c r="J46" s="149" t="str">
        <f>IF(_xlfn.SINGLE(CenaCelkemVypocet)=0,"",I46/_xlfn.SINGLE(CenaCelkemVypocet)*100)</f>
        <v/>
      </c>
    </row>
    <row r="47" spans="1:10" ht="25.5" customHeight="1" x14ac:dyDescent="0.2">
      <c r="A47" s="134">
        <v>2</v>
      </c>
      <c r="B47" s="150" t="s">
        <v>54</v>
      </c>
      <c r="C47" s="151" t="s">
        <v>55</v>
      </c>
      <c r="D47" s="151"/>
      <c r="E47" s="151"/>
      <c r="F47" s="152">
        <f>'SO03 1 Pol'!AE65</f>
        <v>0</v>
      </c>
      <c r="G47" s="153">
        <f>'SO03 1 Pol'!AF65</f>
        <v>0</v>
      </c>
      <c r="H47" s="153">
        <f>(F47*SazbaDPH1/100)+(G47*SazbaDPH2/100)</f>
        <v>0</v>
      </c>
      <c r="I47" s="153">
        <f>F47+G47+H47</f>
        <v>0</v>
      </c>
      <c r="J47" s="154" t="str">
        <f>IF(_xlfn.SINGLE(CenaCelkemVypocet)=0,"",I47/_xlfn.SINGLE(CenaCelkemVypocet)*100)</f>
        <v/>
      </c>
    </row>
    <row r="48" spans="1:10" ht="25.5" customHeight="1" x14ac:dyDescent="0.2">
      <c r="A48" s="134">
        <v>3</v>
      </c>
      <c r="B48" s="155" t="s">
        <v>47</v>
      </c>
      <c r="C48" s="145" t="s">
        <v>55</v>
      </c>
      <c r="D48" s="145"/>
      <c r="E48" s="145"/>
      <c r="F48" s="156">
        <f>'SO03 1 Pol'!AE65</f>
        <v>0</v>
      </c>
      <c r="G48" s="148">
        <f>'SO03 1 Pol'!AF65</f>
        <v>0</v>
      </c>
      <c r="H48" s="148">
        <f>(F48*SazbaDPH1/100)+(G48*SazbaDPH2/100)</f>
        <v>0</v>
      </c>
      <c r="I48" s="148">
        <f>F48+G48+H48</f>
        <v>0</v>
      </c>
      <c r="J48" s="149" t="str">
        <f>IF(_xlfn.SINGLE(CenaCelkemVypocet)=0,"",I48/_xlfn.SINGLE(CenaCelkemVypocet)*100)</f>
        <v/>
      </c>
    </row>
    <row r="49" spans="1:10" ht="25.5" customHeight="1" x14ac:dyDescent="0.2">
      <c r="A49" s="134">
        <v>2</v>
      </c>
      <c r="B49" s="150" t="s">
        <v>56</v>
      </c>
      <c r="C49" s="151" t="s">
        <v>57</v>
      </c>
      <c r="D49" s="151"/>
      <c r="E49" s="151"/>
      <c r="F49" s="152">
        <f>'SO04 1 Pol'!AE99</f>
        <v>0</v>
      </c>
      <c r="G49" s="153">
        <f>'SO04 1 Pol'!AF99</f>
        <v>0</v>
      </c>
      <c r="H49" s="153">
        <f>(F49*SazbaDPH1/100)+(G49*SazbaDPH2/100)</f>
        <v>0</v>
      </c>
      <c r="I49" s="153">
        <f>F49+G49+H49</f>
        <v>0</v>
      </c>
      <c r="J49" s="154" t="str">
        <f>IF(_xlfn.SINGLE(CenaCelkemVypocet)=0,"",I49/_xlfn.SINGLE(CenaCelkemVypocet)*100)</f>
        <v/>
      </c>
    </row>
    <row r="50" spans="1:10" ht="25.5" customHeight="1" x14ac:dyDescent="0.2">
      <c r="A50" s="134">
        <v>3</v>
      </c>
      <c r="B50" s="155" t="s">
        <v>47</v>
      </c>
      <c r="C50" s="145" t="s">
        <v>57</v>
      </c>
      <c r="D50" s="145"/>
      <c r="E50" s="145"/>
      <c r="F50" s="156">
        <f>'SO04 1 Pol'!AE99</f>
        <v>0</v>
      </c>
      <c r="G50" s="148">
        <f>'SO04 1 Pol'!AF99</f>
        <v>0</v>
      </c>
      <c r="H50" s="148">
        <f>(F50*SazbaDPH1/100)+(G50*SazbaDPH2/100)</f>
        <v>0</v>
      </c>
      <c r="I50" s="148">
        <f>F50+G50+H50</f>
        <v>0</v>
      </c>
      <c r="J50" s="149" t="str">
        <f>IF(_xlfn.SINGLE(CenaCelkemVypocet)=0,"",I50/_xlfn.SINGLE(CenaCelkemVypocet)*100)</f>
        <v/>
      </c>
    </row>
    <row r="51" spans="1:10" ht="25.5" customHeight="1" x14ac:dyDescent="0.2">
      <c r="A51" s="134">
        <v>2</v>
      </c>
      <c r="B51" s="150" t="s">
        <v>58</v>
      </c>
      <c r="C51" s="151" t="s">
        <v>59</v>
      </c>
      <c r="D51" s="151"/>
      <c r="E51" s="151"/>
      <c r="F51" s="152">
        <f>'SO05 1 Pol'!AE28</f>
        <v>0</v>
      </c>
      <c r="G51" s="153">
        <f>'SO05 1 Pol'!AF28</f>
        <v>0</v>
      </c>
      <c r="H51" s="153">
        <f>(F51*SazbaDPH1/100)+(G51*SazbaDPH2/100)</f>
        <v>0</v>
      </c>
      <c r="I51" s="153">
        <f>F51+G51+H51</f>
        <v>0</v>
      </c>
      <c r="J51" s="154" t="str">
        <f>IF(_xlfn.SINGLE(CenaCelkemVypocet)=0,"",I51/_xlfn.SINGLE(CenaCelkemVypocet)*100)</f>
        <v/>
      </c>
    </row>
    <row r="52" spans="1:10" ht="25.5" customHeight="1" x14ac:dyDescent="0.2">
      <c r="A52" s="134">
        <v>3</v>
      </c>
      <c r="B52" s="155" t="s">
        <v>47</v>
      </c>
      <c r="C52" s="145" t="s">
        <v>59</v>
      </c>
      <c r="D52" s="145"/>
      <c r="E52" s="145"/>
      <c r="F52" s="156">
        <f>'SO05 1 Pol'!AE28</f>
        <v>0</v>
      </c>
      <c r="G52" s="148">
        <f>'SO05 1 Pol'!AF28</f>
        <v>0</v>
      </c>
      <c r="H52" s="148">
        <f>(F52*SazbaDPH1/100)+(G52*SazbaDPH2/100)</f>
        <v>0</v>
      </c>
      <c r="I52" s="148">
        <f>F52+G52+H52</f>
        <v>0</v>
      </c>
      <c r="J52" s="149" t="str">
        <f>IF(_xlfn.SINGLE(CenaCelkemVypocet)=0,"",I52/_xlfn.SINGLE(CenaCelkemVypocet)*100)</f>
        <v/>
      </c>
    </row>
    <row r="53" spans="1:10" ht="25.5" customHeight="1" x14ac:dyDescent="0.2">
      <c r="A53" s="134">
        <v>2</v>
      </c>
      <c r="B53" s="150" t="s">
        <v>60</v>
      </c>
      <c r="C53" s="151" t="s">
        <v>61</v>
      </c>
      <c r="D53" s="151"/>
      <c r="E53" s="151"/>
      <c r="F53" s="152">
        <f>'SO06 1 Pol'!AE79</f>
        <v>0</v>
      </c>
      <c r="G53" s="153">
        <f>'SO06 1 Pol'!AF79</f>
        <v>0</v>
      </c>
      <c r="H53" s="153">
        <f>(F53*SazbaDPH1/100)+(G53*SazbaDPH2/100)</f>
        <v>0</v>
      </c>
      <c r="I53" s="153">
        <f>F53+G53+H53</f>
        <v>0</v>
      </c>
      <c r="J53" s="154" t="str">
        <f>IF(_xlfn.SINGLE(CenaCelkemVypocet)=0,"",I53/_xlfn.SINGLE(CenaCelkemVypocet)*100)</f>
        <v/>
      </c>
    </row>
    <row r="54" spans="1:10" ht="25.5" customHeight="1" x14ac:dyDescent="0.2">
      <c r="A54" s="134">
        <v>3</v>
      </c>
      <c r="B54" s="155" t="s">
        <v>47</v>
      </c>
      <c r="C54" s="145" t="s">
        <v>61</v>
      </c>
      <c r="D54" s="145"/>
      <c r="E54" s="145"/>
      <c r="F54" s="156">
        <f>'SO06 1 Pol'!AE79</f>
        <v>0</v>
      </c>
      <c r="G54" s="148">
        <f>'SO06 1 Pol'!AF79</f>
        <v>0</v>
      </c>
      <c r="H54" s="148">
        <f>(F54*SazbaDPH1/100)+(G54*SazbaDPH2/100)</f>
        <v>0</v>
      </c>
      <c r="I54" s="148">
        <f>F54+G54+H54</f>
        <v>0</v>
      </c>
      <c r="J54" s="149" t="str">
        <f>IF(_xlfn.SINGLE(CenaCelkemVypocet)=0,"",I54/_xlfn.SINGLE(CenaCelkemVypocet)*100)</f>
        <v/>
      </c>
    </row>
    <row r="55" spans="1:10" ht="25.5" customHeight="1" x14ac:dyDescent="0.2">
      <c r="A55" s="134">
        <v>2</v>
      </c>
      <c r="B55" s="150" t="s">
        <v>62</v>
      </c>
      <c r="C55" s="151" t="s">
        <v>63</v>
      </c>
      <c r="D55" s="151"/>
      <c r="E55" s="151"/>
      <c r="F55" s="152">
        <f>'SO07 1 Pol'!AE245</f>
        <v>0</v>
      </c>
      <c r="G55" s="153">
        <f>'SO07 1 Pol'!AF245</f>
        <v>0</v>
      </c>
      <c r="H55" s="153">
        <f>(F55*SazbaDPH1/100)+(G55*SazbaDPH2/100)</f>
        <v>0</v>
      </c>
      <c r="I55" s="153">
        <f>F55+G55+H55</f>
        <v>0</v>
      </c>
      <c r="J55" s="154" t="str">
        <f>IF(_xlfn.SINGLE(CenaCelkemVypocet)=0,"",I55/_xlfn.SINGLE(CenaCelkemVypocet)*100)</f>
        <v/>
      </c>
    </row>
    <row r="56" spans="1:10" ht="25.5" customHeight="1" x14ac:dyDescent="0.2">
      <c r="A56" s="134">
        <v>3</v>
      </c>
      <c r="B56" s="155" t="s">
        <v>47</v>
      </c>
      <c r="C56" s="145" t="s">
        <v>63</v>
      </c>
      <c r="D56" s="145"/>
      <c r="E56" s="145"/>
      <c r="F56" s="156">
        <f>'SO07 1 Pol'!AE245</f>
        <v>0</v>
      </c>
      <c r="G56" s="148">
        <f>'SO07 1 Pol'!AF245</f>
        <v>0</v>
      </c>
      <c r="H56" s="148">
        <f>(F56*SazbaDPH1/100)+(G56*SazbaDPH2/100)</f>
        <v>0</v>
      </c>
      <c r="I56" s="148">
        <f>F56+G56+H56</f>
        <v>0</v>
      </c>
      <c r="J56" s="149" t="str">
        <f>IF(_xlfn.SINGLE(CenaCelkemVypocet)=0,"",I56/_xlfn.SINGLE(CenaCelkemVypocet)*100)</f>
        <v/>
      </c>
    </row>
    <row r="57" spans="1:10" ht="25.5" customHeight="1" x14ac:dyDescent="0.2">
      <c r="A57" s="134">
        <v>2</v>
      </c>
      <c r="B57" s="150" t="s">
        <v>64</v>
      </c>
      <c r="C57" s="151" t="s">
        <v>65</v>
      </c>
      <c r="D57" s="151"/>
      <c r="E57" s="151"/>
      <c r="F57" s="152">
        <f>'SO08 1 Pol'!AE35</f>
        <v>0</v>
      </c>
      <c r="G57" s="153">
        <f>'SO08 1 Pol'!AF35</f>
        <v>0</v>
      </c>
      <c r="H57" s="153">
        <f>(F57*SazbaDPH1/100)+(G57*SazbaDPH2/100)</f>
        <v>0</v>
      </c>
      <c r="I57" s="153">
        <f>F57+G57+H57</f>
        <v>0</v>
      </c>
      <c r="J57" s="154" t="str">
        <f>IF(_xlfn.SINGLE(CenaCelkemVypocet)=0,"",I57/_xlfn.SINGLE(CenaCelkemVypocet)*100)</f>
        <v/>
      </c>
    </row>
    <row r="58" spans="1:10" ht="25.5" customHeight="1" x14ac:dyDescent="0.2">
      <c r="A58" s="134">
        <v>3</v>
      </c>
      <c r="B58" s="155" t="s">
        <v>47</v>
      </c>
      <c r="C58" s="145" t="s">
        <v>65</v>
      </c>
      <c r="D58" s="145"/>
      <c r="E58" s="145"/>
      <c r="F58" s="156">
        <f>'SO08 1 Pol'!AE35</f>
        <v>0</v>
      </c>
      <c r="G58" s="148">
        <f>'SO08 1 Pol'!AF35</f>
        <v>0</v>
      </c>
      <c r="H58" s="148">
        <f>(F58*SazbaDPH1/100)+(G58*SazbaDPH2/100)</f>
        <v>0</v>
      </c>
      <c r="I58" s="148">
        <f>F58+G58+H58</f>
        <v>0</v>
      </c>
      <c r="J58" s="149" t="str">
        <f>IF(_xlfn.SINGLE(CenaCelkemVypocet)=0,"",I58/_xlfn.SINGLE(CenaCelkemVypocet)*100)</f>
        <v/>
      </c>
    </row>
    <row r="59" spans="1:10" ht="25.5" customHeight="1" x14ac:dyDescent="0.2">
      <c r="A59" s="134">
        <v>2</v>
      </c>
      <c r="B59" s="150" t="s">
        <v>66</v>
      </c>
      <c r="C59" s="151" t="s">
        <v>67</v>
      </c>
      <c r="D59" s="151"/>
      <c r="E59" s="151"/>
      <c r="F59" s="152">
        <f>'SO09 1 Pol'!AE48</f>
        <v>0</v>
      </c>
      <c r="G59" s="153">
        <f>'SO09 1 Pol'!AF48</f>
        <v>0</v>
      </c>
      <c r="H59" s="153">
        <f>(F59*SazbaDPH1/100)+(G59*SazbaDPH2/100)</f>
        <v>0</v>
      </c>
      <c r="I59" s="153">
        <f>F59+G59+H59</f>
        <v>0</v>
      </c>
      <c r="J59" s="154" t="str">
        <f>IF(_xlfn.SINGLE(CenaCelkemVypocet)=0,"",I59/_xlfn.SINGLE(CenaCelkemVypocet)*100)</f>
        <v/>
      </c>
    </row>
    <row r="60" spans="1:10" ht="25.5" customHeight="1" x14ac:dyDescent="0.2">
      <c r="A60" s="134">
        <v>3</v>
      </c>
      <c r="B60" s="155" t="s">
        <v>47</v>
      </c>
      <c r="C60" s="145" t="s">
        <v>68</v>
      </c>
      <c r="D60" s="145"/>
      <c r="E60" s="145"/>
      <c r="F60" s="156">
        <f>'SO09 1 Pol'!AE48</f>
        <v>0</v>
      </c>
      <c r="G60" s="148">
        <f>'SO09 1 Pol'!AF48</f>
        <v>0</v>
      </c>
      <c r="H60" s="148">
        <f>(F60*SazbaDPH1/100)+(G60*SazbaDPH2/100)</f>
        <v>0</v>
      </c>
      <c r="I60" s="148">
        <f>F60+G60+H60</f>
        <v>0</v>
      </c>
      <c r="J60" s="149" t="str">
        <f>IF(_xlfn.SINGLE(CenaCelkemVypocet)=0,"",I60/_xlfn.SINGLE(CenaCelkemVypocet)*100)</f>
        <v/>
      </c>
    </row>
    <row r="61" spans="1:10" ht="25.5" customHeight="1" x14ac:dyDescent="0.2">
      <c r="A61" s="134">
        <v>2</v>
      </c>
      <c r="B61" s="150" t="s">
        <v>69</v>
      </c>
      <c r="C61" s="151" t="s">
        <v>70</v>
      </c>
      <c r="D61" s="151"/>
      <c r="E61" s="151"/>
      <c r="F61" s="152">
        <f>'SO10 1 Pol'!AE373</f>
        <v>0</v>
      </c>
      <c r="G61" s="153">
        <f>'SO10 1 Pol'!AF373</f>
        <v>0</v>
      </c>
      <c r="H61" s="153">
        <f>(F61*SazbaDPH1/100)+(G61*SazbaDPH2/100)</f>
        <v>0</v>
      </c>
      <c r="I61" s="153">
        <f>F61+G61+H61</f>
        <v>0</v>
      </c>
      <c r="J61" s="154" t="str">
        <f>IF(_xlfn.SINGLE(CenaCelkemVypocet)=0,"",I61/_xlfn.SINGLE(CenaCelkemVypocet)*100)</f>
        <v/>
      </c>
    </row>
    <row r="62" spans="1:10" ht="25.5" customHeight="1" x14ac:dyDescent="0.2">
      <c r="A62" s="134">
        <v>3</v>
      </c>
      <c r="B62" s="155" t="s">
        <v>47</v>
      </c>
      <c r="C62" s="145" t="s">
        <v>70</v>
      </c>
      <c r="D62" s="145"/>
      <c r="E62" s="145"/>
      <c r="F62" s="156">
        <f>'SO10 1 Pol'!AE373</f>
        <v>0</v>
      </c>
      <c r="G62" s="148">
        <f>'SO10 1 Pol'!AF373</f>
        <v>0</v>
      </c>
      <c r="H62" s="148">
        <f>(F62*SazbaDPH1/100)+(G62*SazbaDPH2/100)</f>
        <v>0</v>
      </c>
      <c r="I62" s="148">
        <f>F62+G62+H62</f>
        <v>0</v>
      </c>
      <c r="J62" s="149" t="str">
        <f>IF(_xlfn.SINGLE(CenaCelkemVypocet)=0,"",I62/_xlfn.SINGLE(CenaCelkemVypocet)*100)</f>
        <v/>
      </c>
    </row>
    <row r="63" spans="1:10" ht="25.5" customHeight="1" x14ac:dyDescent="0.2">
      <c r="A63" s="134">
        <v>2</v>
      </c>
      <c r="B63" s="150" t="s">
        <v>71</v>
      </c>
      <c r="C63" s="151" t="s">
        <v>72</v>
      </c>
      <c r="D63" s="151"/>
      <c r="E63" s="151"/>
      <c r="F63" s="152">
        <f>'SO11 1 Pol'!AE170</f>
        <v>0</v>
      </c>
      <c r="G63" s="153">
        <f>'SO11 1 Pol'!AF170</f>
        <v>0</v>
      </c>
      <c r="H63" s="153">
        <f>(F63*SazbaDPH1/100)+(G63*SazbaDPH2/100)</f>
        <v>0</v>
      </c>
      <c r="I63" s="153">
        <f>F63+G63+H63</f>
        <v>0</v>
      </c>
      <c r="J63" s="154" t="str">
        <f>IF(_xlfn.SINGLE(CenaCelkemVypocet)=0,"",I63/_xlfn.SINGLE(CenaCelkemVypocet)*100)</f>
        <v/>
      </c>
    </row>
    <row r="64" spans="1:10" ht="25.5" customHeight="1" x14ac:dyDescent="0.2">
      <c r="A64" s="134">
        <v>3</v>
      </c>
      <c r="B64" s="155" t="s">
        <v>47</v>
      </c>
      <c r="C64" s="145" t="s">
        <v>72</v>
      </c>
      <c r="D64" s="145"/>
      <c r="E64" s="145"/>
      <c r="F64" s="156">
        <f>'SO11 1 Pol'!AE170</f>
        <v>0</v>
      </c>
      <c r="G64" s="148">
        <f>'SO11 1 Pol'!AF170</f>
        <v>0</v>
      </c>
      <c r="H64" s="148">
        <f>(F64*SazbaDPH1/100)+(G64*SazbaDPH2/100)</f>
        <v>0</v>
      </c>
      <c r="I64" s="148">
        <f>F64+G64+H64</f>
        <v>0</v>
      </c>
      <c r="J64" s="149" t="str">
        <f>IF(_xlfn.SINGLE(CenaCelkemVypocet)=0,"",I64/_xlfn.SINGLE(CenaCelkemVypocet)*100)</f>
        <v/>
      </c>
    </row>
    <row r="65" spans="1:10" ht="25.5" customHeight="1" x14ac:dyDescent="0.2">
      <c r="A65" s="134">
        <v>2</v>
      </c>
      <c r="B65" s="150" t="s">
        <v>73</v>
      </c>
      <c r="C65" s="151" t="s">
        <v>74</v>
      </c>
      <c r="D65" s="151"/>
      <c r="E65" s="151"/>
      <c r="F65" s="152">
        <f>'SO12 1 Pol'!AE49</f>
        <v>0</v>
      </c>
      <c r="G65" s="153">
        <f>'SO12 1 Pol'!AF49</f>
        <v>0</v>
      </c>
      <c r="H65" s="153">
        <f>(F65*SazbaDPH1/100)+(G65*SazbaDPH2/100)</f>
        <v>0</v>
      </c>
      <c r="I65" s="153">
        <f>F65+G65+H65</f>
        <v>0</v>
      </c>
      <c r="J65" s="154" t="str">
        <f>IF(_xlfn.SINGLE(CenaCelkemVypocet)=0,"",I65/_xlfn.SINGLE(CenaCelkemVypocet)*100)</f>
        <v/>
      </c>
    </row>
    <row r="66" spans="1:10" ht="25.5" customHeight="1" x14ac:dyDescent="0.2">
      <c r="A66" s="134">
        <v>3</v>
      </c>
      <c r="B66" s="155" t="s">
        <v>47</v>
      </c>
      <c r="C66" s="145" t="s">
        <v>74</v>
      </c>
      <c r="D66" s="145"/>
      <c r="E66" s="145"/>
      <c r="F66" s="156">
        <f>'SO12 1 Pol'!AE49</f>
        <v>0</v>
      </c>
      <c r="G66" s="148">
        <f>'SO12 1 Pol'!AF49</f>
        <v>0</v>
      </c>
      <c r="H66" s="148">
        <f>(F66*SazbaDPH1/100)+(G66*SazbaDPH2/100)</f>
        <v>0</v>
      </c>
      <c r="I66" s="148">
        <f>F66+G66+H66</f>
        <v>0</v>
      </c>
      <c r="J66" s="149" t="str">
        <f>IF(_xlfn.SINGLE(CenaCelkemVypocet)=0,"",I66/_xlfn.SINGLE(CenaCelkemVypocet)*100)</f>
        <v/>
      </c>
    </row>
    <row r="67" spans="1:10" ht="25.5" customHeight="1" x14ac:dyDescent="0.2">
      <c r="A67" s="134">
        <v>2</v>
      </c>
      <c r="B67" s="150" t="s">
        <v>75</v>
      </c>
      <c r="C67" s="151" t="s">
        <v>76</v>
      </c>
      <c r="D67" s="151"/>
      <c r="E67" s="151"/>
      <c r="F67" s="152">
        <f>'SO14+16 1 Pol'!AE11</f>
        <v>0</v>
      </c>
      <c r="G67" s="153">
        <f>'SO14+16 1 Pol'!AF11</f>
        <v>0</v>
      </c>
      <c r="H67" s="153">
        <f>(F67*SazbaDPH1/100)+(G67*SazbaDPH2/100)</f>
        <v>0</v>
      </c>
      <c r="I67" s="153">
        <f>F67+G67+H67</f>
        <v>0</v>
      </c>
      <c r="J67" s="154" t="str">
        <f>IF(_xlfn.SINGLE(CenaCelkemVypocet)=0,"",I67/_xlfn.SINGLE(CenaCelkemVypocet)*100)</f>
        <v/>
      </c>
    </row>
    <row r="68" spans="1:10" ht="25.5" customHeight="1" x14ac:dyDescent="0.2">
      <c r="A68" s="134">
        <v>3</v>
      </c>
      <c r="B68" s="155" t="s">
        <v>47</v>
      </c>
      <c r="C68" s="145" t="s">
        <v>76</v>
      </c>
      <c r="D68" s="145"/>
      <c r="E68" s="145"/>
      <c r="F68" s="156">
        <f>'SO14+16 1 Pol'!AE11</f>
        <v>0</v>
      </c>
      <c r="G68" s="148">
        <f>'SO14+16 1 Pol'!AF11</f>
        <v>0</v>
      </c>
      <c r="H68" s="148">
        <f>(F68*SazbaDPH1/100)+(G68*SazbaDPH2/100)</f>
        <v>0</v>
      </c>
      <c r="I68" s="148">
        <f>F68+G68+H68</f>
        <v>0</v>
      </c>
      <c r="J68" s="149" t="str">
        <f>IF(_xlfn.SINGLE(CenaCelkemVypocet)=0,"",I68/_xlfn.SINGLE(CenaCelkemVypocet)*100)</f>
        <v/>
      </c>
    </row>
    <row r="69" spans="1:10" ht="25.5" customHeight="1" x14ac:dyDescent="0.2">
      <c r="A69" s="134">
        <v>2</v>
      </c>
      <c r="B69" s="150" t="s">
        <v>77</v>
      </c>
      <c r="C69" s="151" t="s">
        <v>78</v>
      </c>
      <c r="D69" s="151"/>
      <c r="E69" s="151"/>
      <c r="F69" s="152">
        <f>'SO20 1 Pol'!AE273</f>
        <v>0</v>
      </c>
      <c r="G69" s="153">
        <f>'SO20 1 Pol'!AF273</f>
        <v>0</v>
      </c>
      <c r="H69" s="153">
        <f>(F69*SazbaDPH1/100)+(G69*SazbaDPH2/100)</f>
        <v>0</v>
      </c>
      <c r="I69" s="153">
        <f>F69+G69+H69</f>
        <v>0</v>
      </c>
      <c r="J69" s="154" t="str">
        <f>IF(_xlfn.SINGLE(CenaCelkemVypocet)=0,"",I69/_xlfn.SINGLE(CenaCelkemVypocet)*100)</f>
        <v/>
      </c>
    </row>
    <row r="70" spans="1:10" ht="25.5" customHeight="1" x14ac:dyDescent="0.2">
      <c r="A70" s="134">
        <v>3</v>
      </c>
      <c r="B70" s="155" t="s">
        <v>47</v>
      </c>
      <c r="C70" s="145" t="s">
        <v>78</v>
      </c>
      <c r="D70" s="145"/>
      <c r="E70" s="145"/>
      <c r="F70" s="156">
        <f>'SO20 1 Pol'!AE273</f>
        <v>0</v>
      </c>
      <c r="G70" s="148">
        <f>'SO20 1 Pol'!AF273</f>
        <v>0</v>
      </c>
      <c r="H70" s="148">
        <f>(F70*SazbaDPH1/100)+(G70*SazbaDPH2/100)</f>
        <v>0</v>
      </c>
      <c r="I70" s="148">
        <f>F70+G70+H70</f>
        <v>0</v>
      </c>
      <c r="J70" s="149" t="str">
        <f>IF(_xlfn.SINGLE(CenaCelkemVypocet)=0,"",I70/_xlfn.SINGLE(CenaCelkemVypocet)*100)</f>
        <v/>
      </c>
    </row>
    <row r="71" spans="1:10" ht="25.5" customHeight="1" x14ac:dyDescent="0.2">
      <c r="A71" s="134">
        <v>2</v>
      </c>
      <c r="B71" s="150" t="s">
        <v>79</v>
      </c>
      <c r="C71" s="151" t="s">
        <v>80</v>
      </c>
      <c r="D71" s="151"/>
      <c r="E71" s="151"/>
      <c r="F71" s="152">
        <f>'SO21 1 Pol'!AE133</f>
        <v>0</v>
      </c>
      <c r="G71" s="153">
        <f>'SO21 1 Pol'!AF133</f>
        <v>0</v>
      </c>
      <c r="H71" s="153">
        <f>(F71*SazbaDPH1/100)+(G71*SazbaDPH2/100)</f>
        <v>0</v>
      </c>
      <c r="I71" s="153">
        <f>F71+G71+H71</f>
        <v>0</v>
      </c>
      <c r="J71" s="154" t="str">
        <f>IF(_xlfn.SINGLE(CenaCelkemVypocet)=0,"",I71/_xlfn.SINGLE(CenaCelkemVypocet)*100)</f>
        <v/>
      </c>
    </row>
    <row r="72" spans="1:10" ht="25.5" customHeight="1" x14ac:dyDescent="0.2">
      <c r="A72" s="134">
        <v>3</v>
      </c>
      <c r="B72" s="155" t="s">
        <v>47</v>
      </c>
      <c r="C72" s="145" t="s">
        <v>80</v>
      </c>
      <c r="D72" s="145"/>
      <c r="E72" s="145"/>
      <c r="F72" s="156">
        <f>'SO21 1 Pol'!AE133</f>
        <v>0</v>
      </c>
      <c r="G72" s="148">
        <f>'SO21 1 Pol'!AF133</f>
        <v>0</v>
      </c>
      <c r="H72" s="148">
        <f>(F72*SazbaDPH1/100)+(G72*SazbaDPH2/100)</f>
        <v>0</v>
      </c>
      <c r="I72" s="148">
        <f>F72+G72+H72</f>
        <v>0</v>
      </c>
      <c r="J72" s="149" t="str">
        <f>IF(_xlfn.SINGLE(CenaCelkemVypocet)=0,"",I72/_xlfn.SINGLE(CenaCelkemVypocet)*100)</f>
        <v/>
      </c>
    </row>
    <row r="73" spans="1:10" ht="25.5" customHeight="1" x14ac:dyDescent="0.2">
      <c r="A73" s="134">
        <v>2</v>
      </c>
      <c r="B73" s="150" t="s">
        <v>81</v>
      </c>
      <c r="C73" s="151" t="s">
        <v>82</v>
      </c>
      <c r="D73" s="151"/>
      <c r="E73" s="151"/>
      <c r="F73" s="152">
        <f>'SO22 1 Pol'!AE120+'SO22 2 Pol'!AE106+'SO22 3 Pol'!AE11</f>
        <v>0</v>
      </c>
      <c r="G73" s="153">
        <f>'SO22 1 Pol'!AF120+'SO22 2 Pol'!AF106+'SO22 3 Pol'!AF11</f>
        <v>0</v>
      </c>
      <c r="H73" s="153">
        <f>(F73*SazbaDPH1/100)+(G73*SazbaDPH2/100)</f>
        <v>0</v>
      </c>
      <c r="I73" s="153">
        <f>F73+G73+H73</f>
        <v>0</v>
      </c>
      <c r="J73" s="154" t="str">
        <f>IF(_xlfn.SINGLE(CenaCelkemVypocet)=0,"",I73/_xlfn.SINGLE(CenaCelkemVypocet)*100)</f>
        <v/>
      </c>
    </row>
    <row r="74" spans="1:10" ht="25.5" customHeight="1" x14ac:dyDescent="0.2">
      <c r="A74" s="134">
        <v>3</v>
      </c>
      <c r="B74" s="155" t="s">
        <v>47</v>
      </c>
      <c r="C74" s="145" t="s">
        <v>82</v>
      </c>
      <c r="D74" s="145"/>
      <c r="E74" s="145"/>
      <c r="F74" s="156">
        <f>'SO22 1 Pol'!AE120</f>
        <v>0</v>
      </c>
      <c r="G74" s="148">
        <f>'SO22 1 Pol'!AF120</f>
        <v>0</v>
      </c>
      <c r="H74" s="148">
        <f>(F74*SazbaDPH1/100)+(G74*SazbaDPH2/100)</f>
        <v>0</v>
      </c>
      <c r="I74" s="148">
        <f>F74+G74+H74</f>
        <v>0</v>
      </c>
      <c r="J74" s="149" t="str">
        <f>IF(_xlfn.SINGLE(CenaCelkemVypocet)=0,"",I74/_xlfn.SINGLE(CenaCelkemVypocet)*100)</f>
        <v/>
      </c>
    </row>
    <row r="75" spans="1:10" ht="25.5" customHeight="1" x14ac:dyDescent="0.2">
      <c r="A75" s="134">
        <v>3</v>
      </c>
      <c r="B75" s="155" t="s">
        <v>83</v>
      </c>
      <c r="C75" s="145" t="s">
        <v>84</v>
      </c>
      <c r="D75" s="145"/>
      <c r="E75" s="145"/>
      <c r="F75" s="156">
        <f>'SO22 2 Pol'!AE106</f>
        <v>0</v>
      </c>
      <c r="G75" s="148">
        <f>'SO22 2 Pol'!AF106</f>
        <v>0</v>
      </c>
      <c r="H75" s="148">
        <f>(F75*SazbaDPH1/100)+(G75*SazbaDPH2/100)</f>
        <v>0</v>
      </c>
      <c r="I75" s="148">
        <f>F75+G75+H75</f>
        <v>0</v>
      </c>
      <c r="J75" s="149" t="str">
        <f>IF(_xlfn.SINGLE(CenaCelkemVypocet)=0,"",I75/_xlfn.SINGLE(CenaCelkemVypocet)*100)</f>
        <v/>
      </c>
    </row>
    <row r="76" spans="1:10" ht="25.5" customHeight="1" x14ac:dyDescent="0.2">
      <c r="A76" s="134">
        <v>3</v>
      </c>
      <c r="B76" s="155" t="s">
        <v>85</v>
      </c>
      <c r="C76" s="145" t="s">
        <v>86</v>
      </c>
      <c r="D76" s="145"/>
      <c r="E76" s="145"/>
      <c r="F76" s="156">
        <f>'SO22 3 Pol'!AE11</f>
        <v>0</v>
      </c>
      <c r="G76" s="148">
        <f>'SO22 3 Pol'!AF11</f>
        <v>0</v>
      </c>
      <c r="H76" s="148">
        <f>(F76*SazbaDPH1/100)+(G76*SazbaDPH2/100)</f>
        <v>0</v>
      </c>
      <c r="I76" s="148">
        <f>F76+G76+H76</f>
        <v>0</v>
      </c>
      <c r="J76" s="149" t="str">
        <f>IF(_xlfn.SINGLE(CenaCelkemVypocet)=0,"",I76/_xlfn.SINGLE(CenaCelkemVypocet)*100)</f>
        <v/>
      </c>
    </row>
    <row r="77" spans="1:10" ht="25.5" customHeight="1" x14ac:dyDescent="0.2">
      <c r="A77" s="134">
        <v>2</v>
      </c>
      <c r="B77" s="150" t="s">
        <v>87</v>
      </c>
      <c r="C77" s="151" t="s">
        <v>88</v>
      </c>
      <c r="D77" s="151"/>
      <c r="E77" s="151"/>
      <c r="F77" s="152">
        <f>'SO23 1 Pol'!AE35</f>
        <v>0</v>
      </c>
      <c r="G77" s="153">
        <f>'SO23 1 Pol'!AF35</f>
        <v>0</v>
      </c>
      <c r="H77" s="153">
        <f>(F77*SazbaDPH1/100)+(G77*SazbaDPH2/100)</f>
        <v>0</v>
      </c>
      <c r="I77" s="153">
        <f>F77+G77+H77</f>
        <v>0</v>
      </c>
      <c r="J77" s="154" t="str">
        <f>IF(_xlfn.SINGLE(CenaCelkemVypocet)=0,"",I77/_xlfn.SINGLE(CenaCelkemVypocet)*100)</f>
        <v/>
      </c>
    </row>
    <row r="78" spans="1:10" ht="25.5" customHeight="1" x14ac:dyDescent="0.2">
      <c r="A78" s="134">
        <v>3</v>
      </c>
      <c r="B78" s="155" t="s">
        <v>47</v>
      </c>
      <c r="C78" s="145" t="s">
        <v>88</v>
      </c>
      <c r="D78" s="145"/>
      <c r="E78" s="145"/>
      <c r="F78" s="156">
        <f>'SO23 1 Pol'!AE35</f>
        <v>0</v>
      </c>
      <c r="G78" s="148">
        <f>'SO23 1 Pol'!AF35</f>
        <v>0</v>
      </c>
      <c r="H78" s="148">
        <f>(F78*SazbaDPH1/100)+(G78*SazbaDPH2/100)</f>
        <v>0</v>
      </c>
      <c r="I78" s="148">
        <f>F78+G78+H78</f>
        <v>0</v>
      </c>
      <c r="J78" s="149" t="str">
        <f>IF(_xlfn.SINGLE(CenaCelkemVypocet)=0,"",I78/_xlfn.SINGLE(CenaCelkemVypocet)*100)</f>
        <v/>
      </c>
    </row>
    <row r="79" spans="1:10" ht="25.5" customHeight="1" x14ac:dyDescent="0.2">
      <c r="A79" s="134">
        <v>2</v>
      </c>
      <c r="B79" s="150" t="s">
        <v>89</v>
      </c>
      <c r="C79" s="151" t="s">
        <v>90</v>
      </c>
      <c r="D79" s="151"/>
      <c r="E79" s="151"/>
      <c r="F79" s="152">
        <f>'SO24 1 Pol'!AE155</f>
        <v>0</v>
      </c>
      <c r="G79" s="153">
        <f>'SO24 1 Pol'!AF155</f>
        <v>0</v>
      </c>
      <c r="H79" s="153">
        <f>(F79*SazbaDPH1/100)+(G79*SazbaDPH2/100)</f>
        <v>0</v>
      </c>
      <c r="I79" s="153">
        <f>F79+G79+H79</f>
        <v>0</v>
      </c>
      <c r="J79" s="154" t="str">
        <f>IF(_xlfn.SINGLE(CenaCelkemVypocet)=0,"",I79/_xlfn.SINGLE(CenaCelkemVypocet)*100)</f>
        <v/>
      </c>
    </row>
    <row r="80" spans="1:10" ht="25.5" customHeight="1" x14ac:dyDescent="0.2">
      <c r="A80" s="134">
        <v>3</v>
      </c>
      <c r="B80" s="155" t="s">
        <v>47</v>
      </c>
      <c r="C80" s="145" t="s">
        <v>90</v>
      </c>
      <c r="D80" s="145"/>
      <c r="E80" s="145"/>
      <c r="F80" s="156">
        <f>'SO24 1 Pol'!AE155</f>
        <v>0</v>
      </c>
      <c r="G80" s="148">
        <f>'SO24 1 Pol'!AF155</f>
        <v>0</v>
      </c>
      <c r="H80" s="148">
        <f>(F80*SazbaDPH1/100)+(G80*SazbaDPH2/100)</f>
        <v>0</v>
      </c>
      <c r="I80" s="148">
        <f>F80+G80+H80</f>
        <v>0</v>
      </c>
      <c r="J80" s="149" t="str">
        <f>IF(_xlfn.SINGLE(CenaCelkemVypocet)=0,"",I80/_xlfn.SINGLE(CenaCelkemVypocet)*100)</f>
        <v/>
      </c>
    </row>
    <row r="81" spans="1:10" ht="25.5" customHeight="1" x14ac:dyDescent="0.2">
      <c r="A81" s="134">
        <v>2</v>
      </c>
      <c r="B81" s="150" t="s">
        <v>91</v>
      </c>
      <c r="C81" s="151" t="s">
        <v>92</v>
      </c>
      <c r="D81" s="151"/>
      <c r="E81" s="151"/>
      <c r="F81" s="152">
        <f>'SO25 1 Pol'!AE313</f>
        <v>0</v>
      </c>
      <c r="G81" s="153">
        <f>'SO25 1 Pol'!AF313</f>
        <v>0</v>
      </c>
      <c r="H81" s="153">
        <f>(F81*SazbaDPH1/100)+(G81*SazbaDPH2/100)</f>
        <v>0</v>
      </c>
      <c r="I81" s="153">
        <f>F81+G81+H81</f>
        <v>0</v>
      </c>
      <c r="J81" s="154" t="str">
        <f>IF(_xlfn.SINGLE(CenaCelkemVypocet)=0,"",I81/_xlfn.SINGLE(CenaCelkemVypocet)*100)</f>
        <v/>
      </c>
    </row>
    <row r="82" spans="1:10" ht="25.5" customHeight="1" x14ac:dyDescent="0.2">
      <c r="A82" s="134">
        <v>3</v>
      </c>
      <c r="B82" s="155" t="s">
        <v>47</v>
      </c>
      <c r="C82" s="145" t="s">
        <v>92</v>
      </c>
      <c r="D82" s="145"/>
      <c r="E82" s="145"/>
      <c r="F82" s="156">
        <f>'SO25 1 Pol'!AE313</f>
        <v>0</v>
      </c>
      <c r="G82" s="148">
        <f>'SO25 1 Pol'!AF313</f>
        <v>0</v>
      </c>
      <c r="H82" s="148">
        <f>(F82*SazbaDPH1/100)+(G82*SazbaDPH2/100)</f>
        <v>0</v>
      </c>
      <c r="I82" s="148">
        <f>F82+G82+H82</f>
        <v>0</v>
      </c>
      <c r="J82" s="149" t="str">
        <f>IF(_xlfn.SINGLE(CenaCelkemVypocet)=0,"",I82/_xlfn.SINGLE(CenaCelkemVypocet)*100)</f>
        <v/>
      </c>
    </row>
    <row r="83" spans="1:10" ht="25.5" customHeight="1" x14ac:dyDescent="0.2">
      <c r="A83" s="134">
        <v>2</v>
      </c>
      <c r="B83" s="150" t="s">
        <v>93</v>
      </c>
      <c r="C83" s="151" t="s">
        <v>94</v>
      </c>
      <c r="D83" s="151"/>
      <c r="E83" s="151"/>
      <c r="F83" s="152">
        <f>'SO26 1 Pol'!AE11</f>
        <v>0</v>
      </c>
      <c r="G83" s="153">
        <f>'SO26 1 Pol'!AF11</f>
        <v>0</v>
      </c>
      <c r="H83" s="153">
        <f>(F83*SazbaDPH1/100)+(G83*SazbaDPH2/100)</f>
        <v>0</v>
      </c>
      <c r="I83" s="153">
        <f>F83+G83+H83</f>
        <v>0</v>
      </c>
      <c r="J83" s="154" t="str">
        <f>IF(_xlfn.SINGLE(CenaCelkemVypocet)=0,"",I83/_xlfn.SINGLE(CenaCelkemVypocet)*100)</f>
        <v/>
      </c>
    </row>
    <row r="84" spans="1:10" ht="25.5" customHeight="1" x14ac:dyDescent="0.2">
      <c r="A84" s="134">
        <v>3</v>
      </c>
      <c r="B84" s="155" t="s">
        <v>47</v>
      </c>
      <c r="C84" s="145" t="s">
        <v>95</v>
      </c>
      <c r="D84" s="145"/>
      <c r="E84" s="145"/>
      <c r="F84" s="156">
        <f>'SO26 1 Pol'!AE11</f>
        <v>0</v>
      </c>
      <c r="G84" s="148">
        <f>'SO26 1 Pol'!AF11</f>
        <v>0</v>
      </c>
      <c r="H84" s="148">
        <f>(F84*SazbaDPH1/100)+(G84*SazbaDPH2/100)</f>
        <v>0</v>
      </c>
      <c r="I84" s="148">
        <f>F84+G84+H84</f>
        <v>0</v>
      </c>
      <c r="J84" s="149" t="str">
        <f>IF(_xlfn.SINGLE(CenaCelkemVypocet)=0,"",I84/_xlfn.SINGLE(CenaCelkemVypocet)*100)</f>
        <v/>
      </c>
    </row>
    <row r="85" spans="1:10" ht="25.5" customHeight="1" x14ac:dyDescent="0.2">
      <c r="A85" s="134">
        <v>2</v>
      </c>
      <c r="B85" s="150" t="s">
        <v>96</v>
      </c>
      <c r="C85" s="151" t="s">
        <v>97</v>
      </c>
      <c r="D85" s="151"/>
      <c r="E85" s="151"/>
      <c r="F85" s="152">
        <f>'SO27 1 Pol'!AE103</f>
        <v>0</v>
      </c>
      <c r="G85" s="153">
        <f>'SO27 1 Pol'!AF103</f>
        <v>0</v>
      </c>
      <c r="H85" s="153">
        <f>(F85*SazbaDPH1/100)+(G85*SazbaDPH2/100)</f>
        <v>0</v>
      </c>
      <c r="I85" s="153">
        <f>F85+G85+H85</f>
        <v>0</v>
      </c>
      <c r="J85" s="154" t="str">
        <f>IF(_xlfn.SINGLE(CenaCelkemVypocet)=0,"",I85/_xlfn.SINGLE(CenaCelkemVypocet)*100)</f>
        <v/>
      </c>
    </row>
    <row r="86" spans="1:10" ht="25.5" customHeight="1" x14ac:dyDescent="0.2">
      <c r="A86" s="134">
        <v>3</v>
      </c>
      <c r="B86" s="155" t="s">
        <v>47</v>
      </c>
      <c r="C86" s="145" t="s">
        <v>97</v>
      </c>
      <c r="D86" s="145"/>
      <c r="E86" s="145"/>
      <c r="F86" s="156">
        <f>'SO27 1 Pol'!AE103</f>
        <v>0</v>
      </c>
      <c r="G86" s="148">
        <f>'SO27 1 Pol'!AF103</f>
        <v>0</v>
      </c>
      <c r="H86" s="148">
        <f>(F86*SazbaDPH1/100)+(G86*SazbaDPH2/100)</f>
        <v>0</v>
      </c>
      <c r="I86" s="148">
        <f>F86+G86+H86</f>
        <v>0</v>
      </c>
      <c r="J86" s="149" t="str">
        <f>IF(_xlfn.SINGLE(CenaCelkemVypocet)=0,"",I86/_xlfn.SINGLE(CenaCelkemVypocet)*100)</f>
        <v/>
      </c>
    </row>
    <row r="87" spans="1:10" ht="25.5" customHeight="1" x14ac:dyDescent="0.2">
      <c r="A87" s="134"/>
      <c r="B87" s="157" t="s">
        <v>98</v>
      </c>
      <c r="C87" s="158"/>
      <c r="D87" s="158"/>
      <c r="E87" s="159"/>
      <c r="F87" s="160">
        <f>SUMIF(A39:A86,"=1",F39:F86)</f>
        <v>0</v>
      </c>
      <c r="G87" s="161">
        <f>SUMIF(A39:A86,"=1",G39:G86)</f>
        <v>0</v>
      </c>
      <c r="H87" s="161">
        <f>SUMIF(A39:A86,"=1",H39:H86)</f>
        <v>0</v>
      </c>
      <c r="I87" s="161">
        <f>SUMIF(A39:A86,"=1",I39:I86)</f>
        <v>0</v>
      </c>
      <c r="J87" s="162">
        <f>SUMIF(A39:A86,"=1",J39:J86)</f>
        <v>0</v>
      </c>
    </row>
    <row r="89" spans="1:10" x14ac:dyDescent="0.2">
      <c r="A89" t="s">
        <v>100</v>
      </c>
      <c r="B89" t="s">
        <v>101</v>
      </c>
    </row>
    <row r="90" spans="1:10" x14ac:dyDescent="0.2">
      <c r="A90" t="s">
        <v>102</v>
      </c>
      <c r="B90" t="s">
        <v>103</v>
      </c>
    </row>
    <row r="91" spans="1:10" x14ac:dyDescent="0.2">
      <c r="A91" t="s">
        <v>104</v>
      </c>
      <c r="B91" t="s">
        <v>105</v>
      </c>
    </row>
    <row r="92" spans="1:10" x14ac:dyDescent="0.2">
      <c r="A92" t="s">
        <v>102</v>
      </c>
      <c r="B92" t="s">
        <v>106</v>
      </c>
    </row>
    <row r="93" spans="1:10" x14ac:dyDescent="0.2">
      <c r="A93" t="s">
        <v>104</v>
      </c>
      <c r="B93" t="s">
        <v>107</v>
      </c>
    </row>
    <row r="94" spans="1:10" x14ac:dyDescent="0.2">
      <c r="A94" t="s">
        <v>102</v>
      </c>
      <c r="B94" t="s">
        <v>108</v>
      </c>
    </row>
    <row r="95" spans="1:10" x14ac:dyDescent="0.2">
      <c r="A95" t="s">
        <v>104</v>
      </c>
      <c r="B95" t="s">
        <v>109</v>
      </c>
    </row>
    <row r="96" spans="1:10" x14ac:dyDescent="0.2">
      <c r="A96" t="s">
        <v>102</v>
      </c>
      <c r="B96" t="s">
        <v>110</v>
      </c>
    </row>
    <row r="97" spans="1:2" x14ac:dyDescent="0.2">
      <c r="A97" t="s">
        <v>104</v>
      </c>
      <c r="B97" t="s">
        <v>111</v>
      </c>
    </row>
    <row r="98" spans="1:2" x14ac:dyDescent="0.2">
      <c r="A98" t="s">
        <v>102</v>
      </c>
      <c r="B98" t="s">
        <v>112</v>
      </c>
    </row>
    <row r="99" spans="1:2" x14ac:dyDescent="0.2">
      <c r="A99" t="s">
        <v>104</v>
      </c>
      <c r="B99" t="s">
        <v>113</v>
      </c>
    </row>
    <row r="100" spans="1:2" x14ac:dyDescent="0.2">
      <c r="A100" t="s">
        <v>102</v>
      </c>
      <c r="B100" t="s">
        <v>114</v>
      </c>
    </row>
    <row r="101" spans="1:2" x14ac:dyDescent="0.2">
      <c r="A101" t="s">
        <v>104</v>
      </c>
      <c r="B101" t="s">
        <v>115</v>
      </c>
    </row>
    <row r="102" spans="1:2" x14ac:dyDescent="0.2">
      <c r="A102" t="s">
        <v>102</v>
      </c>
      <c r="B102" t="s">
        <v>116</v>
      </c>
    </row>
    <row r="103" spans="1:2" x14ac:dyDescent="0.2">
      <c r="A103" t="s">
        <v>104</v>
      </c>
      <c r="B103" t="s">
        <v>117</v>
      </c>
    </row>
    <row r="104" spans="1:2" x14ac:dyDescent="0.2">
      <c r="A104" t="s">
        <v>102</v>
      </c>
      <c r="B104" t="s">
        <v>118</v>
      </c>
    </row>
    <row r="105" spans="1:2" x14ac:dyDescent="0.2">
      <c r="A105" t="s">
        <v>104</v>
      </c>
      <c r="B105" t="s">
        <v>119</v>
      </c>
    </row>
    <row r="106" spans="1:2" x14ac:dyDescent="0.2">
      <c r="A106" t="s">
        <v>102</v>
      </c>
      <c r="B106" t="s">
        <v>120</v>
      </c>
    </row>
    <row r="107" spans="1:2" x14ac:dyDescent="0.2">
      <c r="A107" t="s">
        <v>104</v>
      </c>
      <c r="B107" t="s">
        <v>121</v>
      </c>
    </row>
    <row r="108" spans="1:2" x14ac:dyDescent="0.2">
      <c r="A108" t="s">
        <v>102</v>
      </c>
      <c r="B108" t="s">
        <v>122</v>
      </c>
    </row>
    <row r="109" spans="1:2" x14ac:dyDescent="0.2">
      <c r="A109" t="s">
        <v>104</v>
      </c>
      <c r="B109" t="s">
        <v>123</v>
      </c>
    </row>
    <row r="110" spans="1:2" x14ac:dyDescent="0.2">
      <c r="A110" t="s">
        <v>102</v>
      </c>
      <c r="B110" t="s">
        <v>124</v>
      </c>
    </row>
    <row r="111" spans="1:2" x14ac:dyDescent="0.2">
      <c r="A111" t="s">
        <v>104</v>
      </c>
      <c r="B111" t="s">
        <v>125</v>
      </c>
    </row>
    <row r="112" spans="1:2" x14ac:dyDescent="0.2">
      <c r="A112" t="s">
        <v>102</v>
      </c>
      <c r="B112" t="s">
        <v>126</v>
      </c>
    </row>
    <row r="113" spans="1:2" x14ac:dyDescent="0.2">
      <c r="A113" t="s">
        <v>104</v>
      </c>
      <c r="B113" t="s">
        <v>127</v>
      </c>
    </row>
    <row r="114" spans="1:2" x14ac:dyDescent="0.2">
      <c r="A114" t="s">
        <v>102</v>
      </c>
      <c r="B114" t="s">
        <v>128</v>
      </c>
    </row>
    <row r="115" spans="1:2" x14ac:dyDescent="0.2">
      <c r="A115" t="s">
        <v>104</v>
      </c>
      <c r="B115" t="s">
        <v>129</v>
      </c>
    </row>
    <row r="116" spans="1:2" x14ac:dyDescent="0.2">
      <c r="A116" t="s">
        <v>102</v>
      </c>
      <c r="B116" t="s">
        <v>130</v>
      </c>
    </row>
    <row r="117" spans="1:2" x14ac:dyDescent="0.2">
      <c r="A117" t="s">
        <v>104</v>
      </c>
      <c r="B117" t="s">
        <v>131</v>
      </c>
    </row>
    <row r="118" spans="1:2" x14ac:dyDescent="0.2">
      <c r="A118" t="s">
        <v>102</v>
      </c>
      <c r="B118" t="s">
        <v>132</v>
      </c>
    </row>
    <row r="119" spans="1:2" x14ac:dyDescent="0.2">
      <c r="A119" t="s">
        <v>104</v>
      </c>
      <c r="B119" t="s">
        <v>133</v>
      </c>
    </row>
    <row r="120" spans="1:2" x14ac:dyDescent="0.2">
      <c r="A120" t="s">
        <v>102</v>
      </c>
      <c r="B120" t="s">
        <v>134</v>
      </c>
    </row>
    <row r="121" spans="1:2" x14ac:dyDescent="0.2">
      <c r="A121" t="s">
        <v>104</v>
      </c>
      <c r="B121" t="s">
        <v>135</v>
      </c>
    </row>
    <row r="122" spans="1:2" x14ac:dyDescent="0.2">
      <c r="A122" t="s">
        <v>102</v>
      </c>
      <c r="B122" t="s">
        <v>136</v>
      </c>
    </row>
    <row r="123" spans="1:2" x14ac:dyDescent="0.2">
      <c r="A123" t="s">
        <v>104</v>
      </c>
      <c r="B123" t="s">
        <v>137</v>
      </c>
    </row>
    <row r="124" spans="1:2" x14ac:dyDescent="0.2">
      <c r="A124" t="s">
        <v>104</v>
      </c>
      <c r="B124" t="s">
        <v>138</v>
      </c>
    </row>
    <row r="125" spans="1:2" x14ac:dyDescent="0.2">
      <c r="A125" t="s">
        <v>104</v>
      </c>
      <c r="B125" t="s">
        <v>139</v>
      </c>
    </row>
    <row r="126" spans="1:2" x14ac:dyDescent="0.2">
      <c r="A126" t="s">
        <v>102</v>
      </c>
      <c r="B126" t="s">
        <v>140</v>
      </c>
    </row>
    <row r="127" spans="1:2" x14ac:dyDescent="0.2">
      <c r="A127" t="s">
        <v>104</v>
      </c>
      <c r="B127" t="s">
        <v>141</v>
      </c>
    </row>
    <row r="128" spans="1:2" x14ac:dyDescent="0.2">
      <c r="A128" t="s">
        <v>102</v>
      </c>
      <c r="B128" t="s">
        <v>142</v>
      </c>
    </row>
    <row r="129" spans="1:10" x14ac:dyDescent="0.2">
      <c r="A129" t="s">
        <v>104</v>
      </c>
      <c r="B129" t="s">
        <v>143</v>
      </c>
    </row>
    <row r="130" spans="1:10" x14ac:dyDescent="0.2">
      <c r="A130" t="s">
        <v>102</v>
      </c>
      <c r="B130" t="s">
        <v>144</v>
      </c>
    </row>
    <row r="131" spans="1:10" x14ac:dyDescent="0.2">
      <c r="A131" t="s">
        <v>104</v>
      </c>
      <c r="B131" t="s">
        <v>145</v>
      </c>
    </row>
    <row r="132" spans="1:10" x14ac:dyDescent="0.2">
      <c r="A132" t="s">
        <v>102</v>
      </c>
      <c r="B132" t="s">
        <v>146</v>
      </c>
    </row>
    <row r="133" spans="1:10" x14ac:dyDescent="0.2">
      <c r="A133" t="s">
        <v>104</v>
      </c>
      <c r="B133" t="s">
        <v>147</v>
      </c>
    </row>
    <row r="134" spans="1:10" x14ac:dyDescent="0.2">
      <c r="A134" t="s">
        <v>102</v>
      </c>
      <c r="B134" t="s">
        <v>148</v>
      </c>
    </row>
    <row r="135" spans="1:10" x14ac:dyDescent="0.2">
      <c r="A135" t="s">
        <v>104</v>
      </c>
      <c r="B135" t="s">
        <v>149</v>
      </c>
    </row>
    <row r="138" spans="1:10" ht="15.75" x14ac:dyDescent="0.25">
      <c r="B138" s="173" t="s">
        <v>150</v>
      </c>
    </row>
    <row r="140" spans="1:10" ht="25.5" customHeight="1" x14ac:dyDescent="0.2">
      <c r="A140" s="175"/>
      <c r="B140" s="178" t="s">
        <v>17</v>
      </c>
      <c r="C140" s="178" t="s">
        <v>5</v>
      </c>
      <c r="D140" s="179"/>
      <c r="E140" s="179"/>
      <c r="F140" s="180" t="s">
        <v>151</v>
      </c>
      <c r="G140" s="180"/>
      <c r="H140" s="180"/>
      <c r="I140" s="180" t="s">
        <v>29</v>
      </c>
      <c r="J140" s="180" t="s">
        <v>0</v>
      </c>
    </row>
    <row r="141" spans="1:10" ht="36.75" customHeight="1" x14ac:dyDescent="0.2">
      <c r="A141" s="176"/>
      <c r="B141" s="181" t="s">
        <v>152</v>
      </c>
      <c r="C141" s="182" t="s">
        <v>153</v>
      </c>
      <c r="D141" s="183"/>
      <c r="E141" s="183"/>
      <c r="F141" s="190" t="s">
        <v>24</v>
      </c>
      <c r="G141" s="191"/>
      <c r="H141" s="191"/>
      <c r="I141" s="191">
        <f>'SO02 1 Pol'!G8+'SO04 1 Pol'!G8+'SO07 1 Pol'!G8+'SO10 1 Pol'!G8+'SO20 1 Pol'!G8+'SO21 1 Pol'!G8+'SO22 1 Pol'!G8+'SO23 1 Pol'!G8+'SO24 1 Pol'!G8+'SO25 1 Pol'!G8+'SO27 1 Pol'!G8</f>
        <v>0</v>
      </c>
      <c r="J141" s="187" t="str">
        <f>IF(I182=0,"",I141/I182*100)</f>
        <v/>
      </c>
    </row>
    <row r="142" spans="1:10" ht="36.75" customHeight="1" x14ac:dyDescent="0.2">
      <c r="A142" s="176"/>
      <c r="B142" s="181" t="s">
        <v>47</v>
      </c>
      <c r="C142" s="182" t="s">
        <v>154</v>
      </c>
      <c r="D142" s="183"/>
      <c r="E142" s="183"/>
      <c r="F142" s="190" t="s">
        <v>24</v>
      </c>
      <c r="G142" s="191"/>
      <c r="H142" s="191"/>
      <c r="I142" s="191">
        <f>'SO01 1 Pol'!G8+'SO02 1 Pol'!G10+'SO07 1 Pol'!G10+'SO10 1 Pol'!G10+'SO11 1 Pol'!G8+'SO12 1 Pol'!G8+'SO20 1 Pol'!G11+'SO24 1 Pol'!G10+'SO25 1 Pol'!G10</f>
        <v>0</v>
      </c>
      <c r="J142" s="187" t="str">
        <f>IF(I182=0,"",I142/I182*100)</f>
        <v/>
      </c>
    </row>
    <row r="143" spans="1:10" ht="36.75" customHeight="1" x14ac:dyDescent="0.2">
      <c r="A143" s="176"/>
      <c r="B143" s="181" t="s">
        <v>83</v>
      </c>
      <c r="C143" s="182" t="s">
        <v>155</v>
      </c>
      <c r="D143" s="183"/>
      <c r="E143" s="183"/>
      <c r="F143" s="190" t="s">
        <v>24</v>
      </c>
      <c r="G143" s="191"/>
      <c r="H143" s="191"/>
      <c r="I143" s="191">
        <f>'SO02 1 Pol'!G69+'SO06 1 Pol'!G8+'SO07 1 Pol'!G89+'SO09 1 Pol'!G8+'SO10 1 Pol'!G180+'SO11 1 Pol'!G63+'SO12 1 Pol'!G21+'SO20 1 Pol'!G90+'SO21 1 Pol'!G11+'SO22 1 Pol'!G11+'SO23 1 Pol'!G10+'SO25 1 Pol'!G65+'SO27 1 Pol'!G11</f>
        <v>0</v>
      </c>
      <c r="J143" s="187" t="str">
        <f>IF(I182=0,"",I143/I182*100)</f>
        <v/>
      </c>
    </row>
    <row r="144" spans="1:10" ht="36.75" customHeight="1" x14ac:dyDescent="0.2">
      <c r="A144" s="176"/>
      <c r="B144" s="181" t="s">
        <v>156</v>
      </c>
      <c r="C144" s="182" t="s">
        <v>157</v>
      </c>
      <c r="D144" s="183"/>
      <c r="E144" s="183"/>
      <c r="F144" s="190" t="s">
        <v>24</v>
      </c>
      <c r="G144" s="191"/>
      <c r="H144" s="191"/>
      <c r="I144" s="191">
        <f>'SO12 1 Pol'!G24</f>
        <v>0</v>
      </c>
      <c r="J144" s="187" t="str">
        <f>IF(I182=0,"",I144/I182*100)</f>
        <v/>
      </c>
    </row>
    <row r="145" spans="1:10" ht="36.75" customHeight="1" x14ac:dyDescent="0.2">
      <c r="A145" s="176"/>
      <c r="B145" s="181" t="s">
        <v>85</v>
      </c>
      <c r="C145" s="182" t="s">
        <v>158</v>
      </c>
      <c r="D145" s="183"/>
      <c r="E145" s="183"/>
      <c r="F145" s="190" t="s">
        <v>24</v>
      </c>
      <c r="G145" s="191"/>
      <c r="H145" s="191"/>
      <c r="I145" s="191">
        <f>'SO02 1 Pol'!G78+'SO04 1 Pol'!G10+'SO07 1 Pol'!G110+'SO09 1 Pol'!G21+'SO10 1 Pol'!G189+'SO12 1 Pol'!G29+'SO20 1 Pol'!G99+'SO21 1 Pol'!G14+'SO22 1 Pol'!G17+'SO22 2 Pol'!G8+'SO23 1 Pol'!G13+'SO25 1 Pol'!G105+'SO27 1 Pol'!G20</f>
        <v>0</v>
      </c>
      <c r="J145" s="187" t="str">
        <f>IF(I182=0,"",I145/I182*100)</f>
        <v/>
      </c>
    </row>
    <row r="146" spans="1:10" ht="36.75" customHeight="1" x14ac:dyDescent="0.2">
      <c r="A146" s="176"/>
      <c r="B146" s="181" t="s">
        <v>159</v>
      </c>
      <c r="C146" s="182" t="s">
        <v>160</v>
      </c>
      <c r="D146" s="183"/>
      <c r="E146" s="183"/>
      <c r="F146" s="190" t="s">
        <v>24</v>
      </c>
      <c r="G146" s="191"/>
      <c r="H146" s="191"/>
      <c r="I146" s="191">
        <f>'SO02 1 Pol'!G102+'SO03 1 Pol'!G8+'SO04 1 Pol'!G42+'SO07 1 Pol'!G155+'SO10 1 Pol'!G215+'SO20 1 Pol'!G194+'SO21 1 Pol'!G66+'SO22 1 Pol'!G46+'SO25 1 Pol'!G156+'SO27 1 Pol'!G46</f>
        <v>0</v>
      </c>
      <c r="J146" s="187" t="str">
        <f>IF(I182=0,"",I146/I182*100)</f>
        <v/>
      </c>
    </row>
    <row r="147" spans="1:10" ht="36.75" customHeight="1" x14ac:dyDescent="0.2">
      <c r="A147" s="176"/>
      <c r="B147" s="181" t="s">
        <v>161</v>
      </c>
      <c r="C147" s="182" t="s">
        <v>162</v>
      </c>
      <c r="D147" s="183"/>
      <c r="E147" s="183"/>
      <c r="F147" s="190" t="s">
        <v>24</v>
      </c>
      <c r="G147" s="191"/>
      <c r="H147" s="191"/>
      <c r="I147" s="191">
        <f>'SO02 1 Pol'!G109+'SO03 1 Pol'!G13+'SO04 1 Pol'!G47+'SO07 1 Pol'!G170+'SO22 1 Pol'!G65+'SO25 1 Pol'!G173+'SO27 1 Pol'!G56</f>
        <v>0</v>
      </c>
      <c r="J147" s="187" t="str">
        <f>IF(I182=0,"",I147/I182*100)</f>
        <v/>
      </c>
    </row>
    <row r="148" spans="1:10" ht="36.75" customHeight="1" x14ac:dyDescent="0.2">
      <c r="A148" s="176"/>
      <c r="B148" s="181" t="s">
        <v>163</v>
      </c>
      <c r="C148" s="182" t="s">
        <v>164</v>
      </c>
      <c r="D148" s="183"/>
      <c r="E148" s="183"/>
      <c r="F148" s="190" t="s">
        <v>24</v>
      </c>
      <c r="G148" s="191"/>
      <c r="H148" s="191"/>
      <c r="I148" s="191">
        <f>'SO02 1 Pol'!G113+'SO07 1 Pol'!G173+'SO10 1 Pol'!G227+'SO20 1 Pol'!G203+'SO22 2 Pol'!G12+'SO24 1 Pol'!G90+'SO25 1 Pol'!G178</f>
        <v>0</v>
      </c>
      <c r="J148" s="187" t="str">
        <f>IF(I182=0,"",I148/I182*100)</f>
        <v/>
      </c>
    </row>
    <row r="149" spans="1:10" ht="36.75" customHeight="1" x14ac:dyDescent="0.2">
      <c r="A149" s="176"/>
      <c r="B149" s="181" t="s">
        <v>165</v>
      </c>
      <c r="C149" s="182" t="s">
        <v>166</v>
      </c>
      <c r="D149" s="183"/>
      <c r="E149" s="183"/>
      <c r="F149" s="190" t="s">
        <v>24</v>
      </c>
      <c r="G149" s="191"/>
      <c r="H149" s="191"/>
      <c r="I149" s="191">
        <f>'SO22 2 Pol'!G22</f>
        <v>0</v>
      </c>
      <c r="J149" s="187" t="str">
        <f>IF(I182=0,"",I149/I182*100)</f>
        <v/>
      </c>
    </row>
    <row r="150" spans="1:10" ht="36.75" customHeight="1" x14ac:dyDescent="0.2">
      <c r="A150" s="176"/>
      <c r="B150" s="181" t="s">
        <v>167</v>
      </c>
      <c r="C150" s="182" t="s">
        <v>168</v>
      </c>
      <c r="D150" s="183"/>
      <c r="E150" s="183"/>
      <c r="F150" s="190" t="s">
        <v>24</v>
      </c>
      <c r="G150" s="191"/>
      <c r="H150" s="191"/>
      <c r="I150" s="191">
        <f>'SO11 1 Pol'!G72+'SO12 1 Pol'!G36</f>
        <v>0</v>
      </c>
      <c r="J150" s="187" t="str">
        <f>IF(I182=0,"",I150/I182*100)</f>
        <v/>
      </c>
    </row>
    <row r="151" spans="1:10" ht="36.75" customHeight="1" x14ac:dyDescent="0.2">
      <c r="A151" s="176"/>
      <c r="B151" s="181" t="s">
        <v>169</v>
      </c>
      <c r="C151" s="182" t="s">
        <v>170</v>
      </c>
      <c r="D151" s="183"/>
      <c r="E151" s="183"/>
      <c r="F151" s="190" t="s">
        <v>24</v>
      </c>
      <c r="G151" s="191"/>
      <c r="H151" s="191"/>
      <c r="I151" s="191">
        <f>'SO02 1 Pol'!G120+'SO03 1 Pol'!G16+'SO04 1 Pol'!G50+'SO07 1 Pol'!G180+'SO09 1 Pol'!G24+'SO10 1 Pol'!G246+'SO20 1 Pol'!G210+'SO21 1 Pol'!G82+'SO22 1 Pol'!G68+'SO25 1 Pol'!G197+'SO27 1 Pol'!G60</f>
        <v>0</v>
      </c>
      <c r="J151" s="187" t="str">
        <f>IF(I182=0,"",I151/I182*100)</f>
        <v/>
      </c>
    </row>
    <row r="152" spans="1:10" ht="36.75" customHeight="1" x14ac:dyDescent="0.2">
      <c r="A152" s="176"/>
      <c r="B152" s="181" t="s">
        <v>169</v>
      </c>
      <c r="C152" s="182" t="s">
        <v>171</v>
      </c>
      <c r="D152" s="183"/>
      <c r="E152" s="183"/>
      <c r="F152" s="190" t="s">
        <v>24</v>
      </c>
      <c r="G152" s="191"/>
      <c r="H152" s="191"/>
      <c r="I152" s="191">
        <f>'SO22 2 Pol'!G25</f>
        <v>0</v>
      </c>
      <c r="J152" s="187" t="str">
        <f>IF(I182=0,"",I152/I182*100)</f>
        <v/>
      </c>
    </row>
    <row r="153" spans="1:10" ht="36.75" customHeight="1" x14ac:dyDescent="0.2">
      <c r="A153" s="176"/>
      <c r="B153" s="181" t="s">
        <v>172</v>
      </c>
      <c r="C153" s="182" t="s">
        <v>173</v>
      </c>
      <c r="D153" s="183"/>
      <c r="E153" s="183"/>
      <c r="F153" s="190" t="s">
        <v>24</v>
      </c>
      <c r="G153" s="191"/>
      <c r="H153" s="191"/>
      <c r="I153" s="191">
        <f>'SO02 1 Pol'!G123+'SO06 1 Pol'!G12+'SO10 1 Pol'!G249+'SO22 1 Pol'!G72+'SO22 2 Pol'!G29+'SO25 1 Pol'!G200</f>
        <v>0</v>
      </c>
      <c r="J153" s="187" t="str">
        <f>IF(I182=0,"",I153/I182*100)</f>
        <v/>
      </c>
    </row>
    <row r="154" spans="1:10" ht="36.75" customHeight="1" x14ac:dyDescent="0.2">
      <c r="A154" s="176"/>
      <c r="B154" s="181" t="s">
        <v>174</v>
      </c>
      <c r="C154" s="182" t="s">
        <v>175</v>
      </c>
      <c r="D154" s="183"/>
      <c r="E154" s="183"/>
      <c r="F154" s="190" t="s">
        <v>24</v>
      </c>
      <c r="G154" s="191"/>
      <c r="H154" s="191"/>
      <c r="I154" s="191">
        <f>'SO06 1 Pol'!G21+'SO22 2 Pol'!G34+'SO25 1 Pol'!G212</f>
        <v>0</v>
      </c>
      <c r="J154" s="187" t="str">
        <f>IF(I182=0,"",I154/I182*100)</f>
        <v/>
      </c>
    </row>
    <row r="155" spans="1:10" ht="36.75" customHeight="1" x14ac:dyDescent="0.2">
      <c r="A155" s="176"/>
      <c r="B155" s="181" t="s">
        <v>176</v>
      </c>
      <c r="C155" s="182" t="s">
        <v>177</v>
      </c>
      <c r="D155" s="183"/>
      <c r="E155" s="183"/>
      <c r="F155" s="190" t="s">
        <v>24</v>
      </c>
      <c r="G155" s="191"/>
      <c r="H155" s="191"/>
      <c r="I155" s="191">
        <f>'SO10 1 Pol'!G251+'SO11 1 Pol'!G107+'SO24 1 Pol'!G103</f>
        <v>0</v>
      </c>
      <c r="J155" s="187" t="str">
        <f>IF(I182=0,"",I155/I182*100)</f>
        <v/>
      </c>
    </row>
    <row r="156" spans="1:10" ht="36.75" customHeight="1" x14ac:dyDescent="0.2">
      <c r="A156" s="176"/>
      <c r="B156" s="181" t="s">
        <v>178</v>
      </c>
      <c r="C156" s="182" t="s">
        <v>179</v>
      </c>
      <c r="D156" s="183"/>
      <c r="E156" s="183"/>
      <c r="F156" s="190" t="s">
        <v>24</v>
      </c>
      <c r="G156" s="191"/>
      <c r="H156" s="191"/>
      <c r="I156" s="191">
        <f>'SO11 1 Pol'!G111</f>
        <v>0</v>
      </c>
      <c r="J156" s="187" t="str">
        <f>IF(I182=0,"",I156/I182*100)</f>
        <v/>
      </c>
    </row>
    <row r="157" spans="1:10" ht="36.75" customHeight="1" x14ac:dyDescent="0.2">
      <c r="A157" s="176"/>
      <c r="B157" s="181" t="s">
        <v>180</v>
      </c>
      <c r="C157" s="182" t="s">
        <v>181</v>
      </c>
      <c r="D157" s="183"/>
      <c r="E157" s="183"/>
      <c r="F157" s="190" t="s">
        <v>24</v>
      </c>
      <c r="G157" s="191"/>
      <c r="H157" s="191"/>
      <c r="I157" s="191">
        <f>'SO25 1 Pol'!G224</f>
        <v>0</v>
      </c>
      <c r="J157" s="187" t="str">
        <f>IF(I182=0,"",I157/I182*100)</f>
        <v/>
      </c>
    </row>
    <row r="158" spans="1:10" ht="36.75" customHeight="1" x14ac:dyDescent="0.2">
      <c r="A158" s="176"/>
      <c r="B158" s="181" t="s">
        <v>180</v>
      </c>
      <c r="C158" s="182" t="s">
        <v>182</v>
      </c>
      <c r="D158" s="183"/>
      <c r="E158" s="183"/>
      <c r="F158" s="190" t="s">
        <v>24</v>
      </c>
      <c r="G158" s="191"/>
      <c r="H158" s="191"/>
      <c r="I158" s="191">
        <f>'SO02 1 Pol'!G125+'SO03 1 Pol'!G19+'SO04 1 Pol'!G53+'SO05 1 Pol'!G8+'SO07 1 Pol'!G186+'SO10 1 Pol'!G322+'SO11 1 Pol'!G149+'SO20 1 Pol'!G213+'SO21 1 Pol'!G86+'SO22 1 Pol'!G76+'SO27 1 Pol'!G63</f>
        <v>0</v>
      </c>
      <c r="J158" s="187" t="str">
        <f>IF(I182=0,"",I158/I182*100)</f>
        <v/>
      </c>
    </row>
    <row r="159" spans="1:10" ht="36.75" customHeight="1" x14ac:dyDescent="0.2">
      <c r="A159" s="176"/>
      <c r="B159" s="181" t="s">
        <v>183</v>
      </c>
      <c r="C159" s="182" t="s">
        <v>184</v>
      </c>
      <c r="D159" s="183"/>
      <c r="E159" s="183"/>
      <c r="F159" s="190" t="s">
        <v>24</v>
      </c>
      <c r="G159" s="191"/>
      <c r="H159" s="191"/>
      <c r="I159" s="191">
        <f>'SO02 1 Pol'!G137+'SO06 1 Pol'!G25+'SO07 1 Pol'!G198+'SO20 1 Pol'!G230+'SO21 1 Pol'!G106+'SO22 1 Pol'!G93+'SO22 2 Pol'!G38+'SO25 1 Pol'!G237</f>
        <v>0</v>
      </c>
      <c r="J159" s="187" t="str">
        <f>IF(I182=0,"",I159/I182*100)</f>
        <v/>
      </c>
    </row>
    <row r="160" spans="1:10" ht="36.75" customHeight="1" x14ac:dyDescent="0.2">
      <c r="A160" s="176"/>
      <c r="B160" s="181" t="s">
        <v>185</v>
      </c>
      <c r="C160" s="182" t="s">
        <v>186</v>
      </c>
      <c r="D160" s="183"/>
      <c r="E160" s="183"/>
      <c r="F160" s="190" t="s">
        <v>24</v>
      </c>
      <c r="G160" s="191"/>
      <c r="H160" s="191"/>
      <c r="I160" s="191">
        <f>'SO02 1 Pol'!G140+'SO03 1 Pol'!G30+'SO04 1 Pol'!G66+'SO05 1 Pol'!G17+'SO06 1 Pol'!G27+'SO07 1 Pol'!G202+'SO10 1 Pol'!G333+'SO20 1 Pol'!G233+'SO21 1 Pol'!G110+'SO22 1 Pol'!G97+'SO22 2 Pol'!G42+'SO25 1 Pol'!G239+'SO27 1 Pol'!G76</f>
        <v>0</v>
      </c>
      <c r="J160" s="187" t="str">
        <f>IF(I182=0,"",I160/I182*100)</f>
        <v/>
      </c>
    </row>
    <row r="161" spans="1:10" ht="36.75" customHeight="1" x14ac:dyDescent="0.2">
      <c r="A161" s="176"/>
      <c r="B161" s="181" t="s">
        <v>187</v>
      </c>
      <c r="C161" s="182" t="s">
        <v>188</v>
      </c>
      <c r="D161" s="183"/>
      <c r="E161" s="183"/>
      <c r="F161" s="190" t="s">
        <v>24</v>
      </c>
      <c r="G161" s="191"/>
      <c r="H161" s="191"/>
      <c r="I161" s="191">
        <f>'SO03 1 Pol'!G37+'SO04 1 Pol'!G74+'SO05 1 Pol'!G24+'SO06 1 Pol'!G29+'SO08 1 Pol'!G8+'SO09 1 Pol'!G27+'SO11 1 Pol'!G153</f>
        <v>0</v>
      </c>
      <c r="J161" s="187" t="str">
        <f>IF(I182=0,"",I161/I182*100)</f>
        <v/>
      </c>
    </row>
    <row r="162" spans="1:10" ht="36.75" customHeight="1" x14ac:dyDescent="0.2">
      <c r="A162" s="176"/>
      <c r="B162" s="181" t="s">
        <v>189</v>
      </c>
      <c r="C162" s="182" t="s">
        <v>190</v>
      </c>
      <c r="D162" s="183"/>
      <c r="E162" s="183"/>
      <c r="F162" s="190" t="s">
        <v>24</v>
      </c>
      <c r="G162" s="191"/>
      <c r="H162" s="191"/>
      <c r="I162" s="191">
        <f>'SO11 1 Pol'!G157</f>
        <v>0</v>
      </c>
      <c r="J162" s="187" t="str">
        <f>IF(I182=0,"",I162/I182*100)</f>
        <v/>
      </c>
    </row>
    <row r="163" spans="1:10" ht="36.75" customHeight="1" x14ac:dyDescent="0.2">
      <c r="A163" s="176"/>
      <c r="B163" s="181" t="s">
        <v>191</v>
      </c>
      <c r="C163" s="182" t="s">
        <v>192</v>
      </c>
      <c r="D163" s="183"/>
      <c r="E163" s="183"/>
      <c r="F163" s="190" t="s">
        <v>24</v>
      </c>
      <c r="G163" s="191"/>
      <c r="H163" s="191"/>
      <c r="I163" s="191">
        <f>'SO07 1 Pol'!G208</f>
        <v>0</v>
      </c>
      <c r="J163" s="187" t="str">
        <f>IF(I182=0,"",I163/I182*100)</f>
        <v/>
      </c>
    </row>
    <row r="164" spans="1:10" ht="36.75" customHeight="1" x14ac:dyDescent="0.2">
      <c r="A164" s="176"/>
      <c r="B164" s="181" t="s">
        <v>193</v>
      </c>
      <c r="C164" s="182" t="s">
        <v>194</v>
      </c>
      <c r="D164" s="183"/>
      <c r="E164" s="183"/>
      <c r="F164" s="190" t="s">
        <v>24</v>
      </c>
      <c r="G164" s="191"/>
      <c r="H164" s="191"/>
      <c r="I164" s="191">
        <f>'SO02 1 Pol'!G147+'SO03 1 Pol'!G43+'SO04 1 Pol'!G80+'SO06 1 Pol'!G41+'SO07 1 Pol'!G211+'SO09 1 Pol'!G30+'SO10 1 Pol'!G337+'SO11 1 Pol'!G162+'SO20 1 Pol'!G240+'SO21 1 Pol'!G117+'SO22 1 Pol'!G104+'SO23 1 Pol'!G28+'SO24 1 Pol'!G148+'SO25 1 Pol'!G246+'SO27 1 Pol'!G83</f>
        <v>0</v>
      </c>
      <c r="J164" s="187" t="str">
        <f>IF(I182=0,"",I164/I182*100)</f>
        <v/>
      </c>
    </row>
    <row r="165" spans="1:10" ht="36.75" customHeight="1" x14ac:dyDescent="0.2">
      <c r="A165" s="176"/>
      <c r="B165" s="181" t="s">
        <v>195</v>
      </c>
      <c r="C165" s="182" t="s">
        <v>196</v>
      </c>
      <c r="D165" s="183"/>
      <c r="E165" s="183"/>
      <c r="F165" s="190" t="s">
        <v>25</v>
      </c>
      <c r="G165" s="191"/>
      <c r="H165" s="191"/>
      <c r="I165" s="191">
        <f>'SO22 2 Pol'!G45</f>
        <v>0</v>
      </c>
      <c r="J165" s="187" t="str">
        <f>IF(I182=0,"",I165/I182*100)</f>
        <v/>
      </c>
    </row>
    <row r="166" spans="1:10" ht="36.75" customHeight="1" x14ac:dyDescent="0.2">
      <c r="A166" s="176"/>
      <c r="B166" s="181" t="s">
        <v>197</v>
      </c>
      <c r="C166" s="182" t="s">
        <v>198</v>
      </c>
      <c r="D166" s="183"/>
      <c r="E166" s="183"/>
      <c r="F166" s="190" t="s">
        <v>25</v>
      </c>
      <c r="G166" s="191"/>
      <c r="H166" s="191"/>
      <c r="I166" s="191">
        <f>'SO25 1 Pol'!G251</f>
        <v>0</v>
      </c>
      <c r="J166" s="187" t="str">
        <f>IF(I182=0,"",I166/I182*100)</f>
        <v/>
      </c>
    </row>
    <row r="167" spans="1:10" ht="36.75" customHeight="1" x14ac:dyDescent="0.2">
      <c r="A167" s="176"/>
      <c r="B167" s="181" t="s">
        <v>199</v>
      </c>
      <c r="C167" s="182" t="s">
        <v>200</v>
      </c>
      <c r="D167" s="183"/>
      <c r="E167" s="183"/>
      <c r="F167" s="190" t="s">
        <v>25</v>
      </c>
      <c r="G167" s="191"/>
      <c r="H167" s="191"/>
      <c r="I167" s="191">
        <f>'SO25 1 Pol'!G258</f>
        <v>0</v>
      </c>
      <c r="J167" s="187" t="str">
        <f>IF(I182=0,"",I167/I182*100)</f>
        <v/>
      </c>
    </row>
    <row r="168" spans="1:10" ht="36.75" customHeight="1" x14ac:dyDescent="0.2">
      <c r="A168" s="176"/>
      <c r="B168" s="181" t="s">
        <v>201</v>
      </c>
      <c r="C168" s="182" t="s">
        <v>202</v>
      </c>
      <c r="D168" s="183"/>
      <c r="E168" s="183"/>
      <c r="F168" s="190" t="s">
        <v>25</v>
      </c>
      <c r="G168" s="191"/>
      <c r="H168" s="191"/>
      <c r="I168" s="191">
        <f>'SO10 1 Pol'!G344</f>
        <v>0</v>
      </c>
      <c r="J168" s="187" t="str">
        <f>IF(I182=0,"",I168/I182*100)</f>
        <v/>
      </c>
    </row>
    <row r="169" spans="1:10" ht="36.75" customHeight="1" x14ac:dyDescent="0.2">
      <c r="A169" s="176"/>
      <c r="B169" s="181" t="s">
        <v>203</v>
      </c>
      <c r="C169" s="182" t="s">
        <v>204</v>
      </c>
      <c r="D169" s="183"/>
      <c r="E169" s="183"/>
      <c r="F169" s="190" t="s">
        <v>25</v>
      </c>
      <c r="G169" s="191"/>
      <c r="H169" s="191"/>
      <c r="I169" s="191">
        <f>'SO22 2 Pol'!G58</f>
        <v>0</v>
      </c>
      <c r="J169" s="187" t="str">
        <f>IF(I182=0,"",I169/I182*100)</f>
        <v/>
      </c>
    </row>
    <row r="170" spans="1:10" ht="36.75" customHeight="1" x14ac:dyDescent="0.2">
      <c r="A170" s="176"/>
      <c r="B170" s="181" t="s">
        <v>205</v>
      </c>
      <c r="C170" s="182" t="s">
        <v>206</v>
      </c>
      <c r="D170" s="183"/>
      <c r="E170" s="183"/>
      <c r="F170" s="190" t="s">
        <v>25</v>
      </c>
      <c r="G170" s="191"/>
      <c r="H170" s="191"/>
      <c r="I170" s="191">
        <f>'SO22 2 Pol'!G62+'SO25 1 Pol'!G282</f>
        <v>0</v>
      </c>
      <c r="J170" s="187" t="str">
        <f>IF(I182=0,"",I170/I182*100)</f>
        <v/>
      </c>
    </row>
    <row r="171" spans="1:10" ht="36.75" customHeight="1" x14ac:dyDescent="0.2">
      <c r="A171" s="176"/>
      <c r="B171" s="181" t="s">
        <v>207</v>
      </c>
      <c r="C171" s="182" t="s">
        <v>208</v>
      </c>
      <c r="D171" s="183"/>
      <c r="E171" s="183"/>
      <c r="F171" s="190" t="s">
        <v>25</v>
      </c>
      <c r="G171" s="191"/>
      <c r="H171" s="191"/>
      <c r="I171" s="191">
        <f>'SO22 2 Pol'!G76</f>
        <v>0</v>
      </c>
      <c r="J171" s="187" t="str">
        <f>IF(I182=0,"",I171/I182*100)</f>
        <v/>
      </c>
    </row>
    <row r="172" spans="1:10" ht="36.75" customHeight="1" x14ac:dyDescent="0.2">
      <c r="A172" s="176"/>
      <c r="B172" s="181" t="s">
        <v>209</v>
      </c>
      <c r="C172" s="182" t="s">
        <v>210</v>
      </c>
      <c r="D172" s="183"/>
      <c r="E172" s="183"/>
      <c r="F172" s="190" t="s">
        <v>25</v>
      </c>
      <c r="G172" s="191"/>
      <c r="H172" s="191"/>
      <c r="I172" s="191">
        <f>'SO02 1 Pol'!G153+'SO03 1 Pol'!G49+'SO04 1 Pol'!G86+'SO07 1 Pol'!G217+'SO08 1 Pol'!G14+'SO09 1 Pol'!G36+'SO10 1 Pol'!G356+'SO12 1 Pol'!G41+'SO20 1 Pol'!G246+'SO21 1 Pol'!G123+'SO22 1 Pol'!G110+'SO22 2 Pol'!G80+'SO25 1 Pol'!G290+'SO27 1 Pol'!G89</f>
        <v>0</v>
      </c>
      <c r="J172" s="187" t="str">
        <f>IF(I182=0,"",I172/I182*100)</f>
        <v/>
      </c>
    </row>
    <row r="173" spans="1:10" ht="36.75" customHeight="1" x14ac:dyDescent="0.2">
      <c r="A173" s="176"/>
      <c r="B173" s="181" t="s">
        <v>211</v>
      </c>
      <c r="C173" s="182" t="s">
        <v>212</v>
      </c>
      <c r="D173" s="183"/>
      <c r="E173" s="183"/>
      <c r="F173" s="190" t="s">
        <v>25</v>
      </c>
      <c r="G173" s="191"/>
      <c r="H173" s="191"/>
      <c r="I173" s="191">
        <f>'SO06 1 Pol'!G47</f>
        <v>0</v>
      </c>
      <c r="J173" s="187" t="str">
        <f>IF(I182=0,"",I173/I182*100)</f>
        <v/>
      </c>
    </row>
    <row r="174" spans="1:10" ht="36.75" customHeight="1" x14ac:dyDescent="0.2">
      <c r="A174" s="176"/>
      <c r="B174" s="181" t="s">
        <v>213</v>
      </c>
      <c r="C174" s="182" t="s">
        <v>214</v>
      </c>
      <c r="D174" s="183"/>
      <c r="E174" s="183"/>
      <c r="F174" s="190" t="s">
        <v>25</v>
      </c>
      <c r="G174" s="191"/>
      <c r="H174" s="191"/>
      <c r="I174" s="191">
        <f>'SO22 2 Pol'!G92</f>
        <v>0</v>
      </c>
      <c r="J174" s="187" t="str">
        <f>IF(I182=0,"",I174/I182*100)</f>
        <v/>
      </c>
    </row>
    <row r="175" spans="1:10" ht="36.75" customHeight="1" x14ac:dyDescent="0.2">
      <c r="A175" s="176"/>
      <c r="B175" s="181" t="s">
        <v>215</v>
      </c>
      <c r="C175" s="182" t="s">
        <v>216</v>
      </c>
      <c r="D175" s="183"/>
      <c r="E175" s="183"/>
      <c r="F175" s="190" t="s">
        <v>25</v>
      </c>
      <c r="G175" s="191"/>
      <c r="H175" s="191"/>
      <c r="I175" s="191">
        <f>'SO06 1 Pol'!G57+'SO22 2 Pol'!G98</f>
        <v>0</v>
      </c>
      <c r="J175" s="187" t="str">
        <f>IF(I182=0,"",I175/I182*100)</f>
        <v/>
      </c>
    </row>
    <row r="176" spans="1:10" ht="36.75" customHeight="1" x14ac:dyDescent="0.2">
      <c r="A176" s="176"/>
      <c r="B176" s="181" t="s">
        <v>217</v>
      </c>
      <c r="C176" s="182" t="s">
        <v>218</v>
      </c>
      <c r="D176" s="183"/>
      <c r="E176" s="183"/>
      <c r="F176" s="190" t="s">
        <v>25</v>
      </c>
      <c r="G176" s="191"/>
      <c r="H176" s="191"/>
      <c r="I176" s="191">
        <f>'SO09 1 Pol'!G44</f>
        <v>0</v>
      </c>
      <c r="J176" s="187" t="str">
        <f>IF(I182=0,"",I176/I182*100)</f>
        <v/>
      </c>
    </row>
    <row r="177" spans="1:10" ht="36.75" customHeight="1" x14ac:dyDescent="0.2">
      <c r="A177" s="176"/>
      <c r="B177" s="181" t="s">
        <v>219</v>
      </c>
      <c r="C177" s="182" t="s">
        <v>220</v>
      </c>
      <c r="D177" s="183"/>
      <c r="E177" s="183"/>
      <c r="F177" s="190" t="s">
        <v>26</v>
      </c>
      <c r="G177" s="191"/>
      <c r="H177" s="191"/>
      <c r="I177" s="191">
        <f>'SO14+16 1 Pol'!G8+'SO26 1 Pol'!G8</f>
        <v>0</v>
      </c>
      <c r="J177" s="187" t="str">
        <f>IF(I182=0,"",I177/I182*100)</f>
        <v/>
      </c>
    </row>
    <row r="178" spans="1:10" ht="36.75" customHeight="1" x14ac:dyDescent="0.2">
      <c r="A178" s="176"/>
      <c r="B178" s="181" t="s">
        <v>221</v>
      </c>
      <c r="C178" s="182" t="s">
        <v>222</v>
      </c>
      <c r="D178" s="183"/>
      <c r="E178" s="183"/>
      <c r="F178" s="190" t="s">
        <v>26</v>
      </c>
      <c r="G178" s="191"/>
      <c r="H178" s="191"/>
      <c r="I178" s="191">
        <f>'SO22 3 Pol'!G8</f>
        <v>0</v>
      </c>
      <c r="J178" s="187" t="str">
        <f>IF(I182=0,"",I178/I182*100)</f>
        <v/>
      </c>
    </row>
    <row r="179" spans="1:10" ht="36.75" customHeight="1" x14ac:dyDescent="0.2">
      <c r="A179" s="176"/>
      <c r="B179" s="181" t="s">
        <v>223</v>
      </c>
      <c r="C179" s="182" t="s">
        <v>190</v>
      </c>
      <c r="D179" s="183"/>
      <c r="E179" s="183"/>
      <c r="F179" s="190" t="s">
        <v>224</v>
      </c>
      <c r="G179" s="191"/>
      <c r="H179" s="191"/>
      <c r="I179" s="191">
        <f>'SO06 1 Pol'!G64+'SO08 1 Pol'!G19+'SO11 1 Pol'!G165</f>
        <v>0</v>
      </c>
      <c r="J179" s="187" t="str">
        <f>IF(I182=0,"",I179/I182*100)</f>
        <v/>
      </c>
    </row>
    <row r="180" spans="1:10" ht="36.75" customHeight="1" x14ac:dyDescent="0.2">
      <c r="A180" s="176"/>
      <c r="B180" s="181" t="s">
        <v>225</v>
      </c>
      <c r="C180" s="182" t="s">
        <v>27</v>
      </c>
      <c r="D180" s="183"/>
      <c r="E180" s="183"/>
      <c r="F180" s="190" t="s">
        <v>225</v>
      </c>
      <c r="G180" s="191"/>
      <c r="H180" s="191"/>
      <c r="I180" s="191">
        <f>'00 1 Naklady'!G8</f>
        <v>0</v>
      </c>
      <c r="J180" s="187" t="str">
        <f>IF(I182=0,"",I180/I182*100)</f>
        <v/>
      </c>
    </row>
    <row r="181" spans="1:10" ht="36.75" customHeight="1" x14ac:dyDescent="0.2">
      <c r="A181" s="176"/>
      <c r="B181" s="181" t="s">
        <v>226</v>
      </c>
      <c r="C181" s="182" t="s">
        <v>28</v>
      </c>
      <c r="D181" s="183"/>
      <c r="E181" s="183"/>
      <c r="F181" s="190" t="s">
        <v>226</v>
      </c>
      <c r="G181" s="191"/>
      <c r="H181" s="191"/>
      <c r="I181" s="191">
        <f>'00 1 Naklady'!G14</f>
        <v>0</v>
      </c>
      <c r="J181" s="187" t="str">
        <f>IF(I182=0,"",I181/I182*100)</f>
        <v/>
      </c>
    </row>
    <row r="182" spans="1:10" ht="25.5" customHeight="1" x14ac:dyDescent="0.2">
      <c r="A182" s="177"/>
      <c r="B182" s="184" t="s">
        <v>1</v>
      </c>
      <c r="C182" s="185"/>
      <c r="D182" s="186"/>
      <c r="E182" s="186"/>
      <c r="F182" s="192"/>
      <c r="G182" s="193"/>
      <c r="H182" s="193"/>
      <c r="I182" s="193">
        <f>SUM(I141:I181)</f>
        <v>0</v>
      </c>
      <c r="J182" s="188">
        <f>SUM(J141:J181)</f>
        <v>0</v>
      </c>
    </row>
    <row r="183" spans="1:10" x14ac:dyDescent="0.2">
      <c r="F183" s="133"/>
      <c r="G183" s="133"/>
      <c r="H183" s="133"/>
      <c r="I183" s="133"/>
      <c r="J183" s="189"/>
    </row>
    <row r="184" spans="1:10" x14ac:dyDescent="0.2">
      <c r="F184" s="133"/>
      <c r="G184" s="133"/>
      <c r="H184" s="133"/>
      <c r="I184" s="133"/>
      <c r="J184" s="189"/>
    </row>
    <row r="185" spans="1:10" x14ac:dyDescent="0.2">
      <c r="F185" s="133"/>
      <c r="G185" s="133"/>
      <c r="H185" s="133"/>
      <c r="I185" s="133"/>
      <c r="J185" s="189"/>
    </row>
  </sheetData>
  <sheetProtection algorithmName="SHA-512" hashValue="SjOfUMA7+m22e4Wx1/11rVN5OPLn1+qGlocEoLQBXTDi6HC4MXa3ypy7u3EjTYMXnyRUQ10CWG9LNlrato7PWg==" saltValue="gVTqwKH7W9nvGDiKHNFRK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31">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C157:E157"/>
    <mergeCell ref="C158:E158"/>
    <mergeCell ref="C159:E159"/>
    <mergeCell ref="C160:E160"/>
    <mergeCell ref="C161:E161"/>
    <mergeCell ref="C152:E152"/>
    <mergeCell ref="C153:E153"/>
    <mergeCell ref="C154:E154"/>
    <mergeCell ref="C155:E155"/>
    <mergeCell ref="C156:E156"/>
    <mergeCell ref="C147:E147"/>
    <mergeCell ref="C148:E148"/>
    <mergeCell ref="C149:E149"/>
    <mergeCell ref="C150:E150"/>
    <mergeCell ref="C151:E151"/>
    <mergeCell ref="C142:E142"/>
    <mergeCell ref="C143:E143"/>
    <mergeCell ref="C144:E144"/>
    <mergeCell ref="C145:E145"/>
    <mergeCell ref="C146:E146"/>
    <mergeCell ref="C84:E84"/>
    <mergeCell ref="C85:E85"/>
    <mergeCell ref="C86:E86"/>
    <mergeCell ref="B87:E87"/>
    <mergeCell ref="C141:E141"/>
    <mergeCell ref="C79:E79"/>
    <mergeCell ref="C80:E80"/>
    <mergeCell ref="C81:E81"/>
    <mergeCell ref="C82:E82"/>
    <mergeCell ref="C83:E83"/>
    <mergeCell ref="C74:E74"/>
    <mergeCell ref="C75:E75"/>
    <mergeCell ref="C76:E76"/>
    <mergeCell ref="C77:E77"/>
    <mergeCell ref="C78:E78"/>
    <mergeCell ref="C69:E69"/>
    <mergeCell ref="C70:E70"/>
    <mergeCell ref="C71:E71"/>
    <mergeCell ref="C72:E72"/>
    <mergeCell ref="C73:E73"/>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35"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WM8ELgdp1jdPFpJ73zRXcdMgYHJCN+dyjB5j65wWh98C8gvPX3L+UNkVfzxgzOhlPPbgBz35uZYZGfz9zQtCrg==" saltValue="AyiBsVhT2aiwev0x7VS0e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20E3C-6E02-455B-BBB2-5FD46EF2668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227</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152</v>
      </c>
      <c r="C3" s="199" t="s">
        <v>230</v>
      </c>
      <c r="D3" s="197"/>
      <c r="E3" s="197"/>
      <c r="F3" s="197"/>
      <c r="G3" s="198"/>
      <c r="AC3" s="174" t="s">
        <v>231</v>
      </c>
      <c r="AG3" t="s">
        <v>232</v>
      </c>
    </row>
    <row r="4" spans="1:60" ht="24.95" customHeight="1" x14ac:dyDescent="0.2">
      <c r="A4" s="200" t="s">
        <v>9</v>
      </c>
      <c r="B4" s="201" t="s">
        <v>47</v>
      </c>
      <c r="C4" s="202" t="s">
        <v>48</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225</v>
      </c>
      <c r="C8" s="247" t="s">
        <v>27</v>
      </c>
      <c r="D8" s="226"/>
      <c r="E8" s="227"/>
      <c r="F8" s="228"/>
      <c r="G8" s="228">
        <f>SUMIF(AG9:AG13,"&lt;&gt;NOR",G9:G13)</f>
        <v>0</v>
      </c>
      <c r="H8" s="228"/>
      <c r="I8" s="228">
        <f>SUM(I9:I13)</f>
        <v>0</v>
      </c>
      <c r="J8" s="228"/>
      <c r="K8" s="228">
        <f>SUM(K9:K13)</f>
        <v>0</v>
      </c>
      <c r="L8" s="228"/>
      <c r="M8" s="228">
        <f>SUM(M9:M13)</f>
        <v>0</v>
      </c>
      <c r="N8" s="227"/>
      <c r="O8" s="227">
        <f>SUM(O9:O13)</f>
        <v>0</v>
      </c>
      <c r="P8" s="227"/>
      <c r="Q8" s="227">
        <f>SUM(Q9:Q13)</f>
        <v>0</v>
      </c>
      <c r="R8" s="228"/>
      <c r="S8" s="228"/>
      <c r="T8" s="229"/>
      <c r="U8" s="223"/>
      <c r="V8" s="223">
        <f>SUM(V9:V13)</f>
        <v>0</v>
      </c>
      <c r="W8" s="223"/>
      <c r="X8" s="223"/>
      <c r="Y8" s="223"/>
      <c r="AG8" t="s">
        <v>257</v>
      </c>
    </row>
    <row r="9" spans="1:60" outlineLevel="1" x14ac:dyDescent="0.2">
      <c r="A9" s="238">
        <v>1</v>
      </c>
      <c r="B9" s="239" t="s">
        <v>258</v>
      </c>
      <c r="C9" s="248" t="s">
        <v>259</v>
      </c>
      <c r="D9" s="240" t="s">
        <v>260</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48</v>
      </c>
      <c r="Y9" s="221" t="s">
        <v>263</v>
      </c>
      <c r="Z9" s="210"/>
      <c r="AA9" s="210"/>
      <c r="AB9" s="210"/>
      <c r="AC9" s="210"/>
      <c r="AD9" s="210"/>
      <c r="AE9" s="210"/>
      <c r="AF9" s="210"/>
      <c r="AG9" s="210" t="s">
        <v>264</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8">
        <v>2</v>
      </c>
      <c r="B10" s="239" t="s">
        <v>265</v>
      </c>
      <c r="C10" s="248" t="s">
        <v>266</v>
      </c>
      <c r="D10" s="240" t="s">
        <v>260</v>
      </c>
      <c r="E10" s="241">
        <v>1</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261</v>
      </c>
      <c r="T10" s="244" t="s">
        <v>262</v>
      </c>
      <c r="U10" s="221">
        <v>0</v>
      </c>
      <c r="V10" s="221">
        <f>ROUND(E10*U10,2)</f>
        <v>0</v>
      </c>
      <c r="W10" s="221"/>
      <c r="X10" s="221" t="s">
        <v>48</v>
      </c>
      <c r="Y10" s="221" t="s">
        <v>263</v>
      </c>
      <c r="Z10" s="210"/>
      <c r="AA10" s="210"/>
      <c r="AB10" s="210"/>
      <c r="AC10" s="210"/>
      <c r="AD10" s="210"/>
      <c r="AE10" s="210"/>
      <c r="AF10" s="210"/>
      <c r="AG10" s="210" t="s">
        <v>264</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8">
        <v>3</v>
      </c>
      <c r="B11" s="239" t="s">
        <v>267</v>
      </c>
      <c r="C11" s="248" t="s">
        <v>268</v>
      </c>
      <c r="D11" s="240" t="s">
        <v>260</v>
      </c>
      <c r="E11" s="241">
        <v>1</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261</v>
      </c>
      <c r="T11" s="244" t="s">
        <v>262</v>
      </c>
      <c r="U11" s="221">
        <v>0</v>
      </c>
      <c r="V11" s="221">
        <f>ROUND(E11*U11,2)</f>
        <v>0</v>
      </c>
      <c r="W11" s="221"/>
      <c r="X11" s="221" t="s">
        <v>48</v>
      </c>
      <c r="Y11" s="221" t="s">
        <v>263</v>
      </c>
      <c r="Z11" s="210"/>
      <c r="AA11" s="210"/>
      <c r="AB11" s="210"/>
      <c r="AC11" s="210"/>
      <c r="AD11" s="210"/>
      <c r="AE11" s="210"/>
      <c r="AF11" s="210"/>
      <c r="AG11" s="210" t="s">
        <v>264</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8">
        <v>4</v>
      </c>
      <c r="B12" s="239" t="s">
        <v>269</v>
      </c>
      <c r="C12" s="248" t="s">
        <v>270</v>
      </c>
      <c r="D12" s="240" t="s">
        <v>260</v>
      </c>
      <c r="E12" s="241">
        <v>1</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c r="S12" s="243" t="s">
        <v>261</v>
      </c>
      <c r="T12" s="244" t="s">
        <v>262</v>
      </c>
      <c r="U12" s="221">
        <v>0</v>
      </c>
      <c r="V12" s="221">
        <f>ROUND(E12*U12,2)</f>
        <v>0</v>
      </c>
      <c r="W12" s="221"/>
      <c r="X12" s="221" t="s">
        <v>48</v>
      </c>
      <c r="Y12" s="221" t="s">
        <v>263</v>
      </c>
      <c r="Z12" s="210"/>
      <c r="AA12" s="210"/>
      <c r="AB12" s="210"/>
      <c r="AC12" s="210"/>
      <c r="AD12" s="210"/>
      <c r="AE12" s="210"/>
      <c r="AF12" s="210"/>
      <c r="AG12" s="210" t="s">
        <v>264</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8">
        <v>5</v>
      </c>
      <c r="B13" s="239" t="s">
        <v>271</v>
      </c>
      <c r="C13" s="248" t="s">
        <v>272</v>
      </c>
      <c r="D13" s="240" t="s">
        <v>260</v>
      </c>
      <c r="E13" s="241">
        <v>1</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c r="S13" s="243" t="s">
        <v>261</v>
      </c>
      <c r="T13" s="244" t="s">
        <v>262</v>
      </c>
      <c r="U13" s="221">
        <v>0</v>
      </c>
      <c r="V13" s="221">
        <f>ROUND(E13*U13,2)</f>
        <v>0</v>
      </c>
      <c r="W13" s="221"/>
      <c r="X13" s="221" t="s">
        <v>48</v>
      </c>
      <c r="Y13" s="221" t="s">
        <v>263</v>
      </c>
      <c r="Z13" s="210"/>
      <c r="AA13" s="210"/>
      <c r="AB13" s="210"/>
      <c r="AC13" s="210"/>
      <c r="AD13" s="210"/>
      <c r="AE13" s="210"/>
      <c r="AF13" s="210"/>
      <c r="AG13" s="210" t="s">
        <v>264</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x14ac:dyDescent="0.2">
      <c r="A14" s="224" t="s">
        <v>256</v>
      </c>
      <c r="B14" s="225" t="s">
        <v>226</v>
      </c>
      <c r="C14" s="247" t="s">
        <v>28</v>
      </c>
      <c r="D14" s="226"/>
      <c r="E14" s="227"/>
      <c r="F14" s="228"/>
      <c r="G14" s="228">
        <f>SUMIF(AG15:AG35,"&lt;&gt;NOR",G15:G35)</f>
        <v>0</v>
      </c>
      <c r="H14" s="228"/>
      <c r="I14" s="228">
        <f>SUM(I15:I35)</f>
        <v>0</v>
      </c>
      <c r="J14" s="228"/>
      <c r="K14" s="228">
        <f>SUM(K15:K35)</f>
        <v>0</v>
      </c>
      <c r="L14" s="228"/>
      <c r="M14" s="228">
        <f>SUM(M15:M35)</f>
        <v>0</v>
      </c>
      <c r="N14" s="227"/>
      <c r="O14" s="227">
        <f>SUM(O15:O35)</f>
        <v>0</v>
      </c>
      <c r="P14" s="227"/>
      <c r="Q14" s="227">
        <f>SUM(Q15:Q35)</f>
        <v>0</v>
      </c>
      <c r="R14" s="228"/>
      <c r="S14" s="228"/>
      <c r="T14" s="229"/>
      <c r="U14" s="223"/>
      <c r="V14" s="223">
        <f>SUM(V15:V35)</f>
        <v>0</v>
      </c>
      <c r="W14" s="223"/>
      <c r="X14" s="223"/>
      <c r="Y14" s="223"/>
      <c r="AG14" t="s">
        <v>257</v>
      </c>
    </row>
    <row r="15" spans="1:60" outlineLevel="1" x14ac:dyDescent="0.2">
      <c r="A15" s="231">
        <v>6</v>
      </c>
      <c r="B15" s="232" t="s">
        <v>273</v>
      </c>
      <c r="C15" s="249" t="s">
        <v>274</v>
      </c>
      <c r="D15" s="233" t="s">
        <v>260</v>
      </c>
      <c r="E15" s="234">
        <v>1</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c r="S15" s="236" t="s">
        <v>275</v>
      </c>
      <c r="T15" s="237" t="s">
        <v>262</v>
      </c>
      <c r="U15" s="221">
        <v>0</v>
      </c>
      <c r="V15" s="221">
        <f>ROUND(E15*U15,2)</f>
        <v>0</v>
      </c>
      <c r="W15" s="221"/>
      <c r="X15" s="221" t="s">
        <v>48</v>
      </c>
      <c r="Y15" s="221" t="s">
        <v>263</v>
      </c>
      <c r="Z15" s="210"/>
      <c r="AA15" s="210"/>
      <c r="AB15" s="210"/>
      <c r="AC15" s="210"/>
      <c r="AD15" s="210"/>
      <c r="AE15" s="210"/>
      <c r="AF15" s="210"/>
      <c r="AG15" s="210" t="s">
        <v>264</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0" t="s">
        <v>276</v>
      </c>
      <c r="D16" s="245"/>
      <c r="E16" s="245"/>
      <c r="F16" s="245"/>
      <c r="G16" s="245"/>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277</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1">
        <v>7</v>
      </c>
      <c r="B17" s="232" t="s">
        <v>278</v>
      </c>
      <c r="C17" s="249" t="s">
        <v>279</v>
      </c>
      <c r="D17" s="233" t="s">
        <v>260</v>
      </c>
      <c r="E17" s="234">
        <v>1</v>
      </c>
      <c r="F17" s="235"/>
      <c r="G17" s="236">
        <f>ROUND(E17*F17,2)</f>
        <v>0</v>
      </c>
      <c r="H17" s="235"/>
      <c r="I17" s="236">
        <f>ROUND(E17*H17,2)</f>
        <v>0</v>
      </c>
      <c r="J17" s="235"/>
      <c r="K17" s="236">
        <f>ROUND(E17*J17,2)</f>
        <v>0</v>
      </c>
      <c r="L17" s="236">
        <v>21</v>
      </c>
      <c r="M17" s="236">
        <f>G17*(1+L17/100)</f>
        <v>0</v>
      </c>
      <c r="N17" s="234">
        <v>0</v>
      </c>
      <c r="O17" s="234">
        <f>ROUND(E17*N17,2)</f>
        <v>0</v>
      </c>
      <c r="P17" s="234">
        <v>0</v>
      </c>
      <c r="Q17" s="234">
        <f>ROUND(E17*P17,2)</f>
        <v>0</v>
      </c>
      <c r="R17" s="236"/>
      <c r="S17" s="236" t="s">
        <v>275</v>
      </c>
      <c r="T17" s="237" t="s">
        <v>262</v>
      </c>
      <c r="U17" s="221">
        <v>0</v>
      </c>
      <c r="V17" s="221">
        <f>ROUND(E17*U17,2)</f>
        <v>0</v>
      </c>
      <c r="W17" s="221"/>
      <c r="X17" s="221" t="s">
        <v>48</v>
      </c>
      <c r="Y17" s="221" t="s">
        <v>263</v>
      </c>
      <c r="Z17" s="210"/>
      <c r="AA17" s="210"/>
      <c r="AB17" s="210"/>
      <c r="AC17" s="210"/>
      <c r="AD17" s="210"/>
      <c r="AE17" s="210"/>
      <c r="AF17" s="210"/>
      <c r="AG17" s="210" t="s">
        <v>264</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2" x14ac:dyDescent="0.2">
      <c r="A18" s="217"/>
      <c r="B18" s="218"/>
      <c r="C18" s="250" t="s">
        <v>280</v>
      </c>
      <c r="D18" s="245"/>
      <c r="E18" s="245"/>
      <c r="F18" s="245"/>
      <c r="G18" s="245"/>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277</v>
      </c>
      <c r="AH18" s="210"/>
      <c r="AI18" s="210"/>
      <c r="AJ18" s="210"/>
      <c r="AK18" s="210"/>
      <c r="AL18" s="210"/>
      <c r="AM18" s="210"/>
      <c r="AN18" s="210"/>
      <c r="AO18" s="210"/>
      <c r="AP18" s="210"/>
      <c r="AQ18" s="210"/>
      <c r="AR18" s="210"/>
      <c r="AS18" s="210"/>
      <c r="AT18" s="210"/>
      <c r="AU18" s="210"/>
      <c r="AV18" s="210"/>
      <c r="AW18" s="210"/>
      <c r="AX18" s="210"/>
      <c r="AY18" s="210"/>
      <c r="AZ18" s="210"/>
      <c r="BA18" s="246" t="str">
        <f>C18</f>
        <v>Náklady dodavatele vyplývající z povinností dodavatele stanovených obchodními podmínkami před zahájením stavebních prací. Tato skupina zahrnuje zejména náklady na přípravné činnosti.</v>
      </c>
      <c r="BB18" s="210"/>
      <c r="BC18" s="210"/>
      <c r="BD18" s="210"/>
      <c r="BE18" s="210"/>
      <c r="BF18" s="210"/>
      <c r="BG18" s="210"/>
      <c r="BH18" s="210"/>
    </row>
    <row r="19" spans="1:60" outlineLevel="1" x14ac:dyDescent="0.2">
      <c r="A19" s="231">
        <v>8</v>
      </c>
      <c r="B19" s="232" t="s">
        <v>281</v>
      </c>
      <c r="C19" s="249" t="s">
        <v>282</v>
      </c>
      <c r="D19" s="233" t="s">
        <v>260</v>
      </c>
      <c r="E19" s="234">
        <v>1</v>
      </c>
      <c r="F19" s="235"/>
      <c r="G19" s="236">
        <f>ROUND(E19*F19,2)</f>
        <v>0</v>
      </c>
      <c r="H19" s="235"/>
      <c r="I19" s="236">
        <f>ROUND(E19*H19,2)</f>
        <v>0</v>
      </c>
      <c r="J19" s="235"/>
      <c r="K19" s="236">
        <f>ROUND(E19*J19,2)</f>
        <v>0</v>
      </c>
      <c r="L19" s="236">
        <v>21</v>
      </c>
      <c r="M19" s="236">
        <f>G19*(1+L19/100)</f>
        <v>0</v>
      </c>
      <c r="N19" s="234">
        <v>0</v>
      </c>
      <c r="O19" s="234">
        <f>ROUND(E19*N19,2)</f>
        <v>0</v>
      </c>
      <c r="P19" s="234">
        <v>0</v>
      </c>
      <c r="Q19" s="234">
        <f>ROUND(E19*P19,2)</f>
        <v>0</v>
      </c>
      <c r="R19" s="236"/>
      <c r="S19" s="236" t="s">
        <v>275</v>
      </c>
      <c r="T19" s="237" t="s">
        <v>262</v>
      </c>
      <c r="U19" s="221">
        <v>0</v>
      </c>
      <c r="V19" s="221">
        <f>ROUND(E19*U19,2)</f>
        <v>0</v>
      </c>
      <c r="W19" s="221"/>
      <c r="X19" s="221" t="s">
        <v>48</v>
      </c>
      <c r="Y19" s="221" t="s">
        <v>263</v>
      </c>
      <c r="Z19" s="210"/>
      <c r="AA19" s="210"/>
      <c r="AB19" s="210"/>
      <c r="AC19" s="210"/>
      <c r="AD19" s="210"/>
      <c r="AE19" s="210"/>
      <c r="AF19" s="210"/>
      <c r="AG19" s="210" t="s">
        <v>264</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45" outlineLevel="2" x14ac:dyDescent="0.2">
      <c r="A20" s="217"/>
      <c r="B20" s="218"/>
      <c r="C20" s="250" t="s">
        <v>283</v>
      </c>
      <c r="D20" s="245"/>
      <c r="E20" s="245"/>
      <c r="F20" s="245"/>
      <c r="G20" s="245"/>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277</v>
      </c>
      <c r="AH20" s="210"/>
      <c r="AI20" s="210"/>
      <c r="AJ20" s="210"/>
      <c r="AK20" s="210"/>
      <c r="AL20" s="210"/>
      <c r="AM20" s="210"/>
      <c r="AN20" s="210"/>
      <c r="AO20" s="210"/>
      <c r="AP20" s="210"/>
      <c r="AQ20" s="210"/>
      <c r="AR20" s="210"/>
      <c r="AS20" s="210"/>
      <c r="AT20" s="210"/>
      <c r="AU20" s="210"/>
      <c r="AV20" s="210"/>
      <c r="AW20" s="210"/>
      <c r="AX20" s="210"/>
      <c r="AY20" s="210"/>
      <c r="AZ20" s="210"/>
      <c r="BA20" s="246" t="str">
        <f>C20</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20" s="210"/>
      <c r="BC20" s="210"/>
      <c r="BD20" s="210"/>
      <c r="BE20" s="210"/>
      <c r="BF20" s="210"/>
      <c r="BG20" s="210"/>
      <c r="BH20" s="210"/>
    </row>
    <row r="21" spans="1:60" outlineLevel="1" x14ac:dyDescent="0.2">
      <c r="A21" s="238">
        <v>9</v>
      </c>
      <c r="B21" s="239" t="s">
        <v>284</v>
      </c>
      <c r="C21" s="248" t="s">
        <v>285</v>
      </c>
      <c r="D21" s="240" t="s">
        <v>260</v>
      </c>
      <c r="E21" s="241">
        <v>1</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c r="S21" s="243" t="s">
        <v>261</v>
      </c>
      <c r="T21" s="244" t="s">
        <v>262</v>
      </c>
      <c r="U21" s="221">
        <v>0</v>
      </c>
      <c r="V21" s="221">
        <f>ROUND(E21*U21,2)</f>
        <v>0</v>
      </c>
      <c r="W21" s="221"/>
      <c r="X21" s="221" t="s">
        <v>48</v>
      </c>
      <c r="Y21" s="221" t="s">
        <v>263</v>
      </c>
      <c r="Z21" s="210"/>
      <c r="AA21" s="210"/>
      <c r="AB21" s="210"/>
      <c r="AC21" s="210"/>
      <c r="AD21" s="210"/>
      <c r="AE21" s="210"/>
      <c r="AF21" s="210"/>
      <c r="AG21" s="210" t="s">
        <v>264</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8">
        <v>10</v>
      </c>
      <c r="B22" s="239" t="s">
        <v>286</v>
      </c>
      <c r="C22" s="248" t="s">
        <v>287</v>
      </c>
      <c r="D22" s="240" t="s">
        <v>260</v>
      </c>
      <c r="E22" s="241">
        <v>1</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261</v>
      </c>
      <c r="T22" s="244" t="s">
        <v>262</v>
      </c>
      <c r="U22" s="221">
        <v>0</v>
      </c>
      <c r="V22" s="221">
        <f>ROUND(E22*U22,2)</f>
        <v>0</v>
      </c>
      <c r="W22" s="221"/>
      <c r="X22" s="221" t="s">
        <v>48</v>
      </c>
      <c r="Y22" s="221" t="s">
        <v>263</v>
      </c>
      <c r="Z22" s="210"/>
      <c r="AA22" s="210"/>
      <c r="AB22" s="210"/>
      <c r="AC22" s="210"/>
      <c r="AD22" s="210"/>
      <c r="AE22" s="210"/>
      <c r="AF22" s="210"/>
      <c r="AG22" s="210" t="s">
        <v>264</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8">
        <v>11</v>
      </c>
      <c r="B23" s="239" t="s">
        <v>288</v>
      </c>
      <c r="C23" s="248" t="s">
        <v>289</v>
      </c>
      <c r="D23" s="240" t="s">
        <v>260</v>
      </c>
      <c r="E23" s="241">
        <v>1</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c r="S23" s="243" t="s">
        <v>261</v>
      </c>
      <c r="T23" s="244" t="s">
        <v>262</v>
      </c>
      <c r="U23" s="221">
        <v>0</v>
      </c>
      <c r="V23" s="221">
        <f>ROUND(E23*U23,2)</f>
        <v>0</v>
      </c>
      <c r="W23" s="221"/>
      <c r="X23" s="221" t="s">
        <v>48</v>
      </c>
      <c r="Y23" s="221" t="s">
        <v>263</v>
      </c>
      <c r="Z23" s="210"/>
      <c r="AA23" s="210"/>
      <c r="AB23" s="210"/>
      <c r="AC23" s="210"/>
      <c r="AD23" s="210"/>
      <c r="AE23" s="210"/>
      <c r="AF23" s="210"/>
      <c r="AG23" s="210" t="s">
        <v>264</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8">
        <v>12</v>
      </c>
      <c r="B24" s="239" t="s">
        <v>290</v>
      </c>
      <c r="C24" s="248" t="s">
        <v>291</v>
      </c>
      <c r="D24" s="240" t="s">
        <v>260</v>
      </c>
      <c r="E24" s="241">
        <v>1</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c r="S24" s="243" t="s">
        <v>261</v>
      </c>
      <c r="T24" s="244" t="s">
        <v>262</v>
      </c>
      <c r="U24" s="221">
        <v>0</v>
      </c>
      <c r="V24" s="221">
        <f>ROUND(E24*U24,2)</f>
        <v>0</v>
      </c>
      <c r="W24" s="221"/>
      <c r="X24" s="221" t="s">
        <v>48</v>
      </c>
      <c r="Y24" s="221" t="s">
        <v>263</v>
      </c>
      <c r="Z24" s="210"/>
      <c r="AA24" s="210"/>
      <c r="AB24" s="210"/>
      <c r="AC24" s="210"/>
      <c r="AD24" s="210"/>
      <c r="AE24" s="210"/>
      <c r="AF24" s="210"/>
      <c r="AG24" s="210" t="s">
        <v>264</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8">
        <v>13</v>
      </c>
      <c r="B25" s="239" t="s">
        <v>292</v>
      </c>
      <c r="C25" s="248" t="s">
        <v>293</v>
      </c>
      <c r="D25" s="240" t="s">
        <v>260</v>
      </c>
      <c r="E25" s="241">
        <v>1</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c r="S25" s="243" t="s">
        <v>261</v>
      </c>
      <c r="T25" s="244" t="s">
        <v>262</v>
      </c>
      <c r="U25" s="221">
        <v>0</v>
      </c>
      <c r="V25" s="221">
        <f>ROUND(E25*U25,2)</f>
        <v>0</v>
      </c>
      <c r="W25" s="221"/>
      <c r="X25" s="221" t="s">
        <v>48</v>
      </c>
      <c r="Y25" s="221" t="s">
        <v>263</v>
      </c>
      <c r="Z25" s="210"/>
      <c r="AA25" s="210"/>
      <c r="AB25" s="210"/>
      <c r="AC25" s="210"/>
      <c r="AD25" s="210"/>
      <c r="AE25" s="210"/>
      <c r="AF25" s="210"/>
      <c r="AG25" s="210" t="s">
        <v>264</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8">
        <v>14</v>
      </c>
      <c r="B26" s="239" t="s">
        <v>294</v>
      </c>
      <c r="C26" s="248" t="s">
        <v>295</v>
      </c>
      <c r="D26" s="240" t="s">
        <v>260</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261</v>
      </c>
      <c r="T26" s="244" t="s">
        <v>262</v>
      </c>
      <c r="U26" s="221">
        <v>0</v>
      </c>
      <c r="V26" s="221">
        <f>ROUND(E26*U26,2)</f>
        <v>0</v>
      </c>
      <c r="W26" s="221"/>
      <c r="X26" s="221" t="s">
        <v>48</v>
      </c>
      <c r="Y26" s="221" t="s">
        <v>263</v>
      </c>
      <c r="Z26" s="210"/>
      <c r="AA26" s="210"/>
      <c r="AB26" s="210"/>
      <c r="AC26" s="210"/>
      <c r="AD26" s="210"/>
      <c r="AE26" s="210"/>
      <c r="AF26" s="210"/>
      <c r="AG26" s="210" t="s">
        <v>264</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8">
        <v>15</v>
      </c>
      <c r="B27" s="239" t="s">
        <v>296</v>
      </c>
      <c r="C27" s="248" t="s">
        <v>297</v>
      </c>
      <c r="D27" s="240" t="s">
        <v>260</v>
      </c>
      <c r="E27" s="241">
        <v>1</v>
      </c>
      <c r="F27" s="242"/>
      <c r="G27" s="243">
        <f>ROUND(E27*F27,2)</f>
        <v>0</v>
      </c>
      <c r="H27" s="242"/>
      <c r="I27" s="243">
        <f>ROUND(E27*H27,2)</f>
        <v>0</v>
      </c>
      <c r="J27" s="242"/>
      <c r="K27" s="243">
        <f>ROUND(E27*J27,2)</f>
        <v>0</v>
      </c>
      <c r="L27" s="243">
        <v>21</v>
      </c>
      <c r="M27" s="243">
        <f>G27*(1+L27/100)</f>
        <v>0</v>
      </c>
      <c r="N27" s="241">
        <v>0</v>
      </c>
      <c r="O27" s="241">
        <f>ROUND(E27*N27,2)</f>
        <v>0</v>
      </c>
      <c r="P27" s="241">
        <v>0</v>
      </c>
      <c r="Q27" s="241">
        <f>ROUND(E27*P27,2)</f>
        <v>0</v>
      </c>
      <c r="R27" s="243"/>
      <c r="S27" s="243" t="s">
        <v>261</v>
      </c>
      <c r="T27" s="244" t="s">
        <v>262</v>
      </c>
      <c r="U27" s="221">
        <v>0</v>
      </c>
      <c r="V27" s="221">
        <f>ROUND(E27*U27,2)</f>
        <v>0</v>
      </c>
      <c r="W27" s="221"/>
      <c r="X27" s="221" t="s">
        <v>48</v>
      </c>
      <c r="Y27" s="221" t="s">
        <v>263</v>
      </c>
      <c r="Z27" s="210"/>
      <c r="AA27" s="210"/>
      <c r="AB27" s="210"/>
      <c r="AC27" s="210"/>
      <c r="AD27" s="210"/>
      <c r="AE27" s="210"/>
      <c r="AF27" s="210"/>
      <c r="AG27" s="210" t="s">
        <v>264</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8">
        <v>16</v>
      </c>
      <c r="B28" s="239" t="s">
        <v>298</v>
      </c>
      <c r="C28" s="248" t="s">
        <v>299</v>
      </c>
      <c r="D28" s="240" t="s">
        <v>260</v>
      </c>
      <c r="E28" s="241">
        <v>1</v>
      </c>
      <c r="F28" s="242"/>
      <c r="G28" s="243">
        <f>ROUND(E28*F28,2)</f>
        <v>0</v>
      </c>
      <c r="H28" s="242"/>
      <c r="I28" s="243">
        <f>ROUND(E28*H28,2)</f>
        <v>0</v>
      </c>
      <c r="J28" s="242"/>
      <c r="K28" s="243">
        <f>ROUND(E28*J28,2)</f>
        <v>0</v>
      </c>
      <c r="L28" s="243">
        <v>21</v>
      </c>
      <c r="M28" s="243">
        <f>G28*(1+L28/100)</f>
        <v>0</v>
      </c>
      <c r="N28" s="241">
        <v>0</v>
      </c>
      <c r="O28" s="241">
        <f>ROUND(E28*N28,2)</f>
        <v>0</v>
      </c>
      <c r="P28" s="241">
        <v>0</v>
      </c>
      <c r="Q28" s="241">
        <f>ROUND(E28*P28,2)</f>
        <v>0</v>
      </c>
      <c r="R28" s="243"/>
      <c r="S28" s="243" t="s">
        <v>261</v>
      </c>
      <c r="T28" s="244" t="s">
        <v>262</v>
      </c>
      <c r="U28" s="221">
        <v>0</v>
      </c>
      <c r="V28" s="221">
        <f>ROUND(E28*U28,2)</f>
        <v>0</v>
      </c>
      <c r="W28" s="221"/>
      <c r="X28" s="221" t="s">
        <v>48</v>
      </c>
      <c r="Y28" s="221" t="s">
        <v>263</v>
      </c>
      <c r="Z28" s="210"/>
      <c r="AA28" s="210"/>
      <c r="AB28" s="210"/>
      <c r="AC28" s="210"/>
      <c r="AD28" s="210"/>
      <c r="AE28" s="210"/>
      <c r="AF28" s="210"/>
      <c r="AG28" s="210" t="s">
        <v>264</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8">
        <v>17</v>
      </c>
      <c r="B29" s="239" t="s">
        <v>300</v>
      </c>
      <c r="C29" s="248" t="s">
        <v>301</v>
      </c>
      <c r="D29" s="240" t="s">
        <v>260</v>
      </c>
      <c r="E29" s="241">
        <v>1</v>
      </c>
      <c r="F29" s="242"/>
      <c r="G29" s="243">
        <f>ROUND(E29*F29,2)</f>
        <v>0</v>
      </c>
      <c r="H29" s="242"/>
      <c r="I29" s="243">
        <f>ROUND(E29*H29,2)</f>
        <v>0</v>
      </c>
      <c r="J29" s="242"/>
      <c r="K29" s="243">
        <f>ROUND(E29*J29,2)</f>
        <v>0</v>
      </c>
      <c r="L29" s="243">
        <v>21</v>
      </c>
      <c r="M29" s="243">
        <f>G29*(1+L29/100)</f>
        <v>0</v>
      </c>
      <c r="N29" s="241">
        <v>0</v>
      </c>
      <c r="O29" s="241">
        <f>ROUND(E29*N29,2)</f>
        <v>0</v>
      </c>
      <c r="P29" s="241">
        <v>0</v>
      </c>
      <c r="Q29" s="241">
        <f>ROUND(E29*P29,2)</f>
        <v>0</v>
      </c>
      <c r="R29" s="243"/>
      <c r="S29" s="243" t="s">
        <v>261</v>
      </c>
      <c r="T29" s="244" t="s">
        <v>262</v>
      </c>
      <c r="U29" s="221">
        <v>0</v>
      </c>
      <c r="V29" s="221">
        <f>ROUND(E29*U29,2)</f>
        <v>0</v>
      </c>
      <c r="W29" s="221"/>
      <c r="X29" s="221" t="s">
        <v>48</v>
      </c>
      <c r="Y29" s="221" t="s">
        <v>263</v>
      </c>
      <c r="Z29" s="210"/>
      <c r="AA29" s="210"/>
      <c r="AB29" s="210"/>
      <c r="AC29" s="210"/>
      <c r="AD29" s="210"/>
      <c r="AE29" s="210"/>
      <c r="AF29" s="210"/>
      <c r="AG29" s="210" t="s">
        <v>264</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8">
        <v>18</v>
      </c>
      <c r="B30" s="239" t="s">
        <v>302</v>
      </c>
      <c r="C30" s="248" t="s">
        <v>303</v>
      </c>
      <c r="D30" s="240" t="s">
        <v>260</v>
      </c>
      <c r="E30" s="241">
        <v>1</v>
      </c>
      <c r="F30" s="242"/>
      <c r="G30" s="243">
        <f>ROUND(E30*F30,2)</f>
        <v>0</v>
      </c>
      <c r="H30" s="242"/>
      <c r="I30" s="243">
        <f>ROUND(E30*H30,2)</f>
        <v>0</v>
      </c>
      <c r="J30" s="242"/>
      <c r="K30" s="243">
        <f>ROUND(E30*J30,2)</f>
        <v>0</v>
      </c>
      <c r="L30" s="243">
        <v>21</v>
      </c>
      <c r="M30" s="243">
        <f>G30*(1+L30/100)</f>
        <v>0</v>
      </c>
      <c r="N30" s="241">
        <v>0</v>
      </c>
      <c r="O30" s="241">
        <f>ROUND(E30*N30,2)</f>
        <v>0</v>
      </c>
      <c r="P30" s="241">
        <v>0</v>
      </c>
      <c r="Q30" s="241">
        <f>ROUND(E30*P30,2)</f>
        <v>0</v>
      </c>
      <c r="R30" s="243"/>
      <c r="S30" s="243" t="s">
        <v>261</v>
      </c>
      <c r="T30" s="244" t="s">
        <v>262</v>
      </c>
      <c r="U30" s="221">
        <v>0</v>
      </c>
      <c r="V30" s="221">
        <f>ROUND(E30*U30,2)</f>
        <v>0</v>
      </c>
      <c r="W30" s="221"/>
      <c r="X30" s="221" t="s">
        <v>48</v>
      </c>
      <c r="Y30" s="221" t="s">
        <v>263</v>
      </c>
      <c r="Z30" s="210"/>
      <c r="AA30" s="210"/>
      <c r="AB30" s="210"/>
      <c r="AC30" s="210"/>
      <c r="AD30" s="210"/>
      <c r="AE30" s="210"/>
      <c r="AF30" s="210"/>
      <c r="AG30" s="210" t="s">
        <v>264</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8">
        <v>19</v>
      </c>
      <c r="B31" s="239" t="s">
        <v>304</v>
      </c>
      <c r="C31" s="248" t="s">
        <v>305</v>
      </c>
      <c r="D31" s="240" t="s">
        <v>260</v>
      </c>
      <c r="E31" s="241">
        <v>1</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c r="S31" s="243" t="s">
        <v>261</v>
      </c>
      <c r="T31" s="244" t="s">
        <v>262</v>
      </c>
      <c r="U31" s="221">
        <v>0</v>
      </c>
      <c r="V31" s="221">
        <f>ROUND(E31*U31,2)</f>
        <v>0</v>
      </c>
      <c r="W31" s="221"/>
      <c r="X31" s="221" t="s">
        <v>48</v>
      </c>
      <c r="Y31" s="221" t="s">
        <v>263</v>
      </c>
      <c r="Z31" s="210"/>
      <c r="AA31" s="210"/>
      <c r="AB31" s="210"/>
      <c r="AC31" s="210"/>
      <c r="AD31" s="210"/>
      <c r="AE31" s="210"/>
      <c r="AF31" s="210"/>
      <c r="AG31" s="210" t="s">
        <v>264</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38">
        <v>20</v>
      </c>
      <c r="B32" s="239" t="s">
        <v>306</v>
      </c>
      <c r="C32" s="248" t="s">
        <v>307</v>
      </c>
      <c r="D32" s="240" t="s">
        <v>260</v>
      </c>
      <c r="E32" s="241">
        <v>1</v>
      </c>
      <c r="F32" s="242"/>
      <c r="G32" s="243">
        <f>ROUND(E32*F32,2)</f>
        <v>0</v>
      </c>
      <c r="H32" s="242"/>
      <c r="I32" s="243">
        <f>ROUND(E32*H32,2)</f>
        <v>0</v>
      </c>
      <c r="J32" s="242"/>
      <c r="K32" s="243">
        <f>ROUND(E32*J32,2)</f>
        <v>0</v>
      </c>
      <c r="L32" s="243">
        <v>21</v>
      </c>
      <c r="M32" s="243">
        <f>G32*(1+L32/100)</f>
        <v>0</v>
      </c>
      <c r="N32" s="241">
        <v>0</v>
      </c>
      <c r="O32" s="241">
        <f>ROUND(E32*N32,2)</f>
        <v>0</v>
      </c>
      <c r="P32" s="241">
        <v>0</v>
      </c>
      <c r="Q32" s="241">
        <f>ROUND(E32*P32,2)</f>
        <v>0</v>
      </c>
      <c r="R32" s="243"/>
      <c r="S32" s="243" t="s">
        <v>261</v>
      </c>
      <c r="T32" s="244" t="s">
        <v>262</v>
      </c>
      <c r="U32" s="221">
        <v>0</v>
      </c>
      <c r="V32" s="221">
        <f>ROUND(E32*U32,2)</f>
        <v>0</v>
      </c>
      <c r="W32" s="221"/>
      <c r="X32" s="221" t="s">
        <v>48</v>
      </c>
      <c r="Y32" s="221" t="s">
        <v>263</v>
      </c>
      <c r="Z32" s="210"/>
      <c r="AA32" s="210"/>
      <c r="AB32" s="210"/>
      <c r="AC32" s="210"/>
      <c r="AD32" s="210"/>
      <c r="AE32" s="210"/>
      <c r="AF32" s="210"/>
      <c r="AG32" s="210" t="s">
        <v>264</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8">
        <v>21</v>
      </c>
      <c r="B33" s="239" t="s">
        <v>308</v>
      </c>
      <c r="C33" s="248" t="s">
        <v>309</v>
      </c>
      <c r="D33" s="240" t="s">
        <v>260</v>
      </c>
      <c r="E33" s="241">
        <v>1</v>
      </c>
      <c r="F33" s="242"/>
      <c r="G33" s="243">
        <f>ROUND(E33*F33,2)</f>
        <v>0</v>
      </c>
      <c r="H33" s="242"/>
      <c r="I33" s="243">
        <f>ROUND(E33*H33,2)</f>
        <v>0</v>
      </c>
      <c r="J33" s="242"/>
      <c r="K33" s="243">
        <f>ROUND(E33*J33,2)</f>
        <v>0</v>
      </c>
      <c r="L33" s="243">
        <v>21</v>
      </c>
      <c r="M33" s="243">
        <f>G33*(1+L33/100)</f>
        <v>0</v>
      </c>
      <c r="N33" s="241">
        <v>0</v>
      </c>
      <c r="O33" s="241">
        <f>ROUND(E33*N33,2)</f>
        <v>0</v>
      </c>
      <c r="P33" s="241">
        <v>0</v>
      </c>
      <c r="Q33" s="241">
        <f>ROUND(E33*P33,2)</f>
        <v>0</v>
      </c>
      <c r="R33" s="243"/>
      <c r="S33" s="243" t="s">
        <v>261</v>
      </c>
      <c r="T33" s="244" t="s">
        <v>262</v>
      </c>
      <c r="U33" s="221">
        <v>0</v>
      </c>
      <c r="V33" s="221">
        <f>ROUND(E33*U33,2)</f>
        <v>0</v>
      </c>
      <c r="W33" s="221"/>
      <c r="X33" s="221" t="s">
        <v>48</v>
      </c>
      <c r="Y33" s="221" t="s">
        <v>263</v>
      </c>
      <c r="Z33" s="210"/>
      <c r="AA33" s="210"/>
      <c r="AB33" s="210"/>
      <c r="AC33" s="210"/>
      <c r="AD33" s="210"/>
      <c r="AE33" s="210"/>
      <c r="AF33" s="210"/>
      <c r="AG33" s="210" t="s">
        <v>264</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8">
        <v>22</v>
      </c>
      <c r="B34" s="239" t="s">
        <v>310</v>
      </c>
      <c r="C34" s="248" t="s">
        <v>311</v>
      </c>
      <c r="D34" s="240" t="s">
        <v>260</v>
      </c>
      <c r="E34" s="241">
        <v>1</v>
      </c>
      <c r="F34" s="242"/>
      <c r="G34" s="243">
        <f>ROUND(E34*F34,2)</f>
        <v>0</v>
      </c>
      <c r="H34" s="242"/>
      <c r="I34" s="243">
        <f>ROUND(E34*H34,2)</f>
        <v>0</v>
      </c>
      <c r="J34" s="242"/>
      <c r="K34" s="243">
        <f>ROUND(E34*J34,2)</f>
        <v>0</v>
      </c>
      <c r="L34" s="243">
        <v>21</v>
      </c>
      <c r="M34" s="243">
        <f>G34*(1+L34/100)</f>
        <v>0</v>
      </c>
      <c r="N34" s="241">
        <v>0</v>
      </c>
      <c r="O34" s="241">
        <f>ROUND(E34*N34,2)</f>
        <v>0</v>
      </c>
      <c r="P34" s="241">
        <v>0</v>
      </c>
      <c r="Q34" s="241">
        <f>ROUND(E34*P34,2)</f>
        <v>0</v>
      </c>
      <c r="R34" s="243"/>
      <c r="S34" s="243" t="s">
        <v>261</v>
      </c>
      <c r="T34" s="244" t="s">
        <v>262</v>
      </c>
      <c r="U34" s="221">
        <v>0</v>
      </c>
      <c r="V34" s="221">
        <f>ROUND(E34*U34,2)</f>
        <v>0</v>
      </c>
      <c r="W34" s="221"/>
      <c r="X34" s="221" t="s">
        <v>48</v>
      </c>
      <c r="Y34" s="221" t="s">
        <v>263</v>
      </c>
      <c r="Z34" s="210"/>
      <c r="AA34" s="210"/>
      <c r="AB34" s="210"/>
      <c r="AC34" s="210"/>
      <c r="AD34" s="210"/>
      <c r="AE34" s="210"/>
      <c r="AF34" s="210"/>
      <c r="AG34" s="210" t="s">
        <v>264</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1">
        <v>23</v>
      </c>
      <c r="B35" s="232" t="s">
        <v>312</v>
      </c>
      <c r="C35" s="249" t="s">
        <v>313</v>
      </c>
      <c r="D35" s="233" t="s">
        <v>260</v>
      </c>
      <c r="E35" s="234">
        <v>1</v>
      </c>
      <c r="F35" s="235"/>
      <c r="G35" s="236">
        <f>ROUND(E35*F35,2)</f>
        <v>0</v>
      </c>
      <c r="H35" s="235"/>
      <c r="I35" s="236">
        <f>ROUND(E35*H35,2)</f>
        <v>0</v>
      </c>
      <c r="J35" s="235"/>
      <c r="K35" s="236">
        <f>ROUND(E35*J35,2)</f>
        <v>0</v>
      </c>
      <c r="L35" s="236">
        <v>21</v>
      </c>
      <c r="M35" s="236">
        <f>G35*(1+L35/100)</f>
        <v>0</v>
      </c>
      <c r="N35" s="234">
        <v>0</v>
      </c>
      <c r="O35" s="234">
        <f>ROUND(E35*N35,2)</f>
        <v>0</v>
      </c>
      <c r="P35" s="234">
        <v>0</v>
      </c>
      <c r="Q35" s="234">
        <f>ROUND(E35*P35,2)</f>
        <v>0</v>
      </c>
      <c r="R35" s="236"/>
      <c r="S35" s="236" t="s">
        <v>261</v>
      </c>
      <c r="T35" s="237" t="s">
        <v>262</v>
      </c>
      <c r="U35" s="221">
        <v>0</v>
      </c>
      <c r="V35" s="221">
        <f>ROUND(E35*U35,2)</f>
        <v>0</v>
      </c>
      <c r="W35" s="221"/>
      <c r="X35" s="221" t="s">
        <v>48</v>
      </c>
      <c r="Y35" s="221" t="s">
        <v>263</v>
      </c>
      <c r="Z35" s="210"/>
      <c r="AA35" s="210"/>
      <c r="AB35" s="210"/>
      <c r="AC35" s="210"/>
      <c r="AD35" s="210"/>
      <c r="AE35" s="210"/>
      <c r="AF35" s="210"/>
      <c r="AG35" s="210" t="s">
        <v>264</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x14ac:dyDescent="0.2">
      <c r="A36" s="3"/>
      <c r="B36" s="4"/>
      <c r="C36" s="251"/>
      <c r="D36" s="6"/>
      <c r="E36" s="3"/>
      <c r="F36" s="3"/>
      <c r="G36" s="3"/>
      <c r="H36" s="3"/>
      <c r="I36" s="3"/>
      <c r="J36" s="3"/>
      <c r="K36" s="3"/>
      <c r="L36" s="3"/>
      <c r="M36" s="3"/>
      <c r="N36" s="3"/>
      <c r="O36" s="3"/>
      <c r="P36" s="3"/>
      <c r="Q36" s="3"/>
      <c r="R36" s="3"/>
      <c r="S36" s="3"/>
      <c r="T36" s="3"/>
      <c r="U36" s="3"/>
      <c r="V36" s="3"/>
      <c r="W36" s="3"/>
      <c r="X36" s="3"/>
      <c r="Y36" s="3"/>
      <c r="AE36">
        <v>12</v>
      </c>
      <c r="AF36">
        <v>21</v>
      </c>
      <c r="AG36" t="s">
        <v>242</v>
      </c>
    </row>
    <row r="37" spans="1:60" x14ac:dyDescent="0.2">
      <c r="A37" s="213"/>
      <c r="B37" s="214" t="s">
        <v>29</v>
      </c>
      <c r="C37" s="252"/>
      <c r="D37" s="215"/>
      <c r="E37" s="216"/>
      <c r="F37" s="216"/>
      <c r="G37" s="230">
        <f>G8+G14</f>
        <v>0</v>
      </c>
      <c r="H37" s="3"/>
      <c r="I37" s="3"/>
      <c r="J37" s="3"/>
      <c r="K37" s="3"/>
      <c r="L37" s="3"/>
      <c r="M37" s="3"/>
      <c r="N37" s="3"/>
      <c r="O37" s="3"/>
      <c r="P37" s="3"/>
      <c r="Q37" s="3"/>
      <c r="R37" s="3"/>
      <c r="S37" s="3"/>
      <c r="T37" s="3"/>
      <c r="U37" s="3"/>
      <c r="V37" s="3"/>
      <c r="W37" s="3"/>
      <c r="X37" s="3"/>
      <c r="Y37" s="3"/>
      <c r="AE37">
        <f>SUMIF(L7:L35,AE36,G7:G35)</f>
        <v>0</v>
      </c>
      <c r="AF37">
        <f>SUMIF(L7:L35,AF36,G7:G35)</f>
        <v>0</v>
      </c>
      <c r="AG37" t="s">
        <v>314</v>
      </c>
    </row>
    <row r="38" spans="1:60" x14ac:dyDescent="0.2">
      <c r="C38" s="253"/>
      <c r="D38" s="10"/>
      <c r="AG38" t="s">
        <v>315</v>
      </c>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UY1PZUsh3/EJ7zyHgN4WaBTBJOnCUuHYYfd+wfk2SRJzqT33ALp7FZdQbneIqxqBl2gHBD45PNB8fJuSGf82A==" saltValue="/vpfOwHebLiaonNhwrVQTg==" spinCount="100000" sheet="1" formatRows="0"/>
  <mergeCells count="7">
    <mergeCell ref="C20:G20"/>
    <mergeCell ref="A1:G1"/>
    <mergeCell ref="C2:G2"/>
    <mergeCell ref="C3:G3"/>
    <mergeCell ref="C4:G4"/>
    <mergeCell ref="C16:G16"/>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85A7DE-A625-4B95-9B64-47DF6FABEEC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50</v>
      </c>
      <c r="C3" s="199" t="s">
        <v>51</v>
      </c>
      <c r="D3" s="197"/>
      <c r="E3" s="197"/>
      <c r="F3" s="197"/>
      <c r="G3" s="198"/>
      <c r="AC3" s="174" t="s">
        <v>229</v>
      </c>
      <c r="AG3" t="s">
        <v>232</v>
      </c>
    </row>
    <row r="4" spans="1:60" ht="24.95" customHeight="1" x14ac:dyDescent="0.2">
      <c r="A4" s="200" t="s">
        <v>9</v>
      </c>
      <c r="B4" s="201" t="s">
        <v>47</v>
      </c>
      <c r="C4" s="202" t="s">
        <v>51</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47</v>
      </c>
      <c r="C8" s="247" t="s">
        <v>154</v>
      </c>
      <c r="D8" s="226"/>
      <c r="E8" s="227"/>
      <c r="F8" s="228"/>
      <c r="G8" s="228">
        <f>SUMIF(AG9:AG65,"&lt;&gt;NOR",G9:G65)</f>
        <v>0</v>
      </c>
      <c r="H8" s="228"/>
      <c r="I8" s="228">
        <f>SUM(I9:I65)</f>
        <v>0</v>
      </c>
      <c r="J8" s="228"/>
      <c r="K8" s="228">
        <f>SUM(K9:K65)</f>
        <v>0</v>
      </c>
      <c r="L8" s="228"/>
      <c r="M8" s="228">
        <f>SUM(M9:M65)</f>
        <v>0</v>
      </c>
      <c r="N8" s="227"/>
      <c r="O8" s="227">
        <f>SUM(O9:O65)</f>
        <v>0</v>
      </c>
      <c r="P8" s="227"/>
      <c r="Q8" s="227">
        <f>SUM(Q9:Q65)</f>
        <v>0</v>
      </c>
      <c r="R8" s="228"/>
      <c r="S8" s="228"/>
      <c r="T8" s="229"/>
      <c r="U8" s="223"/>
      <c r="V8" s="223">
        <f>SUM(V9:V65)</f>
        <v>691.17000000000007</v>
      </c>
      <c r="W8" s="223"/>
      <c r="X8" s="223"/>
      <c r="Y8" s="223"/>
      <c r="AG8" t="s">
        <v>257</v>
      </c>
    </row>
    <row r="9" spans="1:60" outlineLevel="1" x14ac:dyDescent="0.2">
      <c r="A9" s="231">
        <v>1</v>
      </c>
      <c r="B9" s="232" t="s">
        <v>317</v>
      </c>
      <c r="C9" s="249" t="s">
        <v>318</v>
      </c>
      <c r="D9" s="233" t="s">
        <v>319</v>
      </c>
      <c r="E9" s="234">
        <v>293.8</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320</v>
      </c>
      <c r="S9" s="236" t="s">
        <v>275</v>
      </c>
      <c r="T9" s="237" t="s">
        <v>262</v>
      </c>
      <c r="U9" s="221">
        <v>9.7000000000000003E-2</v>
      </c>
      <c r="V9" s="221">
        <f>ROUND(E9*U9,2)</f>
        <v>28.5</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323</v>
      </c>
      <c r="D10" s="256"/>
      <c r="E10" s="256"/>
      <c r="F10" s="256"/>
      <c r="G10" s="256"/>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324</v>
      </c>
      <c r="AH10" s="210"/>
      <c r="AI10" s="210"/>
      <c r="AJ10" s="210"/>
      <c r="AK10" s="210"/>
      <c r="AL10" s="210"/>
      <c r="AM10" s="210"/>
      <c r="AN10" s="210"/>
      <c r="AO10" s="210"/>
      <c r="AP10" s="210"/>
      <c r="AQ10" s="210"/>
      <c r="AR10" s="210"/>
      <c r="AS10" s="210"/>
      <c r="AT10" s="210"/>
      <c r="AU10" s="210"/>
      <c r="AV10" s="210"/>
      <c r="AW10" s="210"/>
      <c r="AX10" s="210"/>
      <c r="AY10" s="210"/>
      <c r="AZ10" s="210"/>
      <c r="BA10" s="246" t="str">
        <f>C10</f>
        <v>nebo lesní půdy, s vodorovným přemístěním na hromady v místě upotřebení nebo na dočasné či trvalé skládky se složením</v>
      </c>
      <c r="BB10" s="210"/>
      <c r="BC10" s="210"/>
      <c r="BD10" s="210"/>
      <c r="BE10" s="210"/>
      <c r="BF10" s="210"/>
      <c r="BG10" s="210"/>
      <c r="BH10" s="210"/>
    </row>
    <row r="11" spans="1:60" outlineLevel="2" x14ac:dyDescent="0.2">
      <c r="A11" s="217"/>
      <c r="B11" s="218"/>
      <c r="C11" s="258" t="s">
        <v>325</v>
      </c>
      <c r="D11" s="254"/>
      <c r="E11" s="255">
        <v>293.8</v>
      </c>
      <c r="F11" s="221"/>
      <c r="G11" s="221"/>
      <c r="H11" s="221"/>
      <c r="I11" s="221"/>
      <c r="J11" s="221"/>
      <c r="K11" s="221"/>
      <c r="L11" s="221"/>
      <c r="M11" s="221"/>
      <c r="N11" s="220"/>
      <c r="O11" s="220"/>
      <c r="P11" s="220"/>
      <c r="Q11" s="220"/>
      <c r="R11" s="221"/>
      <c r="S11" s="221"/>
      <c r="T11" s="221"/>
      <c r="U11" s="221"/>
      <c r="V11" s="221"/>
      <c r="W11" s="221"/>
      <c r="X11" s="221"/>
      <c r="Y11" s="221"/>
      <c r="Z11" s="210"/>
      <c r="AA11" s="210"/>
      <c r="AB11" s="210"/>
      <c r="AC11" s="210"/>
      <c r="AD11" s="210"/>
      <c r="AE11" s="210"/>
      <c r="AF11" s="210"/>
      <c r="AG11" s="210" t="s">
        <v>326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1">
        <v>2</v>
      </c>
      <c r="B12" s="232" t="s">
        <v>327</v>
      </c>
      <c r="C12" s="249" t="s">
        <v>328</v>
      </c>
      <c r="D12" s="233" t="s">
        <v>319</v>
      </c>
      <c r="E12" s="234">
        <v>94</v>
      </c>
      <c r="F12" s="235"/>
      <c r="G12" s="236">
        <f>ROUND(E12*F12,2)</f>
        <v>0</v>
      </c>
      <c r="H12" s="235"/>
      <c r="I12" s="236">
        <f>ROUND(E12*H12,2)</f>
        <v>0</v>
      </c>
      <c r="J12" s="235"/>
      <c r="K12" s="236">
        <f>ROUND(E12*J12,2)</f>
        <v>0</v>
      </c>
      <c r="L12" s="236">
        <v>21</v>
      </c>
      <c r="M12" s="236">
        <f>G12*(1+L12/100)</f>
        <v>0</v>
      </c>
      <c r="N12" s="234">
        <v>0</v>
      </c>
      <c r="O12" s="234">
        <f>ROUND(E12*N12,2)</f>
        <v>0</v>
      </c>
      <c r="P12" s="234">
        <v>0</v>
      </c>
      <c r="Q12" s="234">
        <f>ROUND(E12*P12,2)</f>
        <v>0</v>
      </c>
      <c r="R12" s="236" t="s">
        <v>320</v>
      </c>
      <c r="S12" s="236" t="s">
        <v>275</v>
      </c>
      <c r="T12" s="237" t="s">
        <v>262</v>
      </c>
      <c r="U12" s="221">
        <v>1.34E-2</v>
      </c>
      <c r="V12" s="221">
        <f>ROUND(E12*U12,2)</f>
        <v>1.26</v>
      </c>
      <c r="W12" s="221"/>
      <c r="X12" s="221" t="s">
        <v>321</v>
      </c>
      <c r="Y12" s="221" t="s">
        <v>263</v>
      </c>
      <c r="Z12" s="210"/>
      <c r="AA12" s="210"/>
      <c r="AB12" s="210"/>
      <c r="AC12" s="210"/>
      <c r="AD12" s="210"/>
      <c r="AE12" s="210"/>
      <c r="AF12" s="210"/>
      <c r="AG12" s="210" t="s">
        <v>322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2" x14ac:dyDescent="0.2">
      <c r="A13" s="217"/>
      <c r="B13" s="218"/>
      <c r="C13" s="257" t="s">
        <v>323</v>
      </c>
      <c r="D13" s="256"/>
      <c r="E13" s="256"/>
      <c r="F13" s="256"/>
      <c r="G13" s="256"/>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324</v>
      </c>
      <c r="AH13" s="210"/>
      <c r="AI13" s="210"/>
      <c r="AJ13" s="210"/>
      <c r="AK13" s="210"/>
      <c r="AL13" s="210"/>
      <c r="AM13" s="210"/>
      <c r="AN13" s="210"/>
      <c r="AO13" s="210"/>
      <c r="AP13" s="210"/>
      <c r="AQ13" s="210"/>
      <c r="AR13" s="210"/>
      <c r="AS13" s="210"/>
      <c r="AT13" s="210"/>
      <c r="AU13" s="210"/>
      <c r="AV13" s="210"/>
      <c r="AW13" s="210"/>
      <c r="AX13" s="210"/>
      <c r="AY13" s="210"/>
      <c r="AZ13" s="210"/>
      <c r="BA13" s="246" t="str">
        <f>C13</f>
        <v>nebo lesní půdy, s vodorovným přemístěním na hromady v místě upotřebení nebo na dočasné či trvalé skládky se složením</v>
      </c>
      <c r="BB13" s="210"/>
      <c r="BC13" s="210"/>
      <c r="BD13" s="210"/>
      <c r="BE13" s="210"/>
      <c r="BF13" s="210"/>
      <c r="BG13" s="210"/>
      <c r="BH13" s="210"/>
    </row>
    <row r="14" spans="1:60" outlineLevel="2" x14ac:dyDescent="0.2">
      <c r="A14" s="217"/>
      <c r="B14" s="218"/>
      <c r="C14" s="258" t="s">
        <v>329</v>
      </c>
      <c r="D14" s="254"/>
      <c r="E14" s="255">
        <v>94</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1">
        <v>3</v>
      </c>
      <c r="B15" s="232" t="s">
        <v>330</v>
      </c>
      <c r="C15" s="249" t="s">
        <v>331</v>
      </c>
      <c r="D15" s="233" t="s">
        <v>319</v>
      </c>
      <c r="E15" s="234">
        <v>94</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t="s">
        <v>320</v>
      </c>
      <c r="S15" s="236" t="s">
        <v>275</v>
      </c>
      <c r="T15" s="237" t="s">
        <v>262</v>
      </c>
      <c r="U15" s="221">
        <v>5.2999999999999999E-2</v>
      </c>
      <c r="V15" s="221">
        <f>ROUND(E15*U15,2)</f>
        <v>4.9800000000000004</v>
      </c>
      <c r="W15" s="221"/>
      <c r="X15" s="221" t="s">
        <v>321</v>
      </c>
      <c r="Y15" s="221" t="s">
        <v>263</v>
      </c>
      <c r="Z15" s="210"/>
      <c r="AA15" s="210"/>
      <c r="AB15" s="210"/>
      <c r="AC15" s="210"/>
      <c r="AD15" s="210"/>
      <c r="AE15" s="210"/>
      <c r="AF15" s="210"/>
      <c r="AG15" s="210" t="s">
        <v>332</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333</v>
      </c>
      <c r="D16" s="256"/>
      <c r="E16" s="256"/>
      <c r="F16" s="256"/>
      <c r="G16" s="256"/>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324</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58" t="s">
        <v>334</v>
      </c>
      <c r="D17" s="254"/>
      <c r="E17" s="255">
        <v>94</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1">
        <v>4</v>
      </c>
      <c r="B18" s="232" t="s">
        <v>335</v>
      </c>
      <c r="C18" s="249" t="s">
        <v>336</v>
      </c>
      <c r="D18" s="233" t="s">
        <v>319</v>
      </c>
      <c r="E18" s="234">
        <v>87.36</v>
      </c>
      <c r="F18" s="235"/>
      <c r="G18" s="236">
        <f>ROUND(E18*F18,2)</f>
        <v>0</v>
      </c>
      <c r="H18" s="235"/>
      <c r="I18" s="236">
        <f>ROUND(E18*H18,2)</f>
        <v>0</v>
      </c>
      <c r="J18" s="235"/>
      <c r="K18" s="236">
        <f>ROUND(E18*J18,2)</f>
        <v>0</v>
      </c>
      <c r="L18" s="236">
        <v>21</v>
      </c>
      <c r="M18" s="236">
        <f>G18*(1+L18/100)</f>
        <v>0</v>
      </c>
      <c r="N18" s="234">
        <v>0</v>
      </c>
      <c r="O18" s="234">
        <f>ROUND(E18*N18,2)</f>
        <v>0</v>
      </c>
      <c r="P18" s="234">
        <v>0</v>
      </c>
      <c r="Q18" s="234">
        <f>ROUND(E18*P18,2)</f>
        <v>0</v>
      </c>
      <c r="R18" s="236" t="s">
        <v>320</v>
      </c>
      <c r="S18" s="236" t="s">
        <v>275</v>
      </c>
      <c r="T18" s="237" t="s">
        <v>262</v>
      </c>
      <c r="U18" s="221">
        <v>6.2E-2</v>
      </c>
      <c r="V18" s="221">
        <f>ROUND(E18*U18,2)</f>
        <v>5.42</v>
      </c>
      <c r="W18" s="221"/>
      <c r="X18" s="221" t="s">
        <v>321</v>
      </c>
      <c r="Y18" s="221" t="s">
        <v>263</v>
      </c>
      <c r="Z18" s="210"/>
      <c r="AA18" s="210"/>
      <c r="AB18" s="210"/>
      <c r="AC18" s="210"/>
      <c r="AD18" s="210"/>
      <c r="AE18" s="210"/>
      <c r="AF18" s="210"/>
      <c r="AG18" s="210" t="s">
        <v>322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57" t="s">
        <v>333</v>
      </c>
      <c r="D19" s="256"/>
      <c r="E19" s="256"/>
      <c r="F19" s="256"/>
      <c r="G19" s="256"/>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324</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8" t="s">
        <v>337</v>
      </c>
      <c r="D20" s="254"/>
      <c r="E20" s="255"/>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58" t="s">
        <v>338</v>
      </c>
      <c r="D21" s="254"/>
      <c r="E21" s="255">
        <v>27.36</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58" t="s">
        <v>339</v>
      </c>
      <c r="D22" s="254"/>
      <c r="E22" s="255">
        <v>60</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58" t="s">
        <v>340</v>
      </c>
      <c r="D23" s="254"/>
      <c r="E23" s="255"/>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1">
        <v>5</v>
      </c>
      <c r="B24" s="232" t="s">
        <v>341</v>
      </c>
      <c r="C24" s="249" t="s">
        <v>342</v>
      </c>
      <c r="D24" s="233" t="s">
        <v>319</v>
      </c>
      <c r="E24" s="234">
        <v>181.4</v>
      </c>
      <c r="F24" s="235"/>
      <c r="G24" s="236">
        <f>ROUND(E24*F24,2)</f>
        <v>0</v>
      </c>
      <c r="H24" s="235"/>
      <c r="I24" s="236">
        <f>ROUND(E24*H24,2)</f>
        <v>0</v>
      </c>
      <c r="J24" s="235"/>
      <c r="K24" s="236">
        <f>ROUND(E24*J24,2)</f>
        <v>0</v>
      </c>
      <c r="L24" s="236">
        <v>21</v>
      </c>
      <c r="M24" s="236">
        <f>G24*(1+L24/100)</f>
        <v>0</v>
      </c>
      <c r="N24" s="234">
        <v>0</v>
      </c>
      <c r="O24" s="234">
        <f>ROUND(E24*N24,2)</f>
        <v>0</v>
      </c>
      <c r="P24" s="234">
        <v>0</v>
      </c>
      <c r="Q24" s="234">
        <f>ROUND(E24*P24,2)</f>
        <v>0</v>
      </c>
      <c r="R24" s="236" t="s">
        <v>320</v>
      </c>
      <c r="S24" s="236" t="s">
        <v>275</v>
      </c>
      <c r="T24" s="237" t="s">
        <v>262</v>
      </c>
      <c r="U24" s="221">
        <v>1.0999999999999999E-2</v>
      </c>
      <c r="V24" s="221">
        <f>ROUND(E24*U24,2)</f>
        <v>2</v>
      </c>
      <c r="W24" s="221"/>
      <c r="X24" s="221" t="s">
        <v>321</v>
      </c>
      <c r="Y24" s="221" t="s">
        <v>263</v>
      </c>
      <c r="Z24" s="210"/>
      <c r="AA24" s="210"/>
      <c r="AB24" s="210"/>
      <c r="AC24" s="210"/>
      <c r="AD24" s="210"/>
      <c r="AE24" s="210"/>
      <c r="AF24" s="210"/>
      <c r="AG24" s="210" t="s">
        <v>332</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2" x14ac:dyDescent="0.2">
      <c r="A25" s="217"/>
      <c r="B25" s="218"/>
      <c r="C25" s="257" t="s">
        <v>343</v>
      </c>
      <c r="D25" s="256"/>
      <c r="E25" s="256"/>
      <c r="F25" s="256"/>
      <c r="G25" s="256"/>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324</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8" t="s">
        <v>344</v>
      </c>
      <c r="D26" s="254"/>
      <c r="E26" s="255">
        <v>94</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345</v>
      </c>
      <c r="D27" s="254"/>
      <c r="E27" s="255">
        <v>87.4</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31">
        <v>6</v>
      </c>
      <c r="B28" s="232" t="s">
        <v>346</v>
      </c>
      <c r="C28" s="249" t="s">
        <v>347</v>
      </c>
      <c r="D28" s="233" t="s">
        <v>319</v>
      </c>
      <c r="E28" s="234">
        <v>293.8</v>
      </c>
      <c r="F28" s="235"/>
      <c r="G28" s="236">
        <f>ROUND(E28*F28,2)</f>
        <v>0</v>
      </c>
      <c r="H28" s="235"/>
      <c r="I28" s="236">
        <f>ROUND(E28*H28,2)</f>
        <v>0</v>
      </c>
      <c r="J28" s="235"/>
      <c r="K28" s="236">
        <f>ROUND(E28*J28,2)</f>
        <v>0</v>
      </c>
      <c r="L28" s="236">
        <v>21</v>
      </c>
      <c r="M28" s="236">
        <f>G28*(1+L28/100)</f>
        <v>0</v>
      </c>
      <c r="N28" s="234">
        <v>0</v>
      </c>
      <c r="O28" s="234">
        <f>ROUND(E28*N28,2)</f>
        <v>0</v>
      </c>
      <c r="P28" s="234">
        <v>0</v>
      </c>
      <c r="Q28" s="234">
        <f>ROUND(E28*P28,2)</f>
        <v>0</v>
      </c>
      <c r="R28" s="236" t="s">
        <v>320</v>
      </c>
      <c r="S28" s="236" t="s">
        <v>275</v>
      </c>
      <c r="T28" s="237" t="s">
        <v>262</v>
      </c>
      <c r="U28" s="221">
        <v>1.0999999999999999E-2</v>
      </c>
      <c r="V28" s="221">
        <f>ROUND(E28*U28,2)</f>
        <v>3.23</v>
      </c>
      <c r="W28" s="221"/>
      <c r="X28" s="221" t="s">
        <v>321</v>
      </c>
      <c r="Y28" s="221" t="s">
        <v>263</v>
      </c>
      <c r="Z28" s="210"/>
      <c r="AA28" s="210"/>
      <c r="AB28" s="210"/>
      <c r="AC28" s="210"/>
      <c r="AD28" s="210"/>
      <c r="AE28" s="210"/>
      <c r="AF28" s="210"/>
      <c r="AG28" s="210" t="s">
        <v>332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7" t="s">
        <v>343</v>
      </c>
      <c r="D29" s="256"/>
      <c r="E29" s="256"/>
      <c r="F29" s="256"/>
      <c r="G29" s="256"/>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324</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8" t="s">
        <v>348</v>
      </c>
      <c r="D30" s="254"/>
      <c r="E30" s="255">
        <v>293.8</v>
      </c>
      <c r="F30" s="221"/>
      <c r="G30" s="221"/>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x14ac:dyDescent="0.2">
      <c r="A31" s="231">
        <v>7</v>
      </c>
      <c r="B31" s="232" t="s">
        <v>349</v>
      </c>
      <c r="C31" s="249" t="s">
        <v>350</v>
      </c>
      <c r="D31" s="233" t="s">
        <v>319</v>
      </c>
      <c r="E31" s="234">
        <v>293.8</v>
      </c>
      <c r="F31" s="235"/>
      <c r="G31" s="236">
        <f>ROUND(E31*F31,2)</f>
        <v>0</v>
      </c>
      <c r="H31" s="235"/>
      <c r="I31" s="236">
        <f>ROUND(E31*H31,2)</f>
        <v>0</v>
      </c>
      <c r="J31" s="235"/>
      <c r="K31" s="236">
        <f>ROUND(E31*J31,2)</f>
        <v>0</v>
      </c>
      <c r="L31" s="236">
        <v>21</v>
      </c>
      <c r="M31" s="236">
        <f>G31*(1+L31/100)</f>
        <v>0</v>
      </c>
      <c r="N31" s="234">
        <v>0</v>
      </c>
      <c r="O31" s="234">
        <f>ROUND(E31*N31,2)</f>
        <v>0</v>
      </c>
      <c r="P31" s="234">
        <v>0</v>
      </c>
      <c r="Q31" s="234">
        <f>ROUND(E31*P31,2)</f>
        <v>0</v>
      </c>
      <c r="R31" s="236" t="s">
        <v>320</v>
      </c>
      <c r="S31" s="236" t="s">
        <v>275</v>
      </c>
      <c r="T31" s="237" t="s">
        <v>262</v>
      </c>
      <c r="U31" s="221">
        <v>5.2999999999999999E-2</v>
      </c>
      <c r="V31" s="221">
        <f>ROUND(E31*U31,2)</f>
        <v>15.57</v>
      </c>
      <c r="W31" s="221"/>
      <c r="X31" s="221" t="s">
        <v>321</v>
      </c>
      <c r="Y31" s="221" t="s">
        <v>263</v>
      </c>
      <c r="Z31" s="210"/>
      <c r="AA31" s="210"/>
      <c r="AB31" s="210"/>
      <c r="AC31" s="210"/>
      <c r="AD31" s="210"/>
      <c r="AE31" s="210"/>
      <c r="AF31" s="210"/>
      <c r="AG31" s="210" t="s">
        <v>322</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8" t="s">
        <v>351</v>
      </c>
      <c r="D32" s="254"/>
      <c r="E32" s="255">
        <v>293.8</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x14ac:dyDescent="0.2">
      <c r="A33" s="231">
        <v>8</v>
      </c>
      <c r="B33" s="232" t="s">
        <v>352</v>
      </c>
      <c r="C33" s="249" t="s">
        <v>353</v>
      </c>
      <c r="D33" s="233" t="s">
        <v>319</v>
      </c>
      <c r="E33" s="234">
        <v>87.4</v>
      </c>
      <c r="F33" s="235"/>
      <c r="G33" s="236">
        <f>ROUND(E33*F33,2)</f>
        <v>0</v>
      </c>
      <c r="H33" s="235"/>
      <c r="I33" s="236">
        <f>ROUND(E33*H33,2)</f>
        <v>0</v>
      </c>
      <c r="J33" s="235"/>
      <c r="K33" s="236">
        <f>ROUND(E33*J33,2)</f>
        <v>0</v>
      </c>
      <c r="L33" s="236">
        <v>21</v>
      </c>
      <c r="M33" s="236">
        <f>G33*(1+L33/100)</f>
        <v>0</v>
      </c>
      <c r="N33" s="234">
        <v>0</v>
      </c>
      <c r="O33" s="234">
        <f>ROUND(E33*N33,2)</f>
        <v>0</v>
      </c>
      <c r="P33" s="234">
        <v>0</v>
      </c>
      <c r="Q33" s="234">
        <f>ROUND(E33*P33,2)</f>
        <v>0</v>
      </c>
      <c r="R33" s="236" t="s">
        <v>320</v>
      </c>
      <c r="S33" s="236" t="s">
        <v>275</v>
      </c>
      <c r="T33" s="237" t="s">
        <v>262</v>
      </c>
      <c r="U33" s="221">
        <v>3.5999999999999997E-2</v>
      </c>
      <c r="V33" s="221">
        <f>ROUND(E33*U33,2)</f>
        <v>3.15</v>
      </c>
      <c r="W33" s="221"/>
      <c r="X33" s="221" t="s">
        <v>321</v>
      </c>
      <c r="Y33" s="221" t="s">
        <v>263</v>
      </c>
      <c r="Z33" s="210"/>
      <c r="AA33" s="210"/>
      <c r="AB33" s="210"/>
      <c r="AC33" s="210"/>
      <c r="AD33" s="210"/>
      <c r="AE33" s="210"/>
      <c r="AF33" s="210"/>
      <c r="AG33" s="210" t="s">
        <v>322</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2" x14ac:dyDescent="0.2">
      <c r="A34" s="217"/>
      <c r="B34" s="218"/>
      <c r="C34" s="257" t="s">
        <v>354</v>
      </c>
      <c r="D34" s="256"/>
      <c r="E34" s="256"/>
      <c r="F34" s="256"/>
      <c r="G34" s="256"/>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324</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8" t="s">
        <v>355</v>
      </c>
      <c r="D35" s="254"/>
      <c r="E35" s="255">
        <v>87.4</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58" t="s">
        <v>356</v>
      </c>
      <c r="D36" s="254"/>
      <c r="E36" s="255"/>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x14ac:dyDescent="0.2">
      <c r="A37" s="231">
        <v>9</v>
      </c>
      <c r="B37" s="232" t="s">
        <v>357</v>
      </c>
      <c r="C37" s="249" t="s">
        <v>358</v>
      </c>
      <c r="D37" s="233" t="s">
        <v>319</v>
      </c>
      <c r="E37" s="234">
        <v>293.8</v>
      </c>
      <c r="F37" s="235"/>
      <c r="G37" s="236">
        <f>ROUND(E37*F37,2)</f>
        <v>0</v>
      </c>
      <c r="H37" s="235"/>
      <c r="I37" s="236">
        <f>ROUND(E37*H37,2)</f>
        <v>0</v>
      </c>
      <c r="J37" s="235"/>
      <c r="K37" s="236">
        <f>ROUND(E37*J37,2)</f>
        <v>0</v>
      </c>
      <c r="L37" s="236">
        <v>21</v>
      </c>
      <c r="M37" s="236">
        <f>G37*(1+L37/100)</f>
        <v>0</v>
      </c>
      <c r="N37" s="234">
        <v>0</v>
      </c>
      <c r="O37" s="234">
        <f>ROUND(E37*N37,2)</f>
        <v>0</v>
      </c>
      <c r="P37" s="234">
        <v>0</v>
      </c>
      <c r="Q37" s="234">
        <f>ROUND(E37*P37,2)</f>
        <v>0</v>
      </c>
      <c r="R37" s="236" t="s">
        <v>320</v>
      </c>
      <c r="S37" s="236" t="s">
        <v>275</v>
      </c>
      <c r="T37" s="237" t="s">
        <v>262</v>
      </c>
      <c r="U37" s="221">
        <v>8.9999999999999993E-3</v>
      </c>
      <c r="V37" s="221">
        <f>ROUND(E37*U37,2)</f>
        <v>2.64</v>
      </c>
      <c r="W37" s="221"/>
      <c r="X37" s="221" t="s">
        <v>321</v>
      </c>
      <c r="Y37" s="221" t="s">
        <v>263</v>
      </c>
      <c r="Z37" s="210"/>
      <c r="AA37" s="210"/>
      <c r="AB37" s="210"/>
      <c r="AC37" s="210"/>
      <c r="AD37" s="210"/>
      <c r="AE37" s="210"/>
      <c r="AF37" s="210"/>
      <c r="AG37" s="210" t="s">
        <v>322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58" t="s">
        <v>359</v>
      </c>
      <c r="D38" s="254"/>
      <c r="E38" s="255">
        <v>293.8</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1">
        <v>10</v>
      </c>
      <c r="B39" s="232" t="s">
        <v>360</v>
      </c>
      <c r="C39" s="249" t="s">
        <v>361</v>
      </c>
      <c r="D39" s="233" t="s">
        <v>362</v>
      </c>
      <c r="E39" s="234">
        <v>940</v>
      </c>
      <c r="F39" s="235"/>
      <c r="G39" s="236">
        <f>ROUND(E39*F39,2)</f>
        <v>0</v>
      </c>
      <c r="H39" s="235"/>
      <c r="I39" s="236">
        <f>ROUND(E39*H39,2)</f>
        <v>0</v>
      </c>
      <c r="J39" s="235"/>
      <c r="K39" s="236">
        <f>ROUND(E39*J39,2)</f>
        <v>0</v>
      </c>
      <c r="L39" s="236">
        <v>21</v>
      </c>
      <c r="M39" s="236">
        <f>G39*(1+L39/100)</f>
        <v>0</v>
      </c>
      <c r="N39" s="234">
        <v>0</v>
      </c>
      <c r="O39" s="234">
        <f>ROUND(E39*N39,2)</f>
        <v>0</v>
      </c>
      <c r="P39" s="234">
        <v>0</v>
      </c>
      <c r="Q39" s="234">
        <f>ROUND(E39*P39,2)</f>
        <v>0</v>
      </c>
      <c r="R39" s="236" t="s">
        <v>363</v>
      </c>
      <c r="S39" s="236" t="s">
        <v>275</v>
      </c>
      <c r="T39" s="237" t="s">
        <v>262</v>
      </c>
      <c r="U39" s="221">
        <v>9.7000000000000003E-2</v>
      </c>
      <c r="V39" s="221">
        <f>ROUND(E39*U39,2)</f>
        <v>91.18</v>
      </c>
      <c r="W39" s="221"/>
      <c r="X39" s="221" t="s">
        <v>321</v>
      </c>
      <c r="Y39" s="221" t="s">
        <v>263</v>
      </c>
      <c r="Z39" s="210"/>
      <c r="AA39" s="210"/>
      <c r="AB39" s="210"/>
      <c r="AC39" s="210"/>
      <c r="AD39" s="210"/>
      <c r="AE39" s="210"/>
      <c r="AF39" s="210"/>
      <c r="AG39" s="210" t="s">
        <v>332</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7" t="s">
        <v>364</v>
      </c>
      <c r="D40" s="256"/>
      <c r="E40" s="256"/>
      <c r="F40" s="256"/>
      <c r="G40" s="256"/>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ht="22.5" outlineLevel="1" x14ac:dyDescent="0.2">
      <c r="A41" s="231">
        <v>11</v>
      </c>
      <c r="B41" s="232" t="s">
        <v>365</v>
      </c>
      <c r="C41" s="249" t="s">
        <v>366</v>
      </c>
      <c r="D41" s="233" t="s">
        <v>362</v>
      </c>
      <c r="E41" s="234">
        <v>940</v>
      </c>
      <c r="F41" s="235"/>
      <c r="G41" s="236">
        <f>ROUND(E41*F41,2)</f>
        <v>0</v>
      </c>
      <c r="H41" s="235"/>
      <c r="I41" s="236">
        <f>ROUND(E41*H41,2)</f>
        <v>0</v>
      </c>
      <c r="J41" s="235"/>
      <c r="K41" s="236">
        <f>ROUND(E41*J41,2)</f>
        <v>0</v>
      </c>
      <c r="L41" s="236">
        <v>21</v>
      </c>
      <c r="M41" s="236">
        <f>G41*(1+L41/100)</f>
        <v>0</v>
      </c>
      <c r="N41" s="234">
        <v>0</v>
      </c>
      <c r="O41" s="234">
        <f>ROUND(E41*N41,2)</f>
        <v>0</v>
      </c>
      <c r="P41" s="234">
        <v>0</v>
      </c>
      <c r="Q41" s="234">
        <f>ROUND(E41*P41,2)</f>
        <v>0</v>
      </c>
      <c r="R41" s="236" t="s">
        <v>363</v>
      </c>
      <c r="S41" s="236" t="s">
        <v>275</v>
      </c>
      <c r="T41" s="237" t="s">
        <v>262</v>
      </c>
      <c r="U41" s="221">
        <v>0.17100000000000001</v>
      </c>
      <c r="V41" s="221">
        <f>ROUND(E41*U41,2)</f>
        <v>160.74</v>
      </c>
      <c r="W41" s="221"/>
      <c r="X41" s="221" t="s">
        <v>321</v>
      </c>
      <c r="Y41" s="221" t="s">
        <v>263</v>
      </c>
      <c r="Z41" s="210"/>
      <c r="AA41" s="210"/>
      <c r="AB41" s="210"/>
      <c r="AC41" s="210"/>
      <c r="AD41" s="210"/>
      <c r="AE41" s="210"/>
      <c r="AF41" s="210"/>
      <c r="AG41" s="210" t="s">
        <v>322</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57" t="s">
        <v>367</v>
      </c>
      <c r="D42" s="256"/>
      <c r="E42" s="256"/>
      <c r="F42" s="256"/>
      <c r="G42" s="256"/>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324</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58" t="s">
        <v>368</v>
      </c>
      <c r="D43" s="254"/>
      <c r="E43" s="255">
        <v>940</v>
      </c>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1">
        <v>12</v>
      </c>
      <c r="B44" s="232" t="s">
        <v>369</v>
      </c>
      <c r="C44" s="249" t="s">
        <v>370</v>
      </c>
      <c r="D44" s="233" t="s">
        <v>362</v>
      </c>
      <c r="E44" s="234">
        <v>490</v>
      </c>
      <c r="F44" s="235"/>
      <c r="G44" s="236">
        <f>ROUND(E44*F44,2)</f>
        <v>0</v>
      </c>
      <c r="H44" s="235"/>
      <c r="I44" s="236">
        <f>ROUND(E44*H44,2)</f>
        <v>0</v>
      </c>
      <c r="J44" s="235"/>
      <c r="K44" s="236">
        <f>ROUND(E44*J44,2)</f>
        <v>0</v>
      </c>
      <c r="L44" s="236">
        <v>21</v>
      </c>
      <c r="M44" s="236">
        <f>G44*(1+L44/100)</f>
        <v>0</v>
      </c>
      <c r="N44" s="234">
        <v>0</v>
      </c>
      <c r="O44" s="234">
        <f>ROUND(E44*N44,2)</f>
        <v>0</v>
      </c>
      <c r="P44" s="234">
        <v>0</v>
      </c>
      <c r="Q44" s="234">
        <f>ROUND(E44*P44,2)</f>
        <v>0</v>
      </c>
      <c r="R44" s="236" t="s">
        <v>320</v>
      </c>
      <c r="S44" s="236" t="s">
        <v>275</v>
      </c>
      <c r="T44" s="237" t="s">
        <v>262</v>
      </c>
      <c r="U44" s="221">
        <v>0.107</v>
      </c>
      <c r="V44" s="221">
        <f>ROUND(E44*U44,2)</f>
        <v>52.43</v>
      </c>
      <c r="W44" s="221"/>
      <c r="X44" s="221" t="s">
        <v>321</v>
      </c>
      <c r="Y44" s="221" t="s">
        <v>263</v>
      </c>
      <c r="Z44" s="210"/>
      <c r="AA44" s="210"/>
      <c r="AB44" s="210"/>
      <c r="AC44" s="210"/>
      <c r="AD44" s="210"/>
      <c r="AE44" s="210"/>
      <c r="AF44" s="210"/>
      <c r="AG44" s="210" t="s">
        <v>322</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7" t="s">
        <v>371</v>
      </c>
      <c r="D45" s="256"/>
      <c r="E45" s="256"/>
      <c r="F45" s="256"/>
      <c r="G45" s="256"/>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324</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1" x14ac:dyDescent="0.2">
      <c r="A46" s="231">
        <v>13</v>
      </c>
      <c r="B46" s="232" t="s">
        <v>372</v>
      </c>
      <c r="C46" s="249" t="s">
        <v>373</v>
      </c>
      <c r="D46" s="233" t="s">
        <v>362</v>
      </c>
      <c r="E46" s="234">
        <v>940</v>
      </c>
      <c r="F46" s="235"/>
      <c r="G46" s="236">
        <f>ROUND(E46*F46,2)</f>
        <v>0</v>
      </c>
      <c r="H46" s="235"/>
      <c r="I46" s="236">
        <f>ROUND(E46*H46,2)</f>
        <v>0</v>
      </c>
      <c r="J46" s="235"/>
      <c r="K46" s="236">
        <f>ROUND(E46*J46,2)</f>
        <v>0</v>
      </c>
      <c r="L46" s="236">
        <v>21</v>
      </c>
      <c r="M46" s="236">
        <f>G46*(1+L46/100)</f>
        <v>0</v>
      </c>
      <c r="N46" s="234">
        <v>0</v>
      </c>
      <c r="O46" s="234">
        <f>ROUND(E46*N46,2)</f>
        <v>0</v>
      </c>
      <c r="P46" s="234">
        <v>0</v>
      </c>
      <c r="Q46" s="234">
        <f>ROUND(E46*P46,2)</f>
        <v>0</v>
      </c>
      <c r="R46" s="236" t="s">
        <v>320</v>
      </c>
      <c r="S46" s="236" t="s">
        <v>275</v>
      </c>
      <c r="T46" s="237" t="s">
        <v>262</v>
      </c>
      <c r="U46" s="221">
        <v>0.19</v>
      </c>
      <c r="V46" s="221">
        <f>ROUND(E46*U46,2)</f>
        <v>178.6</v>
      </c>
      <c r="W46" s="221"/>
      <c r="X46" s="221" t="s">
        <v>321</v>
      </c>
      <c r="Y46" s="221" t="s">
        <v>263</v>
      </c>
      <c r="Z46" s="210"/>
      <c r="AA46" s="210"/>
      <c r="AB46" s="210"/>
      <c r="AC46" s="210"/>
      <c r="AD46" s="210"/>
      <c r="AE46" s="210"/>
      <c r="AF46" s="210"/>
      <c r="AG46" s="210" t="s">
        <v>332</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7" t="s">
        <v>374</v>
      </c>
      <c r="D47" s="256"/>
      <c r="E47" s="256"/>
      <c r="F47" s="256"/>
      <c r="G47" s="256"/>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324</v>
      </c>
      <c r="AH47" s="210"/>
      <c r="AI47" s="210"/>
      <c r="AJ47" s="210"/>
      <c r="AK47" s="210"/>
      <c r="AL47" s="210"/>
      <c r="AM47" s="210"/>
      <c r="AN47" s="210"/>
      <c r="AO47" s="210"/>
      <c r="AP47" s="210"/>
      <c r="AQ47" s="210"/>
      <c r="AR47" s="210"/>
      <c r="AS47" s="210"/>
      <c r="AT47" s="210"/>
      <c r="AU47" s="210"/>
      <c r="AV47" s="210"/>
      <c r="AW47" s="210"/>
      <c r="AX47" s="210"/>
      <c r="AY47" s="210"/>
      <c r="AZ47" s="210"/>
      <c r="BA47" s="246" t="str">
        <f>C47</f>
        <v>s případným nutným přemístěním hromad nebo dočasných skládek na místo potřeby ze vzdálenosti do 30 m, ve svahu sklonu přes 1 : 5,</v>
      </c>
      <c r="BB47" s="210"/>
      <c r="BC47" s="210"/>
      <c r="BD47" s="210"/>
      <c r="BE47" s="210"/>
      <c r="BF47" s="210"/>
      <c r="BG47" s="210"/>
      <c r="BH47" s="210"/>
    </row>
    <row r="48" spans="1:60" outlineLevel="2" x14ac:dyDescent="0.2">
      <c r="A48" s="217"/>
      <c r="B48" s="218"/>
      <c r="C48" s="258" t="s">
        <v>375</v>
      </c>
      <c r="D48" s="254"/>
      <c r="E48" s="255">
        <v>940</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8">
        <v>14</v>
      </c>
      <c r="B49" s="239" t="s">
        <v>376</v>
      </c>
      <c r="C49" s="248" t="s">
        <v>377</v>
      </c>
      <c r="D49" s="240" t="s">
        <v>362</v>
      </c>
      <c r="E49" s="241">
        <v>940</v>
      </c>
      <c r="F49" s="242"/>
      <c r="G49" s="243">
        <f>ROUND(E49*F49,2)</f>
        <v>0</v>
      </c>
      <c r="H49" s="242"/>
      <c r="I49" s="243">
        <f>ROUND(E49*H49,2)</f>
        <v>0</v>
      </c>
      <c r="J49" s="242"/>
      <c r="K49" s="243">
        <f>ROUND(E49*J49,2)</f>
        <v>0</v>
      </c>
      <c r="L49" s="243">
        <v>21</v>
      </c>
      <c r="M49" s="243">
        <f>G49*(1+L49/100)</f>
        <v>0</v>
      </c>
      <c r="N49" s="241">
        <v>0</v>
      </c>
      <c r="O49" s="241">
        <f>ROUND(E49*N49,2)</f>
        <v>0</v>
      </c>
      <c r="P49" s="241">
        <v>0</v>
      </c>
      <c r="Q49" s="241">
        <f>ROUND(E49*P49,2)</f>
        <v>0</v>
      </c>
      <c r="R49" s="243" t="s">
        <v>363</v>
      </c>
      <c r="S49" s="243" t="s">
        <v>275</v>
      </c>
      <c r="T49" s="244" t="s">
        <v>262</v>
      </c>
      <c r="U49" s="221">
        <v>2E-3</v>
      </c>
      <c r="V49" s="221">
        <f>ROUND(E49*U49,2)</f>
        <v>1.88</v>
      </c>
      <c r="W49" s="221"/>
      <c r="X49" s="221" t="s">
        <v>321</v>
      </c>
      <c r="Y49" s="221" t="s">
        <v>263</v>
      </c>
      <c r="Z49" s="210"/>
      <c r="AA49" s="210"/>
      <c r="AB49" s="210"/>
      <c r="AC49" s="210"/>
      <c r="AD49" s="210"/>
      <c r="AE49" s="210"/>
      <c r="AF49" s="210"/>
      <c r="AG49" s="210" t="s">
        <v>332</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38">
        <v>15</v>
      </c>
      <c r="B50" s="239" t="s">
        <v>378</v>
      </c>
      <c r="C50" s="248" t="s">
        <v>379</v>
      </c>
      <c r="D50" s="240" t="s">
        <v>362</v>
      </c>
      <c r="E50" s="241">
        <v>940</v>
      </c>
      <c r="F50" s="242"/>
      <c r="G50" s="243">
        <f>ROUND(E50*F50,2)</f>
        <v>0</v>
      </c>
      <c r="H50" s="242"/>
      <c r="I50" s="243">
        <f>ROUND(E50*H50,2)</f>
        <v>0</v>
      </c>
      <c r="J50" s="242"/>
      <c r="K50" s="243">
        <f>ROUND(E50*J50,2)</f>
        <v>0</v>
      </c>
      <c r="L50" s="243">
        <v>21</v>
      </c>
      <c r="M50" s="243">
        <f>G50*(1+L50/100)</f>
        <v>0</v>
      </c>
      <c r="N50" s="241">
        <v>0</v>
      </c>
      <c r="O50" s="241">
        <f>ROUND(E50*N50,2)</f>
        <v>0</v>
      </c>
      <c r="P50" s="241">
        <v>0</v>
      </c>
      <c r="Q50" s="241">
        <f>ROUND(E50*P50,2)</f>
        <v>0</v>
      </c>
      <c r="R50" s="243" t="s">
        <v>363</v>
      </c>
      <c r="S50" s="243" t="s">
        <v>275</v>
      </c>
      <c r="T50" s="244" t="s">
        <v>262</v>
      </c>
      <c r="U50" s="221">
        <v>1E-3</v>
      </c>
      <c r="V50" s="221">
        <f>ROUND(E50*U50,2)</f>
        <v>0.94</v>
      </c>
      <c r="W50" s="221"/>
      <c r="X50" s="221" t="s">
        <v>321</v>
      </c>
      <c r="Y50" s="221" t="s">
        <v>263</v>
      </c>
      <c r="Z50" s="210"/>
      <c r="AA50" s="210"/>
      <c r="AB50" s="210"/>
      <c r="AC50" s="210"/>
      <c r="AD50" s="210"/>
      <c r="AE50" s="210"/>
      <c r="AF50" s="210"/>
      <c r="AG50" s="210" t="s">
        <v>332</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8">
        <v>16</v>
      </c>
      <c r="B51" s="239" t="s">
        <v>380</v>
      </c>
      <c r="C51" s="248" t="s">
        <v>381</v>
      </c>
      <c r="D51" s="240" t="s">
        <v>362</v>
      </c>
      <c r="E51" s="241">
        <v>940</v>
      </c>
      <c r="F51" s="242"/>
      <c r="G51" s="243">
        <f>ROUND(E51*F51,2)</f>
        <v>0</v>
      </c>
      <c r="H51" s="242"/>
      <c r="I51" s="243">
        <f>ROUND(E51*H51,2)</f>
        <v>0</v>
      </c>
      <c r="J51" s="242"/>
      <c r="K51" s="243">
        <f>ROUND(E51*J51,2)</f>
        <v>0</v>
      </c>
      <c r="L51" s="243">
        <v>21</v>
      </c>
      <c r="M51" s="243">
        <f>G51*(1+L51/100)</f>
        <v>0</v>
      </c>
      <c r="N51" s="241">
        <v>0</v>
      </c>
      <c r="O51" s="241">
        <f>ROUND(E51*N51,2)</f>
        <v>0</v>
      </c>
      <c r="P51" s="241">
        <v>0</v>
      </c>
      <c r="Q51" s="241">
        <f>ROUND(E51*P51,2)</f>
        <v>0</v>
      </c>
      <c r="R51" s="243" t="s">
        <v>363</v>
      </c>
      <c r="S51" s="243" t="s">
        <v>275</v>
      </c>
      <c r="T51" s="244" t="s">
        <v>262</v>
      </c>
      <c r="U51" s="221">
        <v>2E-3</v>
      </c>
      <c r="V51" s="221">
        <f>ROUND(E51*U51,2)</f>
        <v>1.88</v>
      </c>
      <c r="W51" s="221"/>
      <c r="X51" s="221" t="s">
        <v>321</v>
      </c>
      <c r="Y51" s="221" t="s">
        <v>263</v>
      </c>
      <c r="Z51" s="210"/>
      <c r="AA51" s="210"/>
      <c r="AB51" s="210"/>
      <c r="AC51" s="210"/>
      <c r="AD51" s="210"/>
      <c r="AE51" s="210"/>
      <c r="AF51" s="210"/>
      <c r="AG51" s="210" t="s">
        <v>332</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8">
        <v>17</v>
      </c>
      <c r="B52" s="239" t="s">
        <v>382</v>
      </c>
      <c r="C52" s="248" t="s">
        <v>383</v>
      </c>
      <c r="D52" s="240" t="s">
        <v>362</v>
      </c>
      <c r="E52" s="241">
        <v>940</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t="s">
        <v>363</v>
      </c>
      <c r="S52" s="243" t="s">
        <v>275</v>
      </c>
      <c r="T52" s="244" t="s">
        <v>262</v>
      </c>
      <c r="U52" s="221">
        <v>0.02</v>
      </c>
      <c r="V52" s="221">
        <f>ROUND(E52*U52,2)</f>
        <v>18.8</v>
      </c>
      <c r="W52" s="221"/>
      <c r="X52" s="221" t="s">
        <v>321</v>
      </c>
      <c r="Y52" s="221" t="s">
        <v>263</v>
      </c>
      <c r="Z52" s="210"/>
      <c r="AA52" s="210"/>
      <c r="AB52" s="210"/>
      <c r="AC52" s="210"/>
      <c r="AD52" s="210"/>
      <c r="AE52" s="210"/>
      <c r="AF52" s="210"/>
      <c r="AG52" s="210" t="s">
        <v>332</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1">
        <v>18</v>
      </c>
      <c r="B53" s="232" t="s">
        <v>384</v>
      </c>
      <c r="C53" s="249" t="s">
        <v>385</v>
      </c>
      <c r="D53" s="233" t="s">
        <v>386</v>
      </c>
      <c r="E53" s="234">
        <v>6.5799999999999997E-2</v>
      </c>
      <c r="F53" s="235"/>
      <c r="G53" s="236">
        <f>ROUND(E53*F53,2)</f>
        <v>0</v>
      </c>
      <c r="H53" s="235"/>
      <c r="I53" s="236">
        <f>ROUND(E53*H53,2)</f>
        <v>0</v>
      </c>
      <c r="J53" s="235"/>
      <c r="K53" s="236">
        <f>ROUND(E53*J53,2)</f>
        <v>0</v>
      </c>
      <c r="L53" s="236">
        <v>21</v>
      </c>
      <c r="M53" s="236">
        <f>G53*(1+L53/100)</f>
        <v>0</v>
      </c>
      <c r="N53" s="234">
        <v>0</v>
      </c>
      <c r="O53" s="234">
        <f>ROUND(E53*N53,2)</f>
        <v>0</v>
      </c>
      <c r="P53" s="234">
        <v>0</v>
      </c>
      <c r="Q53" s="234">
        <f>ROUND(E53*P53,2)</f>
        <v>0</v>
      </c>
      <c r="R53" s="236" t="s">
        <v>363</v>
      </c>
      <c r="S53" s="236" t="s">
        <v>275</v>
      </c>
      <c r="T53" s="237" t="s">
        <v>262</v>
      </c>
      <c r="U53" s="221">
        <v>21.428999999999998</v>
      </c>
      <c r="V53" s="221">
        <f>ROUND(E53*U53,2)</f>
        <v>1.41</v>
      </c>
      <c r="W53" s="221"/>
      <c r="X53" s="221" t="s">
        <v>321</v>
      </c>
      <c r="Y53" s="221" t="s">
        <v>263</v>
      </c>
      <c r="Z53" s="210"/>
      <c r="AA53" s="210"/>
      <c r="AB53" s="210"/>
      <c r="AC53" s="210"/>
      <c r="AD53" s="210"/>
      <c r="AE53" s="210"/>
      <c r="AF53" s="210"/>
      <c r="AG53" s="210" t="s">
        <v>332</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57" t="s">
        <v>387</v>
      </c>
      <c r="D54" s="256"/>
      <c r="E54" s="256"/>
      <c r="F54" s="256"/>
      <c r="G54" s="256"/>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324</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8" t="s">
        <v>388</v>
      </c>
      <c r="D55" s="254"/>
      <c r="E55" s="255">
        <v>6.5799999999999997E-2</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1">
        <v>19</v>
      </c>
      <c r="B56" s="232" t="s">
        <v>389</v>
      </c>
      <c r="C56" s="249" t="s">
        <v>390</v>
      </c>
      <c r="D56" s="233" t="s">
        <v>362</v>
      </c>
      <c r="E56" s="234">
        <v>940</v>
      </c>
      <c r="F56" s="235"/>
      <c r="G56" s="236">
        <f>ROUND(E56*F56,2)</f>
        <v>0</v>
      </c>
      <c r="H56" s="235"/>
      <c r="I56" s="236">
        <f>ROUND(E56*H56,2)</f>
        <v>0</v>
      </c>
      <c r="J56" s="235"/>
      <c r="K56" s="236">
        <f>ROUND(E56*J56,2)</f>
        <v>0</v>
      </c>
      <c r="L56" s="236">
        <v>21</v>
      </c>
      <c r="M56" s="236">
        <f>G56*(1+L56/100)</f>
        <v>0</v>
      </c>
      <c r="N56" s="234">
        <v>0</v>
      </c>
      <c r="O56" s="234">
        <f>ROUND(E56*N56,2)</f>
        <v>0</v>
      </c>
      <c r="P56" s="234">
        <v>0</v>
      </c>
      <c r="Q56" s="234">
        <f>ROUND(E56*P56,2)</f>
        <v>0</v>
      </c>
      <c r="R56" s="236" t="s">
        <v>363</v>
      </c>
      <c r="S56" s="236" t="s">
        <v>275</v>
      </c>
      <c r="T56" s="237" t="s">
        <v>262</v>
      </c>
      <c r="U56" s="221">
        <v>1.0999999999999999E-2</v>
      </c>
      <c r="V56" s="221">
        <f>ROUND(E56*U56,2)</f>
        <v>10.34</v>
      </c>
      <c r="W56" s="221"/>
      <c r="X56" s="221" t="s">
        <v>321</v>
      </c>
      <c r="Y56" s="221" t="s">
        <v>263</v>
      </c>
      <c r="Z56" s="210"/>
      <c r="AA56" s="210"/>
      <c r="AB56" s="210"/>
      <c r="AC56" s="210"/>
      <c r="AD56" s="210"/>
      <c r="AE56" s="210"/>
      <c r="AF56" s="210"/>
      <c r="AG56" s="210" t="s">
        <v>332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2" x14ac:dyDescent="0.2">
      <c r="A57" s="217"/>
      <c r="B57" s="218"/>
      <c r="C57" s="257" t="s">
        <v>391</v>
      </c>
      <c r="D57" s="256"/>
      <c r="E57" s="256"/>
      <c r="F57" s="256"/>
      <c r="G57" s="256"/>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324</v>
      </c>
      <c r="AH57" s="210"/>
      <c r="AI57" s="210"/>
      <c r="AJ57" s="210"/>
      <c r="AK57" s="210"/>
      <c r="AL57" s="210"/>
      <c r="AM57" s="210"/>
      <c r="AN57" s="210"/>
      <c r="AO57" s="210"/>
      <c r="AP57" s="210"/>
      <c r="AQ57" s="210"/>
      <c r="AR57" s="210"/>
      <c r="AS57" s="210"/>
      <c r="AT57" s="210"/>
      <c r="AU57" s="210"/>
      <c r="AV57" s="210"/>
      <c r="AW57" s="210"/>
      <c r="AX57" s="210"/>
      <c r="AY57" s="210"/>
      <c r="AZ57" s="210"/>
      <c r="BA57" s="246" t="str">
        <f>C57</f>
        <v>bez ohledu na způsob založení, tj. pokosení se shrabáním, naložením shrabků na dopravní prostředek s odvezením do 20 km a se složením,</v>
      </c>
      <c r="BB57" s="210"/>
      <c r="BC57" s="210"/>
      <c r="BD57" s="210"/>
      <c r="BE57" s="210"/>
      <c r="BF57" s="210"/>
      <c r="BG57" s="210"/>
      <c r="BH57" s="210"/>
    </row>
    <row r="58" spans="1:60" outlineLevel="1" x14ac:dyDescent="0.2">
      <c r="A58" s="238">
        <v>20</v>
      </c>
      <c r="B58" s="239" t="s">
        <v>392</v>
      </c>
      <c r="C58" s="248" t="s">
        <v>393</v>
      </c>
      <c r="D58" s="240" t="s">
        <v>362</v>
      </c>
      <c r="E58" s="241">
        <v>940</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t="s">
        <v>363</v>
      </c>
      <c r="S58" s="243" t="s">
        <v>275</v>
      </c>
      <c r="T58" s="244" t="s">
        <v>262</v>
      </c>
      <c r="U58" s="221">
        <v>2E-3</v>
      </c>
      <c r="V58" s="221">
        <f>ROUND(E58*U58,2)</f>
        <v>1.88</v>
      </c>
      <c r="W58" s="221"/>
      <c r="X58" s="221" t="s">
        <v>321</v>
      </c>
      <c r="Y58" s="221" t="s">
        <v>263</v>
      </c>
      <c r="Z58" s="210"/>
      <c r="AA58" s="210"/>
      <c r="AB58" s="210"/>
      <c r="AC58" s="210"/>
      <c r="AD58" s="210"/>
      <c r="AE58" s="210"/>
      <c r="AF58" s="210"/>
      <c r="AG58" s="210" t="s">
        <v>332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1">
        <v>21</v>
      </c>
      <c r="B59" s="232" t="s">
        <v>394</v>
      </c>
      <c r="C59" s="249" t="s">
        <v>395</v>
      </c>
      <c r="D59" s="233" t="s">
        <v>362</v>
      </c>
      <c r="E59" s="234">
        <v>940</v>
      </c>
      <c r="F59" s="235"/>
      <c r="G59" s="236">
        <f>ROUND(E59*F59,2)</f>
        <v>0</v>
      </c>
      <c r="H59" s="235"/>
      <c r="I59" s="236">
        <f>ROUND(E59*H59,2)</f>
        <v>0</v>
      </c>
      <c r="J59" s="235"/>
      <c r="K59" s="236">
        <f>ROUND(E59*J59,2)</f>
        <v>0</v>
      </c>
      <c r="L59" s="236">
        <v>21</v>
      </c>
      <c r="M59" s="236">
        <f>G59*(1+L59/100)</f>
        <v>0</v>
      </c>
      <c r="N59" s="234">
        <v>0</v>
      </c>
      <c r="O59" s="234">
        <f>ROUND(E59*N59,2)</f>
        <v>0</v>
      </c>
      <c r="P59" s="234">
        <v>0</v>
      </c>
      <c r="Q59" s="234">
        <f>ROUND(E59*P59,2)</f>
        <v>0</v>
      </c>
      <c r="R59" s="236" t="s">
        <v>363</v>
      </c>
      <c r="S59" s="236" t="s">
        <v>275</v>
      </c>
      <c r="T59" s="237" t="s">
        <v>262</v>
      </c>
      <c r="U59" s="221">
        <v>8.9999999999999993E-3</v>
      </c>
      <c r="V59" s="221">
        <f>ROUND(E59*U59,2)</f>
        <v>8.4600000000000009</v>
      </c>
      <c r="W59" s="221"/>
      <c r="X59" s="221" t="s">
        <v>321</v>
      </c>
      <c r="Y59" s="221" t="s">
        <v>263</v>
      </c>
      <c r="Z59" s="210"/>
      <c r="AA59" s="210"/>
      <c r="AB59" s="210"/>
      <c r="AC59" s="210"/>
      <c r="AD59" s="210"/>
      <c r="AE59" s="210"/>
      <c r="AF59" s="210"/>
      <c r="AG59" s="210" t="s">
        <v>332</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7" t="s">
        <v>396</v>
      </c>
      <c r="D60" s="256"/>
      <c r="E60" s="256"/>
      <c r="F60" s="256"/>
      <c r="G60" s="256"/>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324</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1">
        <v>22</v>
      </c>
      <c r="B61" s="232" t="s">
        <v>397</v>
      </c>
      <c r="C61" s="249" t="s">
        <v>398</v>
      </c>
      <c r="D61" s="233" t="s">
        <v>362</v>
      </c>
      <c r="E61" s="234">
        <v>940</v>
      </c>
      <c r="F61" s="235"/>
      <c r="G61" s="236">
        <f>ROUND(E61*F61,2)</f>
        <v>0</v>
      </c>
      <c r="H61" s="235"/>
      <c r="I61" s="236">
        <f>ROUND(E61*H61,2)</f>
        <v>0</v>
      </c>
      <c r="J61" s="235"/>
      <c r="K61" s="236">
        <f>ROUND(E61*J61,2)</f>
        <v>0</v>
      </c>
      <c r="L61" s="236">
        <v>21</v>
      </c>
      <c r="M61" s="236">
        <f>G61*(1+L61/100)</f>
        <v>0</v>
      </c>
      <c r="N61" s="234">
        <v>0</v>
      </c>
      <c r="O61" s="234">
        <f>ROUND(E61*N61,2)</f>
        <v>0</v>
      </c>
      <c r="P61" s="234">
        <v>0</v>
      </c>
      <c r="Q61" s="234">
        <f>ROUND(E61*P61,2)</f>
        <v>0</v>
      </c>
      <c r="R61" s="236" t="s">
        <v>363</v>
      </c>
      <c r="S61" s="236" t="s">
        <v>275</v>
      </c>
      <c r="T61" s="237" t="s">
        <v>262</v>
      </c>
      <c r="U61" s="221">
        <v>0.10199999999999999</v>
      </c>
      <c r="V61" s="221">
        <f>ROUND(E61*U61,2)</f>
        <v>95.88</v>
      </c>
      <c r="W61" s="221"/>
      <c r="X61" s="221" t="s">
        <v>321</v>
      </c>
      <c r="Y61" s="221" t="s">
        <v>263</v>
      </c>
      <c r="Z61" s="210"/>
      <c r="AA61" s="210"/>
      <c r="AB61" s="210"/>
      <c r="AC61" s="210"/>
      <c r="AD61" s="210"/>
      <c r="AE61" s="210"/>
      <c r="AF61" s="210"/>
      <c r="AG61" s="210" t="s">
        <v>332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7" t="s">
        <v>399</v>
      </c>
      <c r="D62" s="256"/>
      <c r="E62" s="256"/>
      <c r="F62" s="256"/>
      <c r="G62" s="256"/>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324</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1">
        <v>23</v>
      </c>
      <c r="B63" s="232" t="s">
        <v>400</v>
      </c>
      <c r="C63" s="249" t="s">
        <v>401</v>
      </c>
      <c r="D63" s="233" t="s">
        <v>402</v>
      </c>
      <c r="E63" s="234">
        <v>6.9089999999999998</v>
      </c>
      <c r="F63" s="235"/>
      <c r="G63" s="236">
        <f>ROUND(E63*F63,2)</f>
        <v>0</v>
      </c>
      <c r="H63" s="235"/>
      <c r="I63" s="236">
        <f>ROUND(E63*H63,2)</f>
        <v>0</v>
      </c>
      <c r="J63" s="235"/>
      <c r="K63" s="236">
        <f>ROUND(E63*J63,2)</f>
        <v>0</v>
      </c>
      <c r="L63" s="236">
        <v>21</v>
      </c>
      <c r="M63" s="236">
        <f>G63*(1+L63/100)</f>
        <v>0</v>
      </c>
      <c r="N63" s="234">
        <v>0</v>
      </c>
      <c r="O63" s="234">
        <f>ROUND(E63*N63,2)</f>
        <v>0</v>
      </c>
      <c r="P63" s="234">
        <v>0</v>
      </c>
      <c r="Q63" s="234">
        <f>ROUND(E63*P63,2)</f>
        <v>0</v>
      </c>
      <c r="R63" s="236"/>
      <c r="S63" s="236" t="s">
        <v>261</v>
      </c>
      <c r="T63" s="237" t="s">
        <v>262</v>
      </c>
      <c r="U63" s="221">
        <v>0</v>
      </c>
      <c r="V63" s="221">
        <f>ROUND(E63*U63,2)</f>
        <v>0</v>
      </c>
      <c r="W63" s="221"/>
      <c r="X63" s="221" t="s">
        <v>403</v>
      </c>
      <c r="Y63" s="221" t="s">
        <v>263</v>
      </c>
      <c r="Z63" s="210"/>
      <c r="AA63" s="210"/>
      <c r="AB63" s="210"/>
      <c r="AC63" s="210"/>
      <c r="AD63" s="210"/>
      <c r="AE63" s="210"/>
      <c r="AF63" s="210"/>
      <c r="AG63" s="210" t="s">
        <v>404</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58" t="s">
        <v>405</v>
      </c>
      <c r="D64" s="254"/>
      <c r="E64" s="255">
        <v>6.9089999999999998</v>
      </c>
      <c r="F64" s="221"/>
      <c r="G64" s="221"/>
      <c r="H64" s="221"/>
      <c r="I64" s="221"/>
      <c r="J64" s="221"/>
      <c r="K64" s="221"/>
      <c r="L64" s="221"/>
      <c r="M64" s="221"/>
      <c r="N64" s="220"/>
      <c r="O64" s="220"/>
      <c r="P64" s="220"/>
      <c r="Q64" s="220"/>
      <c r="R64" s="221"/>
      <c r="S64" s="221"/>
      <c r="T64" s="221"/>
      <c r="U64" s="221"/>
      <c r="V64" s="221"/>
      <c r="W64" s="221"/>
      <c r="X64" s="221"/>
      <c r="Y64" s="221"/>
      <c r="Z64" s="210"/>
      <c r="AA64" s="210"/>
      <c r="AB64" s="210"/>
      <c r="AC64" s="210"/>
      <c r="AD64" s="210"/>
      <c r="AE64" s="210"/>
      <c r="AF64" s="210"/>
      <c r="AG64" s="210" t="s">
        <v>326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1">
        <v>24</v>
      </c>
      <c r="B65" s="232" t="s">
        <v>406</v>
      </c>
      <c r="C65" s="249" t="s">
        <v>407</v>
      </c>
      <c r="D65" s="233" t="s">
        <v>408</v>
      </c>
      <c r="E65" s="234">
        <v>6.5799999999999997E-2</v>
      </c>
      <c r="F65" s="235"/>
      <c r="G65" s="236">
        <f>ROUND(E65*F65,2)</f>
        <v>0</v>
      </c>
      <c r="H65" s="235"/>
      <c r="I65" s="236">
        <f>ROUND(E65*H65,2)</f>
        <v>0</v>
      </c>
      <c r="J65" s="235"/>
      <c r="K65" s="236">
        <f>ROUND(E65*J65,2)</f>
        <v>0</v>
      </c>
      <c r="L65" s="236">
        <v>21</v>
      </c>
      <c r="M65" s="236">
        <f>G65*(1+L65/100)</f>
        <v>0</v>
      </c>
      <c r="N65" s="234">
        <v>0</v>
      </c>
      <c r="O65" s="234">
        <f>ROUND(E65*N65,2)</f>
        <v>0</v>
      </c>
      <c r="P65" s="234">
        <v>0</v>
      </c>
      <c r="Q65" s="234">
        <f>ROUND(E65*P65,2)</f>
        <v>0</v>
      </c>
      <c r="R65" s="236"/>
      <c r="S65" s="236" t="s">
        <v>261</v>
      </c>
      <c r="T65" s="237" t="s">
        <v>262</v>
      </c>
      <c r="U65" s="221">
        <v>0</v>
      </c>
      <c r="V65" s="221">
        <f>ROUND(E65*U65,2)</f>
        <v>0</v>
      </c>
      <c r="W65" s="221"/>
      <c r="X65" s="221" t="s">
        <v>403</v>
      </c>
      <c r="Y65" s="221" t="s">
        <v>263</v>
      </c>
      <c r="Z65" s="210"/>
      <c r="AA65" s="210"/>
      <c r="AB65" s="210"/>
      <c r="AC65" s="210"/>
      <c r="AD65" s="210"/>
      <c r="AE65" s="210"/>
      <c r="AF65" s="210"/>
      <c r="AG65" s="210" t="s">
        <v>404</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x14ac:dyDescent="0.2">
      <c r="A66" s="3"/>
      <c r="B66" s="4"/>
      <c r="C66" s="251"/>
      <c r="D66" s="6"/>
      <c r="E66" s="3"/>
      <c r="F66" s="3"/>
      <c r="G66" s="3"/>
      <c r="H66" s="3"/>
      <c r="I66" s="3"/>
      <c r="J66" s="3"/>
      <c r="K66" s="3"/>
      <c r="L66" s="3"/>
      <c r="M66" s="3"/>
      <c r="N66" s="3"/>
      <c r="O66" s="3"/>
      <c r="P66" s="3"/>
      <c r="Q66" s="3"/>
      <c r="R66" s="3"/>
      <c r="S66" s="3"/>
      <c r="T66" s="3"/>
      <c r="U66" s="3"/>
      <c r="V66" s="3"/>
      <c r="W66" s="3"/>
      <c r="X66" s="3"/>
      <c r="Y66" s="3"/>
      <c r="AE66">
        <v>12</v>
      </c>
      <c r="AF66">
        <v>21</v>
      </c>
      <c r="AG66" t="s">
        <v>242</v>
      </c>
    </row>
    <row r="67" spans="1:60" x14ac:dyDescent="0.2">
      <c r="A67" s="213"/>
      <c r="B67" s="214" t="s">
        <v>29</v>
      </c>
      <c r="C67" s="252"/>
      <c r="D67" s="215"/>
      <c r="E67" s="216"/>
      <c r="F67" s="216"/>
      <c r="G67" s="230">
        <f>G8</f>
        <v>0</v>
      </c>
      <c r="H67" s="3"/>
      <c r="I67" s="3"/>
      <c r="J67" s="3"/>
      <c r="K67" s="3"/>
      <c r="L67" s="3"/>
      <c r="M67" s="3"/>
      <c r="N67" s="3"/>
      <c r="O67" s="3"/>
      <c r="P67" s="3"/>
      <c r="Q67" s="3"/>
      <c r="R67" s="3"/>
      <c r="S67" s="3"/>
      <c r="T67" s="3"/>
      <c r="U67" s="3"/>
      <c r="V67" s="3"/>
      <c r="W67" s="3"/>
      <c r="X67" s="3"/>
      <c r="Y67" s="3"/>
      <c r="AE67">
        <f>SUMIF(L7:L65,AE66,G7:G65)</f>
        <v>0</v>
      </c>
      <c r="AF67">
        <f>SUMIF(L7:L65,AF66,G7:G65)</f>
        <v>0</v>
      </c>
      <c r="AG67" t="s">
        <v>314</v>
      </c>
    </row>
    <row r="68" spans="1:60" x14ac:dyDescent="0.2">
      <c r="C68" s="253"/>
      <c r="D68" s="10"/>
      <c r="AG68" t="s">
        <v>315</v>
      </c>
    </row>
    <row r="69" spans="1:60" x14ac:dyDescent="0.2">
      <c r="D69" s="10"/>
    </row>
    <row r="70" spans="1:60" x14ac:dyDescent="0.2">
      <c r="D70" s="10"/>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B1Pcurl4Q7/y8/dd2KBBSQNzpP+AyYCcmHQVRHy2UILQvq/T3lRXXZ2ZXzCqqtEg0y1i+D2eLqSe9mUe4pwXg==" saltValue="xkvhY8nIVxlLuXn+rvF8Yw==" spinCount="100000" sheet="1" formatRows="0"/>
  <mergeCells count="19">
    <mergeCell ref="C62:G62"/>
    <mergeCell ref="C42:G42"/>
    <mergeCell ref="C45:G45"/>
    <mergeCell ref="C47:G47"/>
    <mergeCell ref="C54:G54"/>
    <mergeCell ref="C57:G57"/>
    <mergeCell ref="C60:G60"/>
    <mergeCell ref="C16:G16"/>
    <mergeCell ref="C19:G19"/>
    <mergeCell ref="C25:G25"/>
    <mergeCell ref="C29:G29"/>
    <mergeCell ref="C34:G34"/>
    <mergeCell ref="C40:G4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DF29E-91E6-455C-A06A-7D5143D51CFE}">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52</v>
      </c>
      <c r="C3" s="199" t="s">
        <v>53</v>
      </c>
      <c r="D3" s="197"/>
      <c r="E3" s="197"/>
      <c r="F3" s="197"/>
      <c r="G3" s="198"/>
      <c r="AC3" s="174" t="s">
        <v>229</v>
      </c>
      <c r="AG3" t="s">
        <v>232</v>
      </c>
    </row>
    <row r="4" spans="1:60" ht="24.95" customHeight="1" x14ac:dyDescent="0.2">
      <c r="A4" s="200" t="s">
        <v>9</v>
      </c>
      <c r="B4" s="201" t="s">
        <v>47</v>
      </c>
      <c r="C4" s="202" t="s">
        <v>53</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ht="22.5" outlineLevel="1" x14ac:dyDescent="0.2">
      <c r="A9" s="238">
        <v>1</v>
      </c>
      <c r="B9" s="239" t="s">
        <v>409</v>
      </c>
      <c r="C9" s="248" t="s">
        <v>410</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411</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224" t="s">
        <v>256</v>
      </c>
      <c r="B10" s="225" t="s">
        <v>47</v>
      </c>
      <c r="C10" s="247" t="s">
        <v>154</v>
      </c>
      <c r="D10" s="226"/>
      <c r="E10" s="227"/>
      <c r="F10" s="228"/>
      <c r="G10" s="228">
        <f>SUMIF(AG11:AG68,"&lt;&gt;NOR",G11:G68)</f>
        <v>0</v>
      </c>
      <c r="H10" s="228"/>
      <c r="I10" s="228">
        <f>SUM(I11:I68)</f>
        <v>0</v>
      </c>
      <c r="J10" s="228"/>
      <c r="K10" s="228">
        <f>SUM(K11:K68)</f>
        <v>0</v>
      </c>
      <c r="L10" s="228"/>
      <c r="M10" s="228">
        <f>SUM(M11:M68)</f>
        <v>0</v>
      </c>
      <c r="N10" s="227"/>
      <c r="O10" s="227">
        <f>SUM(O11:O68)</f>
        <v>12.3</v>
      </c>
      <c r="P10" s="227"/>
      <c r="Q10" s="227">
        <f>SUM(Q11:Q68)</f>
        <v>0</v>
      </c>
      <c r="R10" s="228"/>
      <c r="S10" s="228"/>
      <c r="T10" s="229"/>
      <c r="U10" s="223"/>
      <c r="V10" s="223">
        <f>SUM(V11:V68)</f>
        <v>736.86</v>
      </c>
      <c r="W10" s="223"/>
      <c r="X10" s="223"/>
      <c r="Y10" s="223"/>
      <c r="AG10" t="s">
        <v>257</v>
      </c>
    </row>
    <row r="11" spans="1:60" ht="22.5" outlineLevel="1" x14ac:dyDescent="0.2">
      <c r="A11" s="231">
        <v>2</v>
      </c>
      <c r="B11" s="232" t="s">
        <v>412</v>
      </c>
      <c r="C11" s="249" t="s">
        <v>413</v>
      </c>
      <c r="D11" s="233" t="s">
        <v>414</v>
      </c>
      <c r="E11" s="234">
        <v>720</v>
      </c>
      <c r="F11" s="235"/>
      <c r="G11" s="236">
        <f>ROUND(E11*F11,2)</f>
        <v>0</v>
      </c>
      <c r="H11" s="235"/>
      <c r="I11" s="236">
        <f>ROUND(E11*H11,2)</f>
        <v>0</v>
      </c>
      <c r="J11" s="235"/>
      <c r="K11" s="236">
        <f>ROUND(E11*J11,2)</f>
        <v>0</v>
      </c>
      <c r="L11" s="236">
        <v>21</v>
      </c>
      <c r="M11" s="236">
        <f>G11*(1+L11/100)</f>
        <v>0</v>
      </c>
      <c r="N11" s="234">
        <v>0</v>
      </c>
      <c r="O11" s="234">
        <f>ROUND(E11*N11,2)</f>
        <v>0</v>
      </c>
      <c r="P11" s="234">
        <v>0</v>
      </c>
      <c r="Q11" s="234">
        <f>ROUND(E11*P11,2)</f>
        <v>0</v>
      </c>
      <c r="R11" s="236" t="s">
        <v>320</v>
      </c>
      <c r="S11" s="236" t="s">
        <v>275</v>
      </c>
      <c r="T11" s="237" t="s">
        <v>411</v>
      </c>
      <c r="U11" s="221">
        <v>0.20300000000000001</v>
      </c>
      <c r="V11" s="221">
        <f>ROUND(E11*U11,2)</f>
        <v>146.16</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2" x14ac:dyDescent="0.2">
      <c r="A12" s="217"/>
      <c r="B12" s="218"/>
      <c r="C12" s="257" t="s">
        <v>415</v>
      </c>
      <c r="D12" s="256"/>
      <c r="E12" s="256"/>
      <c r="F12" s="256"/>
      <c r="G12" s="256"/>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324</v>
      </c>
      <c r="AH12" s="210"/>
      <c r="AI12" s="210"/>
      <c r="AJ12" s="210"/>
      <c r="AK12" s="210"/>
      <c r="AL12" s="210"/>
      <c r="AM12" s="210"/>
      <c r="AN12" s="210"/>
      <c r="AO12" s="210"/>
      <c r="AP12" s="210"/>
      <c r="AQ12" s="210"/>
      <c r="AR12" s="210"/>
      <c r="AS12" s="210"/>
      <c r="AT12" s="210"/>
      <c r="AU12" s="210"/>
      <c r="AV12" s="210"/>
      <c r="AW12" s="210"/>
      <c r="AX12" s="210"/>
      <c r="AY12" s="210"/>
      <c r="AZ12" s="210"/>
      <c r="BA12" s="246" t="str">
        <f>C12</f>
        <v>na vzdálenost od hladiny vody v jímce po výšku roviny proložené osou nejvyššího bodu výtlačného potrubí. Včetně odpadní potrubí v délce do 20 m.</v>
      </c>
      <c r="BB12" s="210"/>
      <c r="BC12" s="210"/>
      <c r="BD12" s="210"/>
      <c r="BE12" s="210"/>
      <c r="BF12" s="210"/>
      <c r="BG12" s="210"/>
      <c r="BH12" s="210"/>
    </row>
    <row r="13" spans="1:60" outlineLevel="2" x14ac:dyDescent="0.2">
      <c r="A13" s="217"/>
      <c r="B13" s="218"/>
      <c r="C13" s="258" t="s">
        <v>416</v>
      </c>
      <c r="D13" s="254"/>
      <c r="E13" s="255">
        <v>720</v>
      </c>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x14ac:dyDescent="0.2">
      <c r="A14" s="231">
        <v>3</v>
      </c>
      <c r="B14" s="232" t="s">
        <v>417</v>
      </c>
      <c r="C14" s="249" t="s">
        <v>418</v>
      </c>
      <c r="D14" s="233" t="s">
        <v>419</v>
      </c>
      <c r="E14" s="234">
        <v>30</v>
      </c>
      <c r="F14" s="235"/>
      <c r="G14" s="236">
        <f>ROUND(E14*F14,2)</f>
        <v>0</v>
      </c>
      <c r="H14" s="235"/>
      <c r="I14" s="236">
        <f>ROUND(E14*H14,2)</f>
        <v>0</v>
      </c>
      <c r="J14" s="235"/>
      <c r="K14" s="236">
        <f>ROUND(E14*J14,2)</f>
        <v>0</v>
      </c>
      <c r="L14" s="236">
        <v>21</v>
      </c>
      <c r="M14" s="236">
        <f>G14*(1+L14/100)</f>
        <v>0</v>
      </c>
      <c r="N14" s="234">
        <v>0</v>
      </c>
      <c r="O14" s="234">
        <f>ROUND(E14*N14,2)</f>
        <v>0</v>
      </c>
      <c r="P14" s="234">
        <v>0</v>
      </c>
      <c r="Q14" s="234">
        <f>ROUND(E14*P14,2)</f>
        <v>0</v>
      </c>
      <c r="R14" s="236" t="s">
        <v>320</v>
      </c>
      <c r="S14" s="236" t="s">
        <v>275</v>
      </c>
      <c r="T14" s="237" t="s">
        <v>411</v>
      </c>
      <c r="U14" s="221">
        <v>0</v>
      </c>
      <c r="V14" s="221">
        <f>ROUND(E14*U14,2)</f>
        <v>0</v>
      </c>
      <c r="W14" s="221"/>
      <c r="X14" s="221" t="s">
        <v>321</v>
      </c>
      <c r="Y14" s="221" t="s">
        <v>263</v>
      </c>
      <c r="Z14" s="210"/>
      <c r="AA14" s="210"/>
      <c r="AB14" s="210"/>
      <c r="AC14" s="210"/>
      <c r="AD14" s="210"/>
      <c r="AE14" s="210"/>
      <c r="AF14" s="210"/>
      <c r="AG14" s="210" t="s">
        <v>322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2" x14ac:dyDescent="0.2">
      <c r="A15" s="217"/>
      <c r="B15" s="218"/>
      <c r="C15" s="257" t="s">
        <v>420</v>
      </c>
      <c r="D15" s="256"/>
      <c r="E15" s="256"/>
      <c r="F15" s="256"/>
      <c r="G15" s="256"/>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324</v>
      </c>
      <c r="AH15" s="210"/>
      <c r="AI15" s="210"/>
      <c r="AJ15" s="210"/>
      <c r="AK15" s="210"/>
      <c r="AL15" s="210"/>
      <c r="AM15" s="210"/>
      <c r="AN15" s="210"/>
      <c r="AO15" s="210"/>
      <c r="AP15" s="210"/>
      <c r="AQ15" s="210"/>
      <c r="AR15" s="210"/>
      <c r="AS15" s="210"/>
      <c r="AT15" s="210"/>
      <c r="AU15" s="210"/>
      <c r="AV15" s="210"/>
      <c r="AW15" s="210"/>
      <c r="AX15" s="210"/>
      <c r="AY15" s="210"/>
      <c r="AZ15" s="210"/>
      <c r="BA15" s="246" t="str">
        <f>C15</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5" s="210"/>
      <c r="BC15" s="210"/>
      <c r="BD15" s="210"/>
      <c r="BE15" s="210"/>
      <c r="BF15" s="210"/>
      <c r="BG15" s="210"/>
      <c r="BH15" s="210"/>
    </row>
    <row r="16" spans="1:60" outlineLevel="2" x14ac:dyDescent="0.2">
      <c r="A16" s="217"/>
      <c r="B16" s="218"/>
      <c r="C16" s="258" t="s">
        <v>421</v>
      </c>
      <c r="D16" s="254"/>
      <c r="E16" s="255">
        <v>30</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31">
        <v>4</v>
      </c>
      <c r="B17" s="232" t="s">
        <v>422</v>
      </c>
      <c r="C17" s="249" t="s">
        <v>423</v>
      </c>
      <c r="D17" s="233" t="s">
        <v>319</v>
      </c>
      <c r="E17" s="234">
        <v>28.003499999999999</v>
      </c>
      <c r="F17" s="235"/>
      <c r="G17" s="236">
        <f>ROUND(E17*F17,2)</f>
        <v>0</v>
      </c>
      <c r="H17" s="235"/>
      <c r="I17" s="236">
        <f>ROUND(E17*H17,2)</f>
        <v>0</v>
      </c>
      <c r="J17" s="235"/>
      <c r="K17" s="236">
        <f>ROUND(E17*J17,2)</f>
        <v>0</v>
      </c>
      <c r="L17" s="236">
        <v>21</v>
      </c>
      <c r="M17" s="236">
        <f>G17*(1+L17/100)</f>
        <v>0</v>
      </c>
      <c r="N17" s="234">
        <v>0</v>
      </c>
      <c r="O17" s="234">
        <f>ROUND(E17*N17,2)</f>
        <v>0</v>
      </c>
      <c r="P17" s="234">
        <v>0</v>
      </c>
      <c r="Q17" s="234">
        <f>ROUND(E17*P17,2)</f>
        <v>0</v>
      </c>
      <c r="R17" s="236" t="s">
        <v>320</v>
      </c>
      <c r="S17" s="236" t="s">
        <v>275</v>
      </c>
      <c r="T17" s="237" t="s">
        <v>411</v>
      </c>
      <c r="U17" s="221">
        <v>1.556</v>
      </c>
      <c r="V17" s="221">
        <f>ROUND(E17*U17,2)</f>
        <v>43.57</v>
      </c>
      <c r="W17" s="221"/>
      <c r="X17" s="221" t="s">
        <v>321</v>
      </c>
      <c r="Y17" s="221" t="s">
        <v>263</v>
      </c>
      <c r="Z17" s="210"/>
      <c r="AA17" s="210"/>
      <c r="AB17" s="210"/>
      <c r="AC17" s="210"/>
      <c r="AD17" s="210"/>
      <c r="AE17" s="210"/>
      <c r="AF17" s="210"/>
      <c r="AG17" s="210" t="s">
        <v>322</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2" x14ac:dyDescent="0.2">
      <c r="A18" s="217"/>
      <c r="B18" s="218"/>
      <c r="C18" s="257" t="s">
        <v>424</v>
      </c>
      <c r="D18" s="256"/>
      <c r="E18" s="256"/>
      <c r="F18" s="256"/>
      <c r="G18" s="256"/>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324</v>
      </c>
      <c r="AH18" s="210"/>
      <c r="AI18" s="210"/>
      <c r="AJ18" s="210"/>
      <c r="AK18" s="210"/>
      <c r="AL18" s="210"/>
      <c r="AM18" s="210"/>
      <c r="AN18" s="210"/>
      <c r="AO18" s="210"/>
      <c r="AP18" s="210"/>
      <c r="AQ18" s="210"/>
      <c r="AR18" s="210"/>
      <c r="AS18" s="210"/>
      <c r="AT18" s="210"/>
      <c r="AU18" s="210"/>
      <c r="AV18" s="210"/>
      <c r="AW18" s="210"/>
      <c r="AX18" s="210"/>
      <c r="AY18" s="210"/>
      <c r="AZ18" s="210"/>
      <c r="BA18" s="246" t="str">
        <f>C18</f>
        <v>s urovnáním dna do předepsaného profilu a spádu, s případně nutným přemístěním výkopku ve výkopišti a dále buď s přemístěním výkopku na přilehlém terénu na vzdálenost do 3 m od kraje jámy nebo s naložením na dopravní prostředek</v>
      </c>
      <c r="BB18" s="210"/>
      <c r="BC18" s="210"/>
      <c r="BD18" s="210"/>
      <c r="BE18" s="210"/>
      <c r="BF18" s="210"/>
      <c r="BG18" s="210"/>
      <c r="BH18" s="210"/>
    </row>
    <row r="19" spans="1:60" outlineLevel="2" x14ac:dyDescent="0.2">
      <c r="A19" s="217"/>
      <c r="B19" s="218"/>
      <c r="C19" s="264" t="s">
        <v>425</v>
      </c>
      <c r="D19" s="259"/>
      <c r="E19" s="260"/>
      <c r="F19" s="221"/>
      <c r="G19" s="221"/>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326</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65" t="s">
        <v>426</v>
      </c>
      <c r="D20" s="259"/>
      <c r="E20" s="260">
        <v>186.69450000000001</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2</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64" t="s">
        <v>427</v>
      </c>
      <c r="D21" s="259"/>
      <c r="E21" s="260"/>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58" t="s">
        <v>428</v>
      </c>
      <c r="D22" s="254"/>
      <c r="E22" s="255">
        <v>28.003499999999999</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x14ac:dyDescent="0.2">
      <c r="A23" s="231">
        <v>5</v>
      </c>
      <c r="B23" s="232" t="s">
        <v>429</v>
      </c>
      <c r="C23" s="249" t="s">
        <v>430</v>
      </c>
      <c r="D23" s="233" t="s">
        <v>319</v>
      </c>
      <c r="E23" s="234">
        <v>158.6865</v>
      </c>
      <c r="F23" s="235"/>
      <c r="G23" s="236">
        <f>ROUND(E23*F23,2)</f>
        <v>0</v>
      </c>
      <c r="H23" s="235"/>
      <c r="I23" s="236">
        <f>ROUND(E23*H23,2)</f>
        <v>0</v>
      </c>
      <c r="J23" s="235"/>
      <c r="K23" s="236">
        <f>ROUND(E23*J23,2)</f>
        <v>0</v>
      </c>
      <c r="L23" s="236">
        <v>21</v>
      </c>
      <c r="M23" s="236">
        <f>G23*(1+L23/100)</f>
        <v>0</v>
      </c>
      <c r="N23" s="234">
        <v>0</v>
      </c>
      <c r="O23" s="234">
        <f>ROUND(E23*N23,2)</f>
        <v>0</v>
      </c>
      <c r="P23" s="234">
        <v>0</v>
      </c>
      <c r="Q23" s="234">
        <f>ROUND(E23*P23,2)</f>
        <v>0</v>
      </c>
      <c r="R23" s="236" t="s">
        <v>320</v>
      </c>
      <c r="S23" s="236" t="s">
        <v>275</v>
      </c>
      <c r="T23" s="237" t="s">
        <v>411</v>
      </c>
      <c r="U23" s="221">
        <v>2.1269999999999998</v>
      </c>
      <c r="V23" s="221">
        <f>ROUND(E23*U23,2)</f>
        <v>337.53</v>
      </c>
      <c r="W23" s="221"/>
      <c r="X23" s="221" t="s">
        <v>321</v>
      </c>
      <c r="Y23" s="221" t="s">
        <v>263</v>
      </c>
      <c r="Z23" s="210"/>
      <c r="AA23" s="210"/>
      <c r="AB23" s="210"/>
      <c r="AC23" s="210"/>
      <c r="AD23" s="210"/>
      <c r="AE23" s="210"/>
      <c r="AF23" s="210"/>
      <c r="AG23" s="210" t="s">
        <v>322</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2" x14ac:dyDescent="0.2">
      <c r="A24" s="217"/>
      <c r="B24" s="218"/>
      <c r="C24" s="257" t="s">
        <v>424</v>
      </c>
      <c r="D24" s="256"/>
      <c r="E24" s="256"/>
      <c r="F24" s="256"/>
      <c r="G24" s="256"/>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324</v>
      </c>
      <c r="AH24" s="210"/>
      <c r="AI24" s="210"/>
      <c r="AJ24" s="210"/>
      <c r="AK24" s="210"/>
      <c r="AL24" s="210"/>
      <c r="AM24" s="210"/>
      <c r="AN24" s="210"/>
      <c r="AO24" s="210"/>
      <c r="AP24" s="210"/>
      <c r="AQ24" s="210"/>
      <c r="AR24" s="210"/>
      <c r="AS24" s="210"/>
      <c r="AT24" s="210"/>
      <c r="AU24" s="210"/>
      <c r="AV24" s="210"/>
      <c r="AW24" s="210"/>
      <c r="AX24" s="210"/>
      <c r="AY24" s="210"/>
      <c r="AZ24" s="210"/>
      <c r="BA24" s="246" t="str">
        <f>C24</f>
        <v>s urovnáním dna do předepsaného profilu a spádu, s případně nutným přemístěním výkopku ve výkopišti a dále buď s přemístěním výkopku na přilehlém terénu na vzdálenost do 3 m od kraje jámy nebo s naložením na dopravní prostředek</v>
      </c>
      <c r="BB24" s="210"/>
      <c r="BC24" s="210"/>
      <c r="BD24" s="210"/>
      <c r="BE24" s="210"/>
      <c r="BF24" s="210"/>
      <c r="BG24" s="210"/>
      <c r="BH24" s="210"/>
    </row>
    <row r="25" spans="1:60" outlineLevel="2" x14ac:dyDescent="0.2">
      <c r="A25" s="217"/>
      <c r="B25" s="218"/>
      <c r="C25" s="264" t="s">
        <v>425</v>
      </c>
      <c r="D25" s="259"/>
      <c r="E25" s="260"/>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5" t="s">
        <v>426</v>
      </c>
      <c r="D26" s="259"/>
      <c r="E26" s="260">
        <v>186.69450000000001</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2</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64" t="s">
        <v>427</v>
      </c>
      <c r="D27" s="259"/>
      <c r="E27" s="260"/>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431</v>
      </c>
      <c r="D28" s="254"/>
      <c r="E28" s="255">
        <v>158.6865</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22.5" outlineLevel="1" x14ac:dyDescent="0.2">
      <c r="A29" s="231">
        <v>6</v>
      </c>
      <c r="B29" s="232" t="s">
        <v>432</v>
      </c>
      <c r="C29" s="249" t="s">
        <v>433</v>
      </c>
      <c r="D29" s="233" t="s">
        <v>362</v>
      </c>
      <c r="E29" s="234">
        <v>50</v>
      </c>
      <c r="F29" s="235"/>
      <c r="G29" s="236">
        <f>ROUND(E29*F29,2)</f>
        <v>0</v>
      </c>
      <c r="H29" s="235"/>
      <c r="I29" s="236">
        <f>ROUND(E29*H29,2)</f>
        <v>0</v>
      </c>
      <c r="J29" s="235"/>
      <c r="K29" s="236">
        <f>ROUND(E29*J29,2)</f>
        <v>0</v>
      </c>
      <c r="L29" s="236">
        <v>21</v>
      </c>
      <c r="M29" s="236">
        <f>G29*(1+L29/100)</f>
        <v>0</v>
      </c>
      <c r="N29" s="234">
        <v>1.17E-3</v>
      </c>
      <c r="O29" s="234">
        <f>ROUND(E29*N29,2)</f>
        <v>0.06</v>
      </c>
      <c r="P29" s="234">
        <v>0</v>
      </c>
      <c r="Q29" s="234">
        <f>ROUND(E29*P29,2)</f>
        <v>0</v>
      </c>
      <c r="R29" s="236" t="s">
        <v>320</v>
      </c>
      <c r="S29" s="236" t="s">
        <v>275</v>
      </c>
      <c r="T29" s="237" t="s">
        <v>411</v>
      </c>
      <c r="U29" s="221">
        <v>0.29599999999999999</v>
      </c>
      <c r="V29" s="221">
        <f>ROUND(E29*U29,2)</f>
        <v>14.8</v>
      </c>
      <c r="W29" s="221"/>
      <c r="X29" s="221" t="s">
        <v>321</v>
      </c>
      <c r="Y29" s="221" t="s">
        <v>263</v>
      </c>
      <c r="Z29" s="210"/>
      <c r="AA29" s="210"/>
      <c r="AB29" s="210"/>
      <c r="AC29" s="210"/>
      <c r="AD29" s="210"/>
      <c r="AE29" s="210"/>
      <c r="AF29" s="210"/>
      <c r="AG29" s="210" t="s">
        <v>322</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0" t="s">
        <v>434</v>
      </c>
      <c r="D30" s="245"/>
      <c r="E30" s="245"/>
      <c r="F30" s="245"/>
      <c r="G30" s="245"/>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277</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8" t="s">
        <v>435</v>
      </c>
      <c r="D31" s="254"/>
      <c r="E31" s="255">
        <v>50</v>
      </c>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ht="22.5" outlineLevel="1" x14ac:dyDescent="0.2">
      <c r="A32" s="231">
        <v>7</v>
      </c>
      <c r="B32" s="232" t="s">
        <v>436</v>
      </c>
      <c r="C32" s="249" t="s">
        <v>437</v>
      </c>
      <c r="D32" s="233" t="s">
        <v>362</v>
      </c>
      <c r="E32" s="234">
        <v>100</v>
      </c>
      <c r="F32" s="235"/>
      <c r="G32" s="236">
        <f>ROUND(E32*F32,2)</f>
        <v>0</v>
      </c>
      <c r="H32" s="235"/>
      <c r="I32" s="236">
        <f>ROUND(E32*H32,2)</f>
        <v>0</v>
      </c>
      <c r="J32" s="235"/>
      <c r="K32" s="236">
        <f>ROUND(E32*J32,2)</f>
        <v>0</v>
      </c>
      <c r="L32" s="236">
        <v>21</v>
      </c>
      <c r="M32" s="236">
        <f>G32*(1+L32/100)</f>
        <v>0</v>
      </c>
      <c r="N32" s="234">
        <v>0.1173</v>
      </c>
      <c r="O32" s="234">
        <f>ROUND(E32*N32,2)</f>
        <v>11.73</v>
      </c>
      <c r="P32" s="234">
        <v>0</v>
      </c>
      <c r="Q32" s="234">
        <f>ROUND(E32*P32,2)</f>
        <v>0</v>
      </c>
      <c r="R32" s="236" t="s">
        <v>320</v>
      </c>
      <c r="S32" s="236" t="s">
        <v>275</v>
      </c>
      <c r="T32" s="237" t="s">
        <v>411</v>
      </c>
      <c r="U32" s="221">
        <v>0.29599999999999999</v>
      </c>
      <c r="V32" s="221">
        <f>ROUND(E32*U32,2)</f>
        <v>29.6</v>
      </c>
      <c r="W32" s="221"/>
      <c r="X32" s="221" t="s">
        <v>321</v>
      </c>
      <c r="Y32" s="221" t="s">
        <v>263</v>
      </c>
      <c r="Z32" s="210"/>
      <c r="AA32" s="210"/>
      <c r="AB32" s="210"/>
      <c r="AC32" s="210"/>
      <c r="AD32" s="210"/>
      <c r="AE32" s="210"/>
      <c r="AF32" s="210"/>
      <c r="AG32" s="210" t="s">
        <v>322</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58" t="s">
        <v>438</v>
      </c>
      <c r="D33" s="254"/>
      <c r="E33" s="255">
        <v>100</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1">
        <v>8</v>
      </c>
      <c r="B34" s="232" t="s">
        <v>439</v>
      </c>
      <c r="C34" s="249" t="s">
        <v>440</v>
      </c>
      <c r="D34" s="233" t="s">
        <v>362</v>
      </c>
      <c r="E34" s="234">
        <v>50</v>
      </c>
      <c r="F34" s="235"/>
      <c r="G34" s="236">
        <f>ROUND(E34*F34,2)</f>
        <v>0</v>
      </c>
      <c r="H34" s="235"/>
      <c r="I34" s="236">
        <f>ROUND(E34*H34,2)</f>
        <v>0</v>
      </c>
      <c r="J34" s="235"/>
      <c r="K34" s="236">
        <f>ROUND(E34*J34,2)</f>
        <v>0</v>
      </c>
      <c r="L34" s="236">
        <v>21</v>
      </c>
      <c r="M34" s="236">
        <f>G34*(1+L34/100)</f>
        <v>0</v>
      </c>
      <c r="N34" s="234">
        <v>0</v>
      </c>
      <c r="O34" s="234">
        <f>ROUND(E34*N34,2)</f>
        <v>0</v>
      </c>
      <c r="P34" s="234">
        <v>0</v>
      </c>
      <c r="Q34" s="234">
        <f>ROUND(E34*P34,2)</f>
        <v>0</v>
      </c>
      <c r="R34" s="236" t="s">
        <v>320</v>
      </c>
      <c r="S34" s="236" t="s">
        <v>275</v>
      </c>
      <c r="T34" s="237" t="s">
        <v>411</v>
      </c>
      <c r="U34" s="221">
        <v>0.14799999999999999</v>
      </c>
      <c r="V34" s="221">
        <f>ROUND(E34*U34,2)</f>
        <v>7.4</v>
      </c>
      <c r="W34" s="221"/>
      <c r="X34" s="221" t="s">
        <v>321</v>
      </c>
      <c r="Y34" s="221" t="s">
        <v>263</v>
      </c>
      <c r="Z34" s="210"/>
      <c r="AA34" s="210"/>
      <c r="AB34" s="210"/>
      <c r="AC34" s="210"/>
      <c r="AD34" s="210"/>
      <c r="AE34" s="210"/>
      <c r="AF34" s="210"/>
      <c r="AG34" s="210" t="s">
        <v>322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7" t="s">
        <v>441</v>
      </c>
      <c r="D35" s="256"/>
      <c r="E35" s="256"/>
      <c r="F35" s="256"/>
      <c r="G35" s="256"/>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324</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2" x14ac:dyDescent="0.2">
      <c r="A36" s="217"/>
      <c r="B36" s="218"/>
      <c r="C36" s="258" t="s">
        <v>435</v>
      </c>
      <c r="D36" s="254"/>
      <c r="E36" s="255">
        <v>50</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1">
        <v>9</v>
      </c>
      <c r="B37" s="232" t="s">
        <v>442</v>
      </c>
      <c r="C37" s="249" t="s">
        <v>443</v>
      </c>
      <c r="D37" s="233" t="s">
        <v>319</v>
      </c>
      <c r="E37" s="234">
        <v>186.69450000000001</v>
      </c>
      <c r="F37" s="235"/>
      <c r="G37" s="236">
        <f>ROUND(E37*F37,2)</f>
        <v>0</v>
      </c>
      <c r="H37" s="235"/>
      <c r="I37" s="236">
        <f>ROUND(E37*H37,2)</f>
        <v>0</v>
      </c>
      <c r="J37" s="235"/>
      <c r="K37" s="236">
        <f>ROUND(E37*J37,2)</f>
        <v>0</v>
      </c>
      <c r="L37" s="236">
        <v>21</v>
      </c>
      <c r="M37" s="236">
        <f>G37*(1+L37/100)</f>
        <v>0</v>
      </c>
      <c r="N37" s="234">
        <v>2.7499999999999998E-3</v>
      </c>
      <c r="O37" s="234">
        <f>ROUND(E37*N37,2)</f>
        <v>0.51</v>
      </c>
      <c r="P37" s="234">
        <v>0</v>
      </c>
      <c r="Q37" s="234">
        <f>ROUND(E37*P37,2)</f>
        <v>0</v>
      </c>
      <c r="R37" s="236" t="s">
        <v>320</v>
      </c>
      <c r="S37" s="236" t="s">
        <v>275</v>
      </c>
      <c r="T37" s="237" t="s">
        <v>411</v>
      </c>
      <c r="U37" s="221">
        <v>0.193</v>
      </c>
      <c r="V37" s="221">
        <f>ROUND(E37*U37,2)</f>
        <v>36.03</v>
      </c>
      <c r="W37" s="221"/>
      <c r="X37" s="221" t="s">
        <v>321</v>
      </c>
      <c r="Y37" s="221" t="s">
        <v>263</v>
      </c>
      <c r="Z37" s="210"/>
      <c r="AA37" s="210"/>
      <c r="AB37" s="210"/>
      <c r="AC37" s="210"/>
      <c r="AD37" s="210"/>
      <c r="AE37" s="210"/>
      <c r="AF37" s="210"/>
      <c r="AG37" s="210" t="s">
        <v>322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57" t="s">
        <v>444</v>
      </c>
      <c r="D38" s="256"/>
      <c r="E38" s="256"/>
      <c r="F38" s="256"/>
      <c r="G38" s="256"/>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324</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8" t="s">
        <v>445</v>
      </c>
      <c r="D39" s="254"/>
      <c r="E39" s="255">
        <v>186.69450000000001</v>
      </c>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1">
        <v>10</v>
      </c>
      <c r="B40" s="232" t="s">
        <v>446</v>
      </c>
      <c r="C40" s="249" t="s">
        <v>447</v>
      </c>
      <c r="D40" s="233" t="s">
        <v>319</v>
      </c>
      <c r="E40" s="234">
        <v>186.69450000000001</v>
      </c>
      <c r="F40" s="235"/>
      <c r="G40" s="236">
        <f>ROUND(E40*F40,2)</f>
        <v>0</v>
      </c>
      <c r="H40" s="235"/>
      <c r="I40" s="236">
        <f>ROUND(E40*H40,2)</f>
        <v>0</v>
      </c>
      <c r="J40" s="235"/>
      <c r="K40" s="236">
        <f>ROUND(E40*J40,2)</f>
        <v>0</v>
      </c>
      <c r="L40" s="236">
        <v>21</v>
      </c>
      <c r="M40" s="236">
        <f>G40*(1+L40/100)</f>
        <v>0</v>
      </c>
      <c r="N40" s="234">
        <v>0</v>
      </c>
      <c r="O40" s="234">
        <f>ROUND(E40*N40,2)</f>
        <v>0</v>
      </c>
      <c r="P40" s="234">
        <v>0</v>
      </c>
      <c r="Q40" s="234">
        <f>ROUND(E40*P40,2)</f>
        <v>0</v>
      </c>
      <c r="R40" s="236" t="s">
        <v>320</v>
      </c>
      <c r="S40" s="236" t="s">
        <v>275</v>
      </c>
      <c r="T40" s="237" t="s">
        <v>411</v>
      </c>
      <c r="U40" s="221">
        <v>0.06</v>
      </c>
      <c r="V40" s="221">
        <f>ROUND(E40*U40,2)</f>
        <v>11.2</v>
      </c>
      <c r="W40" s="221"/>
      <c r="X40" s="221" t="s">
        <v>321</v>
      </c>
      <c r="Y40" s="221" t="s">
        <v>263</v>
      </c>
      <c r="Z40" s="210"/>
      <c r="AA40" s="210"/>
      <c r="AB40" s="210"/>
      <c r="AC40" s="210"/>
      <c r="AD40" s="210"/>
      <c r="AE40" s="210"/>
      <c r="AF40" s="210"/>
      <c r="AG40" s="210" t="s">
        <v>322</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7" t="s">
        <v>448</v>
      </c>
      <c r="D41" s="256"/>
      <c r="E41" s="256"/>
      <c r="F41" s="256"/>
      <c r="G41" s="256"/>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324</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58" t="s">
        <v>445</v>
      </c>
      <c r="D42" s="254"/>
      <c r="E42" s="255">
        <v>186.69450000000001</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1">
        <v>11</v>
      </c>
      <c r="B43" s="232" t="s">
        <v>449</v>
      </c>
      <c r="C43" s="249" t="s">
        <v>450</v>
      </c>
      <c r="D43" s="233" t="s">
        <v>319</v>
      </c>
      <c r="E43" s="234">
        <v>186.69450000000001</v>
      </c>
      <c r="F43" s="235"/>
      <c r="G43" s="236">
        <f>ROUND(E43*F43,2)</f>
        <v>0</v>
      </c>
      <c r="H43" s="235"/>
      <c r="I43" s="236">
        <f>ROUND(E43*H43,2)</f>
        <v>0</v>
      </c>
      <c r="J43" s="235"/>
      <c r="K43" s="236">
        <f>ROUND(E43*J43,2)</f>
        <v>0</v>
      </c>
      <c r="L43" s="236">
        <v>21</v>
      </c>
      <c r="M43" s="236">
        <f>G43*(1+L43/100)</f>
        <v>0</v>
      </c>
      <c r="N43" s="234">
        <v>0</v>
      </c>
      <c r="O43" s="234">
        <f>ROUND(E43*N43,2)</f>
        <v>0</v>
      </c>
      <c r="P43" s="234">
        <v>0</v>
      </c>
      <c r="Q43" s="234">
        <f>ROUND(E43*P43,2)</f>
        <v>0</v>
      </c>
      <c r="R43" s="236" t="s">
        <v>320</v>
      </c>
      <c r="S43" s="236" t="s">
        <v>275</v>
      </c>
      <c r="T43" s="237" t="s">
        <v>411</v>
      </c>
      <c r="U43" s="221">
        <v>5.6000000000000001E-2</v>
      </c>
      <c r="V43" s="221">
        <f>ROUND(E43*U43,2)</f>
        <v>10.45</v>
      </c>
      <c r="W43" s="221"/>
      <c r="X43" s="221" t="s">
        <v>321</v>
      </c>
      <c r="Y43" s="221" t="s">
        <v>263</v>
      </c>
      <c r="Z43" s="210"/>
      <c r="AA43" s="210"/>
      <c r="AB43" s="210"/>
      <c r="AC43" s="210"/>
      <c r="AD43" s="210"/>
      <c r="AE43" s="210"/>
      <c r="AF43" s="210"/>
      <c r="AG43" s="210" t="s">
        <v>322</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2" x14ac:dyDescent="0.2">
      <c r="A44" s="217"/>
      <c r="B44" s="218"/>
      <c r="C44" s="258" t="s">
        <v>445</v>
      </c>
      <c r="D44" s="254"/>
      <c r="E44" s="255">
        <v>186.69450000000001</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1">
        <v>12</v>
      </c>
      <c r="B45" s="232" t="s">
        <v>451</v>
      </c>
      <c r="C45" s="249" t="s">
        <v>452</v>
      </c>
      <c r="D45" s="233" t="s">
        <v>319</v>
      </c>
      <c r="E45" s="234">
        <v>102.6795</v>
      </c>
      <c r="F45" s="235"/>
      <c r="G45" s="236">
        <f>ROUND(E45*F45,2)</f>
        <v>0</v>
      </c>
      <c r="H45" s="235"/>
      <c r="I45" s="236">
        <f>ROUND(E45*H45,2)</f>
        <v>0</v>
      </c>
      <c r="J45" s="235"/>
      <c r="K45" s="236">
        <f>ROUND(E45*J45,2)</f>
        <v>0</v>
      </c>
      <c r="L45" s="236">
        <v>21</v>
      </c>
      <c r="M45" s="236">
        <f>G45*(1+L45/100)</f>
        <v>0</v>
      </c>
      <c r="N45" s="234">
        <v>0</v>
      </c>
      <c r="O45" s="234">
        <f>ROUND(E45*N45,2)</f>
        <v>0</v>
      </c>
      <c r="P45" s="234">
        <v>0</v>
      </c>
      <c r="Q45" s="234">
        <f>ROUND(E45*P45,2)</f>
        <v>0</v>
      </c>
      <c r="R45" s="236" t="s">
        <v>320</v>
      </c>
      <c r="S45" s="236" t="s">
        <v>275</v>
      </c>
      <c r="T45" s="237" t="s">
        <v>411</v>
      </c>
      <c r="U45" s="221">
        <v>0.83099999999999996</v>
      </c>
      <c r="V45" s="221">
        <f>ROUND(E45*U45,2)</f>
        <v>85.33</v>
      </c>
      <c r="W45" s="221"/>
      <c r="X45" s="221" t="s">
        <v>321</v>
      </c>
      <c r="Y45" s="221" t="s">
        <v>263</v>
      </c>
      <c r="Z45" s="210"/>
      <c r="AA45" s="210"/>
      <c r="AB45" s="210"/>
      <c r="AC45" s="210"/>
      <c r="AD45" s="210"/>
      <c r="AE45" s="210"/>
      <c r="AF45" s="210"/>
      <c r="AG45" s="210" t="s">
        <v>322</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7" t="s">
        <v>453</v>
      </c>
      <c r="D46" s="256"/>
      <c r="E46" s="256"/>
      <c r="F46" s="256"/>
      <c r="G46" s="256"/>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324</v>
      </c>
      <c r="AH46" s="210"/>
      <c r="AI46" s="210"/>
      <c r="AJ46" s="210"/>
      <c r="AK46" s="210"/>
      <c r="AL46" s="210"/>
      <c r="AM46" s="210"/>
      <c r="AN46" s="210"/>
      <c r="AO46" s="210"/>
      <c r="AP46" s="210"/>
      <c r="AQ46" s="210"/>
      <c r="AR46" s="210"/>
      <c r="AS46" s="210"/>
      <c r="AT46" s="210"/>
      <c r="AU46" s="210"/>
      <c r="AV46" s="210"/>
      <c r="AW46" s="210"/>
      <c r="AX46" s="210"/>
      <c r="AY46" s="210"/>
      <c r="AZ46" s="210"/>
      <c r="BA46" s="246" t="str">
        <f>C46</f>
        <v>bez naložení do dopravní nádoby, ale s vyprázdněním dopravní nádoby na hromadu nebo na dopravní prostředek,</v>
      </c>
      <c r="BB46" s="210"/>
      <c r="BC46" s="210"/>
      <c r="BD46" s="210"/>
      <c r="BE46" s="210"/>
      <c r="BF46" s="210"/>
      <c r="BG46" s="210"/>
      <c r="BH46" s="210"/>
    </row>
    <row r="47" spans="1:60" outlineLevel="2" x14ac:dyDescent="0.2">
      <c r="A47" s="217"/>
      <c r="B47" s="218"/>
      <c r="C47" s="258" t="s">
        <v>454</v>
      </c>
      <c r="D47" s="254"/>
      <c r="E47" s="255">
        <v>102.6795</v>
      </c>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x14ac:dyDescent="0.2">
      <c r="A48" s="231">
        <v>13</v>
      </c>
      <c r="B48" s="232" t="s">
        <v>346</v>
      </c>
      <c r="C48" s="249" t="s">
        <v>347</v>
      </c>
      <c r="D48" s="233" t="s">
        <v>319</v>
      </c>
      <c r="E48" s="234">
        <v>125.9041</v>
      </c>
      <c r="F48" s="235"/>
      <c r="G48" s="236">
        <f>ROUND(E48*F48,2)</f>
        <v>0</v>
      </c>
      <c r="H48" s="235"/>
      <c r="I48" s="236">
        <f>ROUND(E48*H48,2)</f>
        <v>0</v>
      </c>
      <c r="J48" s="235"/>
      <c r="K48" s="236">
        <f>ROUND(E48*J48,2)</f>
        <v>0</v>
      </c>
      <c r="L48" s="236">
        <v>21</v>
      </c>
      <c r="M48" s="236">
        <f>G48*(1+L48/100)</f>
        <v>0</v>
      </c>
      <c r="N48" s="234">
        <v>0</v>
      </c>
      <c r="O48" s="234">
        <f>ROUND(E48*N48,2)</f>
        <v>0</v>
      </c>
      <c r="P48" s="234">
        <v>0</v>
      </c>
      <c r="Q48" s="234">
        <f>ROUND(E48*P48,2)</f>
        <v>0</v>
      </c>
      <c r="R48" s="236" t="s">
        <v>320</v>
      </c>
      <c r="S48" s="236" t="s">
        <v>275</v>
      </c>
      <c r="T48" s="237" t="s">
        <v>411</v>
      </c>
      <c r="U48" s="221">
        <v>1.0999999999999999E-2</v>
      </c>
      <c r="V48" s="221">
        <f>ROUND(E48*U48,2)</f>
        <v>1.38</v>
      </c>
      <c r="W48" s="221"/>
      <c r="X48" s="221" t="s">
        <v>321</v>
      </c>
      <c r="Y48" s="221" t="s">
        <v>263</v>
      </c>
      <c r="Z48" s="210"/>
      <c r="AA48" s="210"/>
      <c r="AB48" s="210"/>
      <c r="AC48" s="210"/>
      <c r="AD48" s="210"/>
      <c r="AE48" s="210"/>
      <c r="AF48" s="210"/>
      <c r="AG48" s="210" t="s">
        <v>322</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2" x14ac:dyDescent="0.2">
      <c r="A49" s="217"/>
      <c r="B49" s="218"/>
      <c r="C49" s="257" t="s">
        <v>343</v>
      </c>
      <c r="D49" s="256"/>
      <c r="E49" s="256"/>
      <c r="F49" s="256"/>
      <c r="G49" s="256"/>
      <c r="H49" s="221"/>
      <c r="I49" s="221"/>
      <c r="J49" s="221"/>
      <c r="K49" s="221"/>
      <c r="L49" s="221"/>
      <c r="M49" s="221"/>
      <c r="N49" s="220"/>
      <c r="O49" s="220"/>
      <c r="P49" s="220"/>
      <c r="Q49" s="220"/>
      <c r="R49" s="221"/>
      <c r="S49" s="221"/>
      <c r="T49" s="221"/>
      <c r="U49" s="221"/>
      <c r="V49" s="221"/>
      <c r="W49" s="221"/>
      <c r="X49" s="221"/>
      <c r="Y49" s="221"/>
      <c r="Z49" s="210"/>
      <c r="AA49" s="210"/>
      <c r="AB49" s="210"/>
      <c r="AC49" s="210"/>
      <c r="AD49" s="210"/>
      <c r="AE49" s="210"/>
      <c r="AF49" s="210"/>
      <c r="AG49" s="210" t="s">
        <v>324</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58" t="s">
        <v>455</v>
      </c>
      <c r="D50" s="254"/>
      <c r="E50" s="255"/>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58" t="s">
        <v>456</v>
      </c>
      <c r="D51" s="254"/>
      <c r="E51" s="255">
        <v>23.665500000000002</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58" t="s">
        <v>457</v>
      </c>
      <c r="D52" s="254"/>
      <c r="E52" s="255">
        <v>10.518000000000001</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58" t="s">
        <v>458</v>
      </c>
      <c r="D53" s="254"/>
      <c r="E53" s="255">
        <v>2.6295000000000002</v>
      </c>
      <c r="F53" s="221"/>
      <c r="G53" s="221"/>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58" t="s">
        <v>459</v>
      </c>
      <c r="D54" s="254"/>
      <c r="E54" s="255">
        <v>14.462249999999999</v>
      </c>
      <c r="F54" s="221"/>
      <c r="G54" s="221"/>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58" t="s">
        <v>460</v>
      </c>
      <c r="D55" s="254"/>
      <c r="E55" s="255">
        <v>2.6295000000000002</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58" t="s">
        <v>461</v>
      </c>
      <c r="D56" s="254"/>
      <c r="E56" s="255">
        <v>7.2624000000000004</v>
      </c>
      <c r="F56" s="221"/>
      <c r="G56" s="221"/>
      <c r="H56" s="221"/>
      <c r="I56" s="221"/>
      <c r="J56" s="221"/>
      <c r="K56" s="221"/>
      <c r="L56" s="221"/>
      <c r="M56" s="221"/>
      <c r="N56" s="220"/>
      <c r="O56" s="220"/>
      <c r="P56" s="220"/>
      <c r="Q56" s="220"/>
      <c r="R56" s="221"/>
      <c r="S56" s="221"/>
      <c r="T56" s="221"/>
      <c r="U56" s="221"/>
      <c r="V56" s="221"/>
      <c r="W56" s="221"/>
      <c r="X56" s="221"/>
      <c r="Y56" s="221"/>
      <c r="Z56" s="210"/>
      <c r="AA56" s="210"/>
      <c r="AB56" s="210"/>
      <c r="AC56" s="210"/>
      <c r="AD56" s="210"/>
      <c r="AE56" s="210"/>
      <c r="AF56" s="210"/>
      <c r="AG56" s="210" t="s">
        <v>326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58" t="s">
        <v>462</v>
      </c>
      <c r="D57" s="254"/>
      <c r="E57" s="255">
        <v>64.736949999999993</v>
      </c>
      <c r="F57" s="221"/>
      <c r="G57" s="221"/>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326</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31">
        <v>14</v>
      </c>
      <c r="B58" s="232" t="s">
        <v>463</v>
      </c>
      <c r="C58" s="249" t="s">
        <v>464</v>
      </c>
      <c r="D58" s="233" t="s">
        <v>319</v>
      </c>
      <c r="E58" s="234">
        <v>1259</v>
      </c>
      <c r="F58" s="235"/>
      <c r="G58" s="236">
        <f>ROUND(E58*F58,2)</f>
        <v>0</v>
      </c>
      <c r="H58" s="235"/>
      <c r="I58" s="236">
        <f>ROUND(E58*H58,2)</f>
        <v>0</v>
      </c>
      <c r="J58" s="235"/>
      <c r="K58" s="236">
        <f>ROUND(E58*J58,2)</f>
        <v>0</v>
      </c>
      <c r="L58" s="236">
        <v>21</v>
      </c>
      <c r="M58" s="236">
        <f>G58*(1+L58/100)</f>
        <v>0</v>
      </c>
      <c r="N58" s="234">
        <v>0</v>
      </c>
      <c r="O58" s="234">
        <f>ROUND(E58*N58,2)</f>
        <v>0</v>
      </c>
      <c r="P58" s="234">
        <v>0</v>
      </c>
      <c r="Q58" s="234">
        <f>ROUND(E58*P58,2)</f>
        <v>0</v>
      </c>
      <c r="R58" s="236" t="s">
        <v>320</v>
      </c>
      <c r="S58" s="236" t="s">
        <v>275</v>
      </c>
      <c r="T58" s="237" t="s">
        <v>411</v>
      </c>
      <c r="U58" s="221">
        <v>0</v>
      </c>
      <c r="V58" s="221">
        <f>ROUND(E58*U58,2)</f>
        <v>0</v>
      </c>
      <c r="W58" s="221"/>
      <c r="X58" s="221" t="s">
        <v>321</v>
      </c>
      <c r="Y58" s="221" t="s">
        <v>263</v>
      </c>
      <c r="Z58" s="210"/>
      <c r="AA58" s="210"/>
      <c r="AB58" s="210"/>
      <c r="AC58" s="210"/>
      <c r="AD58" s="210"/>
      <c r="AE58" s="210"/>
      <c r="AF58" s="210"/>
      <c r="AG58" s="210" t="s">
        <v>322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7" t="s">
        <v>343</v>
      </c>
      <c r="D59" s="256"/>
      <c r="E59" s="256"/>
      <c r="F59" s="256"/>
      <c r="G59" s="256"/>
      <c r="H59" s="221"/>
      <c r="I59" s="221"/>
      <c r="J59" s="221"/>
      <c r="K59" s="221"/>
      <c r="L59" s="221"/>
      <c r="M59" s="221"/>
      <c r="N59" s="220"/>
      <c r="O59" s="220"/>
      <c r="P59" s="220"/>
      <c r="Q59" s="220"/>
      <c r="R59" s="221"/>
      <c r="S59" s="221"/>
      <c r="T59" s="221"/>
      <c r="U59" s="221"/>
      <c r="V59" s="221"/>
      <c r="W59" s="221"/>
      <c r="X59" s="221"/>
      <c r="Y59" s="221"/>
      <c r="Z59" s="210"/>
      <c r="AA59" s="210"/>
      <c r="AB59" s="210"/>
      <c r="AC59" s="210"/>
      <c r="AD59" s="210"/>
      <c r="AE59" s="210"/>
      <c r="AF59" s="210"/>
      <c r="AG59" s="210" t="s">
        <v>324</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8" t="s">
        <v>465</v>
      </c>
      <c r="D60" s="254"/>
      <c r="E60" s="255">
        <v>1259</v>
      </c>
      <c r="F60" s="221"/>
      <c r="G60" s="221"/>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x14ac:dyDescent="0.2">
      <c r="A61" s="238">
        <v>15</v>
      </c>
      <c r="B61" s="239" t="s">
        <v>357</v>
      </c>
      <c r="C61" s="248" t="s">
        <v>358</v>
      </c>
      <c r="D61" s="240" t="s">
        <v>319</v>
      </c>
      <c r="E61" s="241">
        <v>125.9</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t="s">
        <v>320</v>
      </c>
      <c r="S61" s="243" t="s">
        <v>275</v>
      </c>
      <c r="T61" s="244" t="s">
        <v>411</v>
      </c>
      <c r="U61" s="221">
        <v>8.9999999999999993E-3</v>
      </c>
      <c r="V61" s="221">
        <f>ROUND(E61*U61,2)</f>
        <v>1.1299999999999999</v>
      </c>
      <c r="W61" s="221"/>
      <c r="X61" s="221" t="s">
        <v>321</v>
      </c>
      <c r="Y61" s="221" t="s">
        <v>263</v>
      </c>
      <c r="Z61" s="210"/>
      <c r="AA61" s="210"/>
      <c r="AB61" s="210"/>
      <c r="AC61" s="210"/>
      <c r="AD61" s="210"/>
      <c r="AE61" s="210"/>
      <c r="AF61" s="210"/>
      <c r="AG61" s="210" t="s">
        <v>322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31">
        <v>16</v>
      </c>
      <c r="B62" s="232" t="s">
        <v>466</v>
      </c>
      <c r="C62" s="249" t="s">
        <v>467</v>
      </c>
      <c r="D62" s="233" t="s">
        <v>319</v>
      </c>
      <c r="E62" s="234">
        <v>60.79</v>
      </c>
      <c r="F62" s="235"/>
      <c r="G62" s="236">
        <f>ROUND(E62*F62,2)</f>
        <v>0</v>
      </c>
      <c r="H62" s="235"/>
      <c r="I62" s="236">
        <f>ROUND(E62*H62,2)</f>
        <v>0</v>
      </c>
      <c r="J62" s="235"/>
      <c r="K62" s="236">
        <f>ROUND(E62*J62,2)</f>
        <v>0</v>
      </c>
      <c r="L62" s="236">
        <v>21</v>
      </c>
      <c r="M62" s="236">
        <f>G62*(1+L62/100)</f>
        <v>0</v>
      </c>
      <c r="N62" s="234">
        <v>0</v>
      </c>
      <c r="O62" s="234">
        <f>ROUND(E62*N62,2)</f>
        <v>0</v>
      </c>
      <c r="P62" s="234">
        <v>0</v>
      </c>
      <c r="Q62" s="234">
        <f>ROUND(E62*P62,2)</f>
        <v>0</v>
      </c>
      <c r="R62" s="236" t="s">
        <v>320</v>
      </c>
      <c r="S62" s="236" t="s">
        <v>275</v>
      </c>
      <c r="T62" s="237" t="s">
        <v>411</v>
      </c>
      <c r="U62" s="221">
        <v>0.20200000000000001</v>
      </c>
      <c r="V62" s="221">
        <f>ROUND(E62*U62,2)</f>
        <v>12.28</v>
      </c>
      <c r="W62" s="221"/>
      <c r="X62" s="221" t="s">
        <v>321</v>
      </c>
      <c r="Y62" s="221" t="s">
        <v>263</v>
      </c>
      <c r="Z62" s="210"/>
      <c r="AA62" s="210"/>
      <c r="AB62" s="210"/>
      <c r="AC62" s="210"/>
      <c r="AD62" s="210"/>
      <c r="AE62" s="210"/>
      <c r="AF62" s="210"/>
      <c r="AG62" s="210" t="s">
        <v>322</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2" x14ac:dyDescent="0.2">
      <c r="A63" s="217"/>
      <c r="B63" s="218"/>
      <c r="C63" s="257" t="s">
        <v>468</v>
      </c>
      <c r="D63" s="256"/>
      <c r="E63" s="256"/>
      <c r="F63" s="256"/>
      <c r="G63" s="256"/>
      <c r="H63" s="221"/>
      <c r="I63" s="221"/>
      <c r="J63" s="221"/>
      <c r="K63" s="221"/>
      <c r="L63" s="221"/>
      <c r="M63" s="221"/>
      <c r="N63" s="220"/>
      <c r="O63" s="220"/>
      <c r="P63" s="220"/>
      <c r="Q63" s="220"/>
      <c r="R63" s="221"/>
      <c r="S63" s="221"/>
      <c r="T63" s="221"/>
      <c r="U63" s="221"/>
      <c r="V63" s="221"/>
      <c r="W63" s="221"/>
      <c r="X63" s="221"/>
      <c r="Y63" s="221"/>
      <c r="Z63" s="210"/>
      <c r="AA63" s="210"/>
      <c r="AB63" s="210"/>
      <c r="AC63" s="210"/>
      <c r="AD63" s="210"/>
      <c r="AE63" s="210"/>
      <c r="AF63" s="210"/>
      <c r="AG63" s="210" t="s">
        <v>324</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66" t="s">
        <v>469</v>
      </c>
      <c r="D64" s="261"/>
      <c r="E64" s="261"/>
      <c r="F64" s="261"/>
      <c r="G64" s="261"/>
      <c r="H64" s="221"/>
      <c r="I64" s="221"/>
      <c r="J64" s="221"/>
      <c r="K64" s="221"/>
      <c r="L64" s="221"/>
      <c r="M64" s="221"/>
      <c r="N64" s="220"/>
      <c r="O64" s="220"/>
      <c r="P64" s="220"/>
      <c r="Q64" s="220"/>
      <c r="R64" s="221"/>
      <c r="S64" s="221"/>
      <c r="T64" s="221"/>
      <c r="U64" s="221"/>
      <c r="V64" s="221"/>
      <c r="W64" s="221"/>
      <c r="X64" s="221"/>
      <c r="Y64" s="221"/>
      <c r="Z64" s="210"/>
      <c r="AA64" s="210"/>
      <c r="AB64" s="210"/>
      <c r="AC64" s="210"/>
      <c r="AD64" s="210"/>
      <c r="AE64" s="210"/>
      <c r="AF64" s="210"/>
      <c r="AG64" s="210" t="s">
        <v>277</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2" x14ac:dyDescent="0.2">
      <c r="A65" s="217"/>
      <c r="B65" s="218"/>
      <c r="C65" s="258" t="s">
        <v>470</v>
      </c>
      <c r="D65" s="254"/>
      <c r="E65" s="255">
        <v>186.69</v>
      </c>
      <c r="F65" s="221"/>
      <c r="G65" s="221"/>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326</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58" t="s">
        <v>471</v>
      </c>
      <c r="D66" s="254"/>
      <c r="E66" s="255">
        <v>-125.9</v>
      </c>
      <c r="F66" s="221"/>
      <c r="G66" s="221"/>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326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1">
        <v>17</v>
      </c>
      <c r="B67" s="232" t="s">
        <v>472</v>
      </c>
      <c r="C67" s="249" t="s">
        <v>473</v>
      </c>
      <c r="D67" s="233" t="s">
        <v>319</v>
      </c>
      <c r="E67" s="234">
        <v>125.9</v>
      </c>
      <c r="F67" s="235"/>
      <c r="G67" s="236">
        <f>ROUND(E67*F67,2)</f>
        <v>0</v>
      </c>
      <c r="H67" s="235"/>
      <c r="I67" s="236">
        <f>ROUND(E67*H67,2)</f>
        <v>0</v>
      </c>
      <c r="J67" s="235"/>
      <c r="K67" s="236">
        <f>ROUND(E67*J67,2)</f>
        <v>0</v>
      </c>
      <c r="L67" s="236">
        <v>21</v>
      </c>
      <c r="M67" s="236">
        <f>G67*(1+L67/100)</f>
        <v>0</v>
      </c>
      <c r="N67" s="234">
        <v>0</v>
      </c>
      <c r="O67" s="234">
        <f>ROUND(E67*N67,2)</f>
        <v>0</v>
      </c>
      <c r="P67" s="234">
        <v>0</v>
      </c>
      <c r="Q67" s="234">
        <f>ROUND(E67*P67,2)</f>
        <v>0</v>
      </c>
      <c r="R67" s="236" t="s">
        <v>320</v>
      </c>
      <c r="S67" s="236" t="s">
        <v>275</v>
      </c>
      <c r="T67" s="237" t="s">
        <v>411</v>
      </c>
      <c r="U67" s="221">
        <v>0</v>
      </c>
      <c r="V67" s="221">
        <f>ROUND(E67*U67,2)</f>
        <v>0</v>
      </c>
      <c r="W67" s="221"/>
      <c r="X67" s="221" t="s">
        <v>321</v>
      </c>
      <c r="Y67" s="221" t="s">
        <v>263</v>
      </c>
      <c r="Z67" s="210"/>
      <c r="AA67" s="210"/>
      <c r="AB67" s="210"/>
      <c r="AC67" s="210"/>
      <c r="AD67" s="210"/>
      <c r="AE67" s="210"/>
      <c r="AF67" s="210"/>
      <c r="AG67" s="210" t="s">
        <v>322</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2" x14ac:dyDescent="0.2">
      <c r="A68" s="217"/>
      <c r="B68" s="218"/>
      <c r="C68" s="250" t="s">
        <v>474</v>
      </c>
      <c r="D68" s="245"/>
      <c r="E68" s="245"/>
      <c r="F68" s="245"/>
      <c r="G68" s="245"/>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277</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x14ac:dyDescent="0.2">
      <c r="A69" s="224" t="s">
        <v>256</v>
      </c>
      <c r="B69" s="225" t="s">
        <v>83</v>
      </c>
      <c r="C69" s="247" t="s">
        <v>155</v>
      </c>
      <c r="D69" s="226"/>
      <c r="E69" s="227"/>
      <c r="F69" s="228"/>
      <c r="G69" s="228">
        <f>SUMIF(AG70:AG77,"&lt;&gt;NOR",G70:G77)</f>
        <v>0</v>
      </c>
      <c r="H69" s="228"/>
      <c r="I69" s="228">
        <f>SUM(I70:I77)</f>
        <v>0</v>
      </c>
      <c r="J69" s="228"/>
      <c r="K69" s="228">
        <f>SUM(K70:K77)</f>
        <v>0</v>
      </c>
      <c r="L69" s="228"/>
      <c r="M69" s="228">
        <f>SUM(M70:M77)</f>
        <v>0</v>
      </c>
      <c r="N69" s="227"/>
      <c r="O69" s="227">
        <f>SUM(O70:O77)</f>
        <v>79.52000000000001</v>
      </c>
      <c r="P69" s="227"/>
      <c r="Q69" s="227">
        <f>SUM(Q70:Q77)</f>
        <v>0</v>
      </c>
      <c r="R69" s="228"/>
      <c r="S69" s="228"/>
      <c r="T69" s="229"/>
      <c r="U69" s="223"/>
      <c r="V69" s="223">
        <f>SUM(V70:V77)</f>
        <v>40.06</v>
      </c>
      <c r="W69" s="223"/>
      <c r="X69" s="223"/>
      <c r="Y69" s="223"/>
      <c r="AG69" t="s">
        <v>257</v>
      </c>
    </row>
    <row r="70" spans="1:60" outlineLevel="1" x14ac:dyDescent="0.2">
      <c r="A70" s="231">
        <v>18</v>
      </c>
      <c r="B70" s="232" t="s">
        <v>475</v>
      </c>
      <c r="C70" s="249" t="s">
        <v>476</v>
      </c>
      <c r="D70" s="233" t="s">
        <v>319</v>
      </c>
      <c r="E70" s="234">
        <v>23.665500000000002</v>
      </c>
      <c r="F70" s="235"/>
      <c r="G70" s="236">
        <f>ROUND(E70*F70,2)</f>
        <v>0</v>
      </c>
      <c r="H70" s="235"/>
      <c r="I70" s="236">
        <f>ROUND(E70*H70,2)</f>
        <v>0</v>
      </c>
      <c r="J70" s="235"/>
      <c r="K70" s="236">
        <f>ROUND(E70*J70,2)</f>
        <v>0</v>
      </c>
      <c r="L70" s="236">
        <v>21</v>
      </c>
      <c r="M70" s="236">
        <f>G70*(1+L70/100)</f>
        <v>0</v>
      </c>
      <c r="N70" s="234">
        <v>2.16</v>
      </c>
      <c r="O70" s="234">
        <f>ROUND(E70*N70,2)</f>
        <v>51.12</v>
      </c>
      <c r="P70" s="234">
        <v>0</v>
      </c>
      <c r="Q70" s="234">
        <f>ROUND(E70*P70,2)</f>
        <v>0</v>
      </c>
      <c r="R70" s="236" t="s">
        <v>477</v>
      </c>
      <c r="S70" s="236" t="s">
        <v>275</v>
      </c>
      <c r="T70" s="237" t="s">
        <v>275</v>
      </c>
      <c r="U70" s="221">
        <v>1.0900000000000001</v>
      </c>
      <c r="V70" s="221">
        <f>ROUND(E70*U70,2)</f>
        <v>25.8</v>
      </c>
      <c r="W70" s="221"/>
      <c r="X70" s="221" t="s">
        <v>321</v>
      </c>
      <c r="Y70" s="221" t="s">
        <v>263</v>
      </c>
      <c r="Z70" s="210"/>
      <c r="AA70" s="210"/>
      <c r="AB70" s="210"/>
      <c r="AC70" s="210"/>
      <c r="AD70" s="210"/>
      <c r="AE70" s="210"/>
      <c r="AF70" s="210"/>
      <c r="AG70" s="210" t="s">
        <v>332</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58" t="s">
        <v>478</v>
      </c>
      <c r="D71" s="254"/>
      <c r="E71" s="255">
        <v>23.665500000000002</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1">
        <v>19</v>
      </c>
      <c r="B72" s="232" t="s">
        <v>479</v>
      </c>
      <c r="C72" s="249" t="s">
        <v>480</v>
      </c>
      <c r="D72" s="233" t="s">
        <v>319</v>
      </c>
      <c r="E72" s="234">
        <v>10.518000000000001</v>
      </c>
      <c r="F72" s="235"/>
      <c r="G72" s="236">
        <f>ROUND(E72*F72,2)</f>
        <v>0</v>
      </c>
      <c r="H72" s="235"/>
      <c r="I72" s="236">
        <f>ROUND(E72*H72,2)</f>
        <v>0</v>
      </c>
      <c r="J72" s="235"/>
      <c r="K72" s="236">
        <f>ROUND(E72*J72,2)</f>
        <v>0</v>
      </c>
      <c r="L72" s="236">
        <v>21</v>
      </c>
      <c r="M72" s="236">
        <f>G72*(1+L72/100)</f>
        <v>0</v>
      </c>
      <c r="N72" s="234">
        <v>2.16</v>
      </c>
      <c r="O72" s="234">
        <f>ROUND(E72*N72,2)</f>
        <v>22.72</v>
      </c>
      <c r="P72" s="234">
        <v>0</v>
      </c>
      <c r="Q72" s="234">
        <f>ROUND(E72*P72,2)</f>
        <v>0</v>
      </c>
      <c r="R72" s="236" t="s">
        <v>477</v>
      </c>
      <c r="S72" s="236" t="s">
        <v>275</v>
      </c>
      <c r="T72" s="237" t="s">
        <v>411</v>
      </c>
      <c r="U72" s="221">
        <v>1.085</v>
      </c>
      <c r="V72" s="221">
        <f>ROUND(E72*U72,2)</f>
        <v>11.41</v>
      </c>
      <c r="W72" s="221"/>
      <c r="X72" s="221" t="s">
        <v>321</v>
      </c>
      <c r="Y72" s="221" t="s">
        <v>263</v>
      </c>
      <c r="Z72" s="210"/>
      <c r="AA72" s="210"/>
      <c r="AB72" s="210"/>
      <c r="AC72" s="210"/>
      <c r="AD72" s="210"/>
      <c r="AE72" s="210"/>
      <c r="AF72" s="210"/>
      <c r="AG72" s="210" t="s">
        <v>332</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2" x14ac:dyDescent="0.2">
      <c r="A73" s="217"/>
      <c r="B73" s="218"/>
      <c r="C73" s="258" t="s">
        <v>481</v>
      </c>
      <c r="D73" s="254"/>
      <c r="E73" s="255">
        <v>10.518000000000001</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31">
        <v>20</v>
      </c>
      <c r="B74" s="232" t="s">
        <v>482</v>
      </c>
      <c r="C74" s="249" t="s">
        <v>483</v>
      </c>
      <c r="D74" s="233" t="s">
        <v>319</v>
      </c>
      <c r="E74" s="234">
        <v>2.6295000000000002</v>
      </c>
      <c r="F74" s="235"/>
      <c r="G74" s="236">
        <f>ROUND(E74*F74,2)</f>
        <v>0</v>
      </c>
      <c r="H74" s="235"/>
      <c r="I74" s="236">
        <f>ROUND(E74*H74,2)</f>
        <v>0</v>
      </c>
      <c r="J74" s="235"/>
      <c r="K74" s="236">
        <f>ROUND(E74*J74,2)</f>
        <v>0</v>
      </c>
      <c r="L74" s="236">
        <v>21</v>
      </c>
      <c r="M74" s="236">
        <f>G74*(1+L74/100)</f>
        <v>0</v>
      </c>
      <c r="N74" s="234">
        <v>2.16</v>
      </c>
      <c r="O74" s="234">
        <f>ROUND(E74*N74,2)</f>
        <v>5.68</v>
      </c>
      <c r="P74" s="234">
        <v>0</v>
      </c>
      <c r="Q74" s="234">
        <f>ROUND(E74*P74,2)</f>
        <v>0</v>
      </c>
      <c r="R74" s="236" t="s">
        <v>477</v>
      </c>
      <c r="S74" s="236" t="s">
        <v>275</v>
      </c>
      <c r="T74" s="237" t="s">
        <v>411</v>
      </c>
      <c r="U74" s="221">
        <v>1.085</v>
      </c>
      <c r="V74" s="221">
        <f>ROUND(E74*U74,2)</f>
        <v>2.85</v>
      </c>
      <c r="W74" s="221"/>
      <c r="X74" s="221" t="s">
        <v>321</v>
      </c>
      <c r="Y74" s="221" t="s">
        <v>263</v>
      </c>
      <c r="Z74" s="210"/>
      <c r="AA74" s="210"/>
      <c r="AB74" s="210"/>
      <c r="AC74" s="210"/>
      <c r="AD74" s="210"/>
      <c r="AE74" s="210"/>
      <c r="AF74" s="210"/>
      <c r="AG74" s="210" t="s">
        <v>332</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2" x14ac:dyDescent="0.2">
      <c r="A75" s="217"/>
      <c r="B75" s="218"/>
      <c r="C75" s="258" t="s">
        <v>484</v>
      </c>
      <c r="D75" s="254"/>
      <c r="E75" s="255">
        <v>2.6295000000000002</v>
      </c>
      <c r="F75" s="221"/>
      <c r="G75" s="221"/>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326</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1">
        <v>21</v>
      </c>
      <c r="B76" s="232" t="s">
        <v>485</v>
      </c>
      <c r="C76" s="249" t="s">
        <v>486</v>
      </c>
      <c r="D76" s="233" t="s">
        <v>487</v>
      </c>
      <c r="E76" s="234">
        <v>20</v>
      </c>
      <c r="F76" s="235"/>
      <c r="G76" s="236">
        <f>ROUND(E76*F76,2)</f>
        <v>0</v>
      </c>
      <c r="H76" s="235"/>
      <c r="I76" s="236">
        <f>ROUND(E76*H76,2)</f>
        <v>0</v>
      </c>
      <c r="J76" s="235"/>
      <c r="K76" s="236">
        <f>ROUND(E76*J76,2)</f>
        <v>0</v>
      </c>
      <c r="L76" s="236">
        <v>21</v>
      </c>
      <c r="M76" s="236">
        <f>G76*(1+L76/100)</f>
        <v>0</v>
      </c>
      <c r="N76" s="234">
        <v>0</v>
      </c>
      <c r="O76" s="234">
        <f>ROUND(E76*N76,2)</f>
        <v>0</v>
      </c>
      <c r="P76" s="234">
        <v>0</v>
      </c>
      <c r="Q76" s="234">
        <f>ROUND(E76*P76,2)</f>
        <v>0</v>
      </c>
      <c r="R76" s="236"/>
      <c r="S76" s="236" t="s">
        <v>261</v>
      </c>
      <c r="T76" s="237" t="s">
        <v>262</v>
      </c>
      <c r="U76" s="221">
        <v>0</v>
      </c>
      <c r="V76" s="221">
        <f>ROUND(E76*U76,2)</f>
        <v>0</v>
      </c>
      <c r="W76" s="221"/>
      <c r="X76" s="221" t="s">
        <v>403</v>
      </c>
      <c r="Y76" s="221" t="s">
        <v>263</v>
      </c>
      <c r="Z76" s="210"/>
      <c r="AA76" s="210"/>
      <c r="AB76" s="210"/>
      <c r="AC76" s="210"/>
      <c r="AD76" s="210"/>
      <c r="AE76" s="210"/>
      <c r="AF76" s="210"/>
      <c r="AG76" s="210" t="s">
        <v>488</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2" x14ac:dyDescent="0.2">
      <c r="A77" s="217"/>
      <c r="B77" s="218"/>
      <c r="C77" s="258" t="s">
        <v>489</v>
      </c>
      <c r="D77" s="254"/>
      <c r="E77" s="255">
        <v>20</v>
      </c>
      <c r="F77" s="221"/>
      <c r="G77" s="221"/>
      <c r="H77" s="221"/>
      <c r="I77" s="221"/>
      <c r="J77" s="221"/>
      <c r="K77" s="221"/>
      <c r="L77" s="221"/>
      <c r="M77" s="221"/>
      <c r="N77" s="220"/>
      <c r="O77" s="220"/>
      <c r="P77" s="220"/>
      <c r="Q77" s="220"/>
      <c r="R77" s="221"/>
      <c r="S77" s="221"/>
      <c r="T77" s="221"/>
      <c r="U77" s="221"/>
      <c r="V77" s="221"/>
      <c r="W77" s="221"/>
      <c r="X77" s="221"/>
      <c r="Y77" s="221"/>
      <c r="Z77" s="210"/>
      <c r="AA77" s="210"/>
      <c r="AB77" s="210"/>
      <c r="AC77" s="210"/>
      <c r="AD77" s="210"/>
      <c r="AE77" s="210"/>
      <c r="AF77" s="210"/>
      <c r="AG77" s="210" t="s">
        <v>326</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x14ac:dyDescent="0.2">
      <c r="A78" s="224" t="s">
        <v>256</v>
      </c>
      <c r="B78" s="225" t="s">
        <v>85</v>
      </c>
      <c r="C78" s="247" t="s">
        <v>158</v>
      </c>
      <c r="D78" s="226"/>
      <c r="E78" s="227"/>
      <c r="F78" s="228"/>
      <c r="G78" s="228">
        <f>SUMIF(AG79:AG101,"&lt;&gt;NOR",G79:G101)</f>
        <v>0</v>
      </c>
      <c r="H78" s="228"/>
      <c r="I78" s="228">
        <f>SUM(I79:I101)</f>
        <v>0</v>
      </c>
      <c r="J78" s="228"/>
      <c r="K78" s="228">
        <f>SUM(K79:K101)</f>
        <v>0</v>
      </c>
      <c r="L78" s="228"/>
      <c r="M78" s="228">
        <f>SUM(M79:M101)</f>
        <v>0</v>
      </c>
      <c r="N78" s="227"/>
      <c r="O78" s="227">
        <f>SUM(O79:O101)</f>
        <v>156.6</v>
      </c>
      <c r="P78" s="227"/>
      <c r="Q78" s="227">
        <f>SUM(Q79:Q101)</f>
        <v>0</v>
      </c>
      <c r="R78" s="228"/>
      <c r="S78" s="228"/>
      <c r="T78" s="229"/>
      <c r="U78" s="223"/>
      <c r="V78" s="223">
        <f>SUM(V79:V101)</f>
        <v>485.4</v>
      </c>
      <c r="W78" s="223"/>
      <c r="X78" s="223"/>
      <c r="Y78" s="223"/>
      <c r="AG78" t="s">
        <v>257</v>
      </c>
    </row>
    <row r="79" spans="1:60" ht="22.5" outlineLevel="1" x14ac:dyDescent="0.2">
      <c r="A79" s="231">
        <v>22</v>
      </c>
      <c r="B79" s="232" t="s">
        <v>490</v>
      </c>
      <c r="C79" s="249" t="s">
        <v>491</v>
      </c>
      <c r="D79" s="233" t="s">
        <v>319</v>
      </c>
      <c r="E79" s="234">
        <v>17.091750000000001</v>
      </c>
      <c r="F79" s="235"/>
      <c r="G79" s="236">
        <f>ROUND(E79*F79,2)</f>
        <v>0</v>
      </c>
      <c r="H79" s="235"/>
      <c r="I79" s="236">
        <f>ROUND(E79*H79,2)</f>
        <v>0</v>
      </c>
      <c r="J79" s="235"/>
      <c r="K79" s="236">
        <f>ROUND(E79*J79,2)</f>
        <v>0</v>
      </c>
      <c r="L79" s="236">
        <v>21</v>
      </c>
      <c r="M79" s="236">
        <f>G79*(1+L79/100)</f>
        <v>0</v>
      </c>
      <c r="N79" s="234">
        <v>3.4784299999999999</v>
      </c>
      <c r="O79" s="234">
        <f>ROUND(E79*N79,2)</f>
        <v>59.45</v>
      </c>
      <c r="P79" s="234">
        <v>0</v>
      </c>
      <c r="Q79" s="234">
        <f>ROUND(E79*P79,2)</f>
        <v>0</v>
      </c>
      <c r="R79" s="236" t="s">
        <v>492</v>
      </c>
      <c r="S79" s="236" t="s">
        <v>275</v>
      </c>
      <c r="T79" s="237" t="s">
        <v>275</v>
      </c>
      <c r="U79" s="221">
        <v>3.07</v>
      </c>
      <c r="V79" s="221">
        <f>ROUND(E79*U79,2)</f>
        <v>52.47</v>
      </c>
      <c r="W79" s="221"/>
      <c r="X79" s="221" t="s">
        <v>321</v>
      </c>
      <c r="Y79" s="221" t="s">
        <v>263</v>
      </c>
      <c r="Z79" s="210"/>
      <c r="AA79" s="210"/>
      <c r="AB79" s="210"/>
      <c r="AC79" s="210"/>
      <c r="AD79" s="210"/>
      <c r="AE79" s="210"/>
      <c r="AF79" s="210"/>
      <c r="AG79" s="210" t="s">
        <v>332</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22.5" outlineLevel="2" x14ac:dyDescent="0.2">
      <c r="A80" s="217"/>
      <c r="B80" s="218"/>
      <c r="C80" s="257" t="s">
        <v>493</v>
      </c>
      <c r="D80" s="256"/>
      <c r="E80" s="256"/>
      <c r="F80" s="256"/>
      <c r="G80" s="256"/>
      <c r="H80" s="221"/>
      <c r="I80" s="221"/>
      <c r="J80" s="221"/>
      <c r="K80" s="221"/>
      <c r="L80" s="221"/>
      <c r="M80" s="221"/>
      <c r="N80" s="220"/>
      <c r="O80" s="220"/>
      <c r="P80" s="220"/>
      <c r="Q80" s="220"/>
      <c r="R80" s="221"/>
      <c r="S80" s="221"/>
      <c r="T80" s="221"/>
      <c r="U80" s="221"/>
      <c r="V80" s="221"/>
      <c r="W80" s="221"/>
      <c r="X80" s="221"/>
      <c r="Y80" s="221"/>
      <c r="Z80" s="210"/>
      <c r="AA80" s="210"/>
      <c r="AB80" s="210"/>
      <c r="AC80" s="210"/>
      <c r="AD80" s="210"/>
      <c r="AE80" s="210"/>
      <c r="AF80" s="210"/>
      <c r="AG80" s="210" t="s">
        <v>324</v>
      </c>
      <c r="AH80" s="210"/>
      <c r="AI80" s="210"/>
      <c r="AJ80" s="210"/>
      <c r="AK80" s="210"/>
      <c r="AL80" s="210"/>
      <c r="AM80" s="210"/>
      <c r="AN80" s="210"/>
      <c r="AO80" s="210"/>
      <c r="AP80" s="210"/>
      <c r="AQ80" s="210"/>
      <c r="AR80" s="210"/>
      <c r="AS80" s="210"/>
      <c r="AT80" s="210"/>
      <c r="AU80" s="210"/>
      <c r="AV80" s="210"/>
      <c r="AW80" s="210"/>
      <c r="AX80" s="210"/>
      <c r="AY80" s="210"/>
      <c r="AZ80" s="210"/>
      <c r="BA80" s="246" t="str">
        <f>C80</f>
        <v>čistíren odpadních vod (mimo budovy), nádrží, vodojemů, žlabů nebo kanálů, včetně pomocného pracovního lešení o výšce podlahy do 1900 mm a pro zatížení do 1,5 kPa,</v>
      </c>
      <c r="BB80" s="210"/>
      <c r="BC80" s="210"/>
      <c r="BD80" s="210"/>
      <c r="BE80" s="210"/>
      <c r="BF80" s="210"/>
      <c r="BG80" s="210"/>
      <c r="BH80" s="210"/>
    </row>
    <row r="81" spans="1:60" outlineLevel="2" x14ac:dyDescent="0.2">
      <c r="A81" s="217"/>
      <c r="B81" s="218"/>
      <c r="C81" s="258" t="s">
        <v>494</v>
      </c>
      <c r="D81" s="254"/>
      <c r="E81" s="255">
        <v>14.462249999999999</v>
      </c>
      <c r="F81" s="221"/>
      <c r="G81" s="221"/>
      <c r="H81" s="221"/>
      <c r="I81" s="221"/>
      <c r="J81" s="221"/>
      <c r="K81" s="221"/>
      <c r="L81" s="221"/>
      <c r="M81" s="221"/>
      <c r="N81" s="220"/>
      <c r="O81" s="220"/>
      <c r="P81" s="220"/>
      <c r="Q81" s="220"/>
      <c r="R81" s="221"/>
      <c r="S81" s="221"/>
      <c r="T81" s="221"/>
      <c r="U81" s="221"/>
      <c r="V81" s="221"/>
      <c r="W81" s="221"/>
      <c r="X81" s="221"/>
      <c r="Y81" s="221"/>
      <c r="Z81" s="210"/>
      <c r="AA81" s="210"/>
      <c r="AB81" s="210"/>
      <c r="AC81" s="210"/>
      <c r="AD81" s="210"/>
      <c r="AE81" s="210"/>
      <c r="AF81" s="210"/>
      <c r="AG81" s="210" t="s">
        <v>326</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3" x14ac:dyDescent="0.2">
      <c r="A82" s="217"/>
      <c r="B82" s="218"/>
      <c r="C82" s="258" t="s">
        <v>495</v>
      </c>
      <c r="D82" s="254"/>
      <c r="E82" s="255">
        <v>2.6295000000000002</v>
      </c>
      <c r="F82" s="221"/>
      <c r="G82" s="221"/>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326</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31">
        <v>23</v>
      </c>
      <c r="B83" s="232" t="s">
        <v>496</v>
      </c>
      <c r="C83" s="249" t="s">
        <v>497</v>
      </c>
      <c r="D83" s="233" t="s">
        <v>319</v>
      </c>
      <c r="E83" s="234">
        <v>31.81428</v>
      </c>
      <c r="F83" s="235"/>
      <c r="G83" s="236">
        <f>ROUND(E83*F83,2)</f>
        <v>0</v>
      </c>
      <c r="H83" s="235"/>
      <c r="I83" s="236">
        <f>ROUND(E83*H83,2)</f>
        <v>0</v>
      </c>
      <c r="J83" s="235"/>
      <c r="K83" s="236">
        <f>ROUND(E83*J83,2)</f>
        <v>0</v>
      </c>
      <c r="L83" s="236">
        <v>21</v>
      </c>
      <c r="M83" s="236">
        <f>G83*(1+L83/100)</f>
        <v>0</v>
      </c>
      <c r="N83" s="234">
        <v>2.5772499999999998</v>
      </c>
      <c r="O83" s="234">
        <f>ROUND(E83*N83,2)</f>
        <v>81.99</v>
      </c>
      <c r="P83" s="234">
        <v>0</v>
      </c>
      <c r="Q83" s="234">
        <f>ROUND(E83*P83,2)</f>
        <v>0</v>
      </c>
      <c r="R83" s="236" t="s">
        <v>492</v>
      </c>
      <c r="S83" s="236" t="s">
        <v>275</v>
      </c>
      <c r="T83" s="237" t="s">
        <v>411</v>
      </c>
      <c r="U83" s="221">
        <v>2.4550000000000001</v>
      </c>
      <c r="V83" s="221">
        <f>ROUND(E83*U83,2)</f>
        <v>78.099999999999994</v>
      </c>
      <c r="W83" s="221"/>
      <c r="X83" s="221" t="s">
        <v>321</v>
      </c>
      <c r="Y83" s="221" t="s">
        <v>263</v>
      </c>
      <c r="Z83" s="210"/>
      <c r="AA83" s="210"/>
      <c r="AB83" s="210"/>
      <c r="AC83" s="210"/>
      <c r="AD83" s="210"/>
      <c r="AE83" s="210"/>
      <c r="AF83" s="210"/>
      <c r="AG83" s="210" t="s">
        <v>322</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2" x14ac:dyDescent="0.2">
      <c r="A84" s="217"/>
      <c r="B84" s="218"/>
      <c r="C84" s="257" t="s">
        <v>493</v>
      </c>
      <c r="D84" s="256"/>
      <c r="E84" s="256"/>
      <c r="F84" s="256"/>
      <c r="G84" s="256"/>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324</v>
      </c>
      <c r="AH84" s="210"/>
      <c r="AI84" s="210"/>
      <c r="AJ84" s="210"/>
      <c r="AK84" s="210"/>
      <c r="AL84" s="210"/>
      <c r="AM84" s="210"/>
      <c r="AN84" s="210"/>
      <c r="AO84" s="210"/>
      <c r="AP84" s="210"/>
      <c r="AQ84" s="210"/>
      <c r="AR84" s="210"/>
      <c r="AS84" s="210"/>
      <c r="AT84" s="210"/>
      <c r="AU84" s="210"/>
      <c r="AV84" s="210"/>
      <c r="AW84" s="210"/>
      <c r="AX84" s="210"/>
      <c r="AY84" s="210"/>
      <c r="AZ84" s="210"/>
      <c r="BA84" s="246" t="str">
        <f>C84</f>
        <v>čistíren odpadních vod (mimo budovy), nádrží, vodojemů, žlabů nebo kanálů, včetně pomocného pracovního lešení o výšce podlahy do 1900 mm a pro zatížení do 1,5 kPa,</v>
      </c>
      <c r="BB84" s="210"/>
      <c r="BC84" s="210"/>
      <c r="BD84" s="210"/>
      <c r="BE84" s="210"/>
      <c r="BF84" s="210"/>
      <c r="BG84" s="210"/>
      <c r="BH84" s="210"/>
    </row>
    <row r="85" spans="1:60" outlineLevel="2" x14ac:dyDescent="0.2">
      <c r="A85" s="217"/>
      <c r="B85" s="218"/>
      <c r="C85" s="258" t="s">
        <v>498</v>
      </c>
      <c r="D85" s="254"/>
      <c r="E85" s="255">
        <v>7.2652799999999997</v>
      </c>
      <c r="F85" s="221"/>
      <c r="G85" s="221"/>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3" x14ac:dyDescent="0.2">
      <c r="A86" s="217"/>
      <c r="B86" s="218"/>
      <c r="C86" s="258" t="s">
        <v>499</v>
      </c>
      <c r="D86" s="254"/>
      <c r="E86" s="255">
        <v>24.548999999999999</v>
      </c>
      <c r="F86" s="221"/>
      <c r="G86" s="221"/>
      <c r="H86" s="221"/>
      <c r="I86" s="221"/>
      <c r="J86" s="221"/>
      <c r="K86" s="221"/>
      <c r="L86" s="221"/>
      <c r="M86" s="221"/>
      <c r="N86" s="220"/>
      <c r="O86" s="220"/>
      <c r="P86" s="220"/>
      <c r="Q86" s="220"/>
      <c r="R86" s="221"/>
      <c r="S86" s="221"/>
      <c r="T86" s="221"/>
      <c r="U86" s="221"/>
      <c r="V86" s="221"/>
      <c r="W86" s="221"/>
      <c r="X86" s="221"/>
      <c r="Y86" s="221"/>
      <c r="Z86" s="210"/>
      <c r="AA86" s="210"/>
      <c r="AB86" s="210"/>
      <c r="AC86" s="210"/>
      <c r="AD86" s="210"/>
      <c r="AE86" s="210"/>
      <c r="AF86" s="210"/>
      <c r="AG86" s="210" t="s">
        <v>326</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x14ac:dyDescent="0.2">
      <c r="A87" s="231">
        <v>24</v>
      </c>
      <c r="B87" s="232" t="s">
        <v>500</v>
      </c>
      <c r="C87" s="249" t="s">
        <v>501</v>
      </c>
      <c r="D87" s="233" t="s">
        <v>362</v>
      </c>
      <c r="E87" s="234">
        <v>186.61150000000001</v>
      </c>
      <c r="F87" s="235"/>
      <c r="G87" s="236">
        <f>ROUND(E87*F87,2)</f>
        <v>0</v>
      </c>
      <c r="H87" s="235"/>
      <c r="I87" s="236">
        <f>ROUND(E87*H87,2)</f>
        <v>0</v>
      </c>
      <c r="J87" s="235"/>
      <c r="K87" s="236">
        <f>ROUND(E87*J87,2)</f>
        <v>0</v>
      </c>
      <c r="L87" s="236">
        <v>21</v>
      </c>
      <c r="M87" s="236">
        <f>G87*(1+L87/100)</f>
        <v>0</v>
      </c>
      <c r="N87" s="234">
        <v>6.0310000000000002E-2</v>
      </c>
      <c r="O87" s="234">
        <f>ROUND(E87*N87,2)</f>
        <v>11.25</v>
      </c>
      <c r="P87" s="234">
        <v>0</v>
      </c>
      <c r="Q87" s="234">
        <f>ROUND(E87*P87,2)</f>
        <v>0</v>
      </c>
      <c r="R87" s="236" t="s">
        <v>492</v>
      </c>
      <c r="S87" s="236" t="s">
        <v>275</v>
      </c>
      <c r="T87" s="237" t="s">
        <v>275</v>
      </c>
      <c r="U87" s="221">
        <v>1.05</v>
      </c>
      <c r="V87" s="221">
        <f>ROUND(E87*U87,2)</f>
        <v>195.94</v>
      </c>
      <c r="W87" s="221"/>
      <c r="X87" s="221" t="s">
        <v>321</v>
      </c>
      <c r="Y87" s="221" t="s">
        <v>263</v>
      </c>
      <c r="Z87" s="210"/>
      <c r="AA87" s="210"/>
      <c r="AB87" s="210"/>
      <c r="AC87" s="210"/>
      <c r="AD87" s="210"/>
      <c r="AE87" s="210"/>
      <c r="AF87" s="210"/>
      <c r="AG87" s="210" t="s">
        <v>332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2" x14ac:dyDescent="0.2">
      <c r="A88" s="217"/>
      <c r="B88" s="218"/>
      <c r="C88" s="257" t="s">
        <v>502</v>
      </c>
      <c r="D88" s="256"/>
      <c r="E88" s="256"/>
      <c r="F88" s="256"/>
      <c r="G88" s="256"/>
      <c r="H88" s="221"/>
      <c r="I88" s="221"/>
      <c r="J88" s="221"/>
      <c r="K88" s="221"/>
      <c r="L88" s="221"/>
      <c r="M88" s="221"/>
      <c r="N88" s="220"/>
      <c r="O88" s="220"/>
      <c r="P88" s="220"/>
      <c r="Q88" s="220"/>
      <c r="R88" s="221"/>
      <c r="S88" s="221"/>
      <c r="T88" s="221"/>
      <c r="U88" s="221"/>
      <c r="V88" s="221"/>
      <c r="W88" s="221"/>
      <c r="X88" s="221"/>
      <c r="Y88" s="221"/>
      <c r="Z88" s="210"/>
      <c r="AA88" s="210"/>
      <c r="AB88" s="210"/>
      <c r="AC88" s="210"/>
      <c r="AD88" s="210"/>
      <c r="AE88" s="210"/>
      <c r="AF88" s="210"/>
      <c r="AG88" s="210" t="s">
        <v>324</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3" x14ac:dyDescent="0.2">
      <c r="A89" s="217"/>
      <c r="B89" s="218"/>
      <c r="C89" s="267" t="s">
        <v>503</v>
      </c>
      <c r="D89" s="262"/>
      <c r="E89" s="262"/>
      <c r="F89" s="262"/>
      <c r="G89" s="262"/>
      <c r="H89" s="221"/>
      <c r="I89" s="221"/>
      <c r="J89" s="221"/>
      <c r="K89" s="221"/>
      <c r="L89" s="221"/>
      <c r="M89" s="221"/>
      <c r="N89" s="220"/>
      <c r="O89" s="220"/>
      <c r="P89" s="220"/>
      <c r="Q89" s="220"/>
      <c r="R89" s="221"/>
      <c r="S89" s="221"/>
      <c r="T89" s="221"/>
      <c r="U89" s="221"/>
      <c r="V89" s="221"/>
      <c r="W89" s="221"/>
      <c r="X89" s="221"/>
      <c r="Y89" s="221"/>
      <c r="Z89" s="210"/>
      <c r="AA89" s="210"/>
      <c r="AB89" s="210"/>
      <c r="AC89" s="210"/>
      <c r="AD89" s="210"/>
      <c r="AE89" s="210"/>
      <c r="AF89" s="210"/>
      <c r="AG89" s="210" t="s">
        <v>324</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3" x14ac:dyDescent="0.2">
      <c r="A90" s="217"/>
      <c r="B90" s="218"/>
      <c r="C90" s="267" t="s">
        <v>504</v>
      </c>
      <c r="D90" s="262"/>
      <c r="E90" s="262"/>
      <c r="F90" s="262"/>
      <c r="G90" s="262"/>
      <c r="H90" s="221"/>
      <c r="I90" s="221"/>
      <c r="J90" s="221"/>
      <c r="K90" s="221"/>
      <c r="L90" s="221"/>
      <c r="M90" s="221"/>
      <c r="N90" s="220"/>
      <c r="O90" s="220"/>
      <c r="P90" s="220"/>
      <c r="Q90" s="220"/>
      <c r="R90" s="221"/>
      <c r="S90" s="221"/>
      <c r="T90" s="221"/>
      <c r="U90" s="221"/>
      <c r="V90" s="221"/>
      <c r="W90" s="221"/>
      <c r="X90" s="221"/>
      <c r="Y90" s="221"/>
      <c r="Z90" s="210"/>
      <c r="AA90" s="210"/>
      <c r="AB90" s="210"/>
      <c r="AC90" s="210"/>
      <c r="AD90" s="210"/>
      <c r="AE90" s="210"/>
      <c r="AF90" s="210"/>
      <c r="AG90" s="210" t="s">
        <v>324</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58" t="s">
        <v>505</v>
      </c>
      <c r="D91" s="254"/>
      <c r="E91" s="255">
        <v>15.294499999999999</v>
      </c>
      <c r="F91" s="221"/>
      <c r="G91" s="221"/>
      <c r="H91" s="221"/>
      <c r="I91" s="221"/>
      <c r="J91" s="221"/>
      <c r="K91" s="221"/>
      <c r="L91" s="221"/>
      <c r="M91" s="221"/>
      <c r="N91" s="220"/>
      <c r="O91" s="220"/>
      <c r="P91" s="220"/>
      <c r="Q91" s="220"/>
      <c r="R91" s="221"/>
      <c r="S91" s="221"/>
      <c r="T91" s="221"/>
      <c r="U91" s="221"/>
      <c r="V91" s="221"/>
      <c r="W91" s="221"/>
      <c r="X91" s="221"/>
      <c r="Y91" s="221"/>
      <c r="Z91" s="210"/>
      <c r="AA91" s="210"/>
      <c r="AB91" s="210"/>
      <c r="AC91" s="210"/>
      <c r="AD91" s="210"/>
      <c r="AE91" s="210"/>
      <c r="AF91" s="210"/>
      <c r="AG91" s="210" t="s">
        <v>326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58" t="s">
        <v>506</v>
      </c>
      <c r="D92" s="254"/>
      <c r="E92" s="255">
        <v>8</v>
      </c>
      <c r="F92" s="221"/>
      <c r="G92" s="221"/>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3" x14ac:dyDescent="0.2">
      <c r="A93" s="217"/>
      <c r="B93" s="218"/>
      <c r="C93" s="258" t="s">
        <v>507</v>
      </c>
      <c r="D93" s="254"/>
      <c r="E93" s="255">
        <v>87.71</v>
      </c>
      <c r="F93" s="221"/>
      <c r="G93" s="221"/>
      <c r="H93" s="221"/>
      <c r="I93" s="221"/>
      <c r="J93" s="221"/>
      <c r="K93" s="221"/>
      <c r="L93" s="221"/>
      <c r="M93" s="221"/>
      <c r="N93" s="220"/>
      <c r="O93" s="220"/>
      <c r="P93" s="220"/>
      <c r="Q93" s="220"/>
      <c r="R93" s="221"/>
      <c r="S93" s="221"/>
      <c r="T93" s="221"/>
      <c r="U93" s="221"/>
      <c r="V93" s="221"/>
      <c r="W93" s="221"/>
      <c r="X93" s="221"/>
      <c r="Y93" s="221"/>
      <c r="Z93" s="210"/>
      <c r="AA93" s="210"/>
      <c r="AB93" s="210"/>
      <c r="AC93" s="210"/>
      <c r="AD93" s="210"/>
      <c r="AE93" s="210"/>
      <c r="AF93" s="210"/>
      <c r="AG93" s="210" t="s">
        <v>326</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3" x14ac:dyDescent="0.2">
      <c r="A94" s="217"/>
      <c r="B94" s="218"/>
      <c r="C94" s="258" t="s">
        <v>508</v>
      </c>
      <c r="D94" s="254"/>
      <c r="E94" s="255">
        <v>75.606999999999999</v>
      </c>
      <c r="F94" s="221"/>
      <c r="G94" s="221"/>
      <c r="H94" s="221"/>
      <c r="I94" s="221"/>
      <c r="J94" s="221"/>
      <c r="K94" s="221"/>
      <c r="L94" s="221"/>
      <c r="M94" s="221"/>
      <c r="N94" s="220"/>
      <c r="O94" s="220"/>
      <c r="P94" s="220"/>
      <c r="Q94" s="220"/>
      <c r="R94" s="221"/>
      <c r="S94" s="221"/>
      <c r="T94" s="221"/>
      <c r="U94" s="221"/>
      <c r="V94" s="221"/>
      <c r="W94" s="221"/>
      <c r="X94" s="221"/>
      <c r="Y94" s="221"/>
      <c r="Z94" s="210"/>
      <c r="AA94" s="210"/>
      <c r="AB94" s="210"/>
      <c r="AC94" s="210"/>
      <c r="AD94" s="210"/>
      <c r="AE94" s="210"/>
      <c r="AF94" s="210"/>
      <c r="AG94" s="210" t="s">
        <v>326</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ht="22.5" outlineLevel="1" x14ac:dyDescent="0.2">
      <c r="A95" s="231">
        <v>25</v>
      </c>
      <c r="B95" s="232" t="s">
        <v>509</v>
      </c>
      <c r="C95" s="249" t="s">
        <v>510</v>
      </c>
      <c r="D95" s="233" t="s">
        <v>362</v>
      </c>
      <c r="E95" s="234">
        <v>186.61</v>
      </c>
      <c r="F95" s="235"/>
      <c r="G95" s="236">
        <f>ROUND(E95*F95,2)</f>
        <v>0</v>
      </c>
      <c r="H95" s="235"/>
      <c r="I95" s="236">
        <f>ROUND(E95*H95,2)</f>
        <v>0</v>
      </c>
      <c r="J95" s="235"/>
      <c r="K95" s="236">
        <f>ROUND(E95*J95,2)</f>
        <v>0</v>
      </c>
      <c r="L95" s="236">
        <v>21</v>
      </c>
      <c r="M95" s="236">
        <f>G95*(1+L95/100)</f>
        <v>0</v>
      </c>
      <c r="N95" s="234">
        <v>0</v>
      </c>
      <c r="O95" s="234">
        <f>ROUND(E95*N95,2)</f>
        <v>0</v>
      </c>
      <c r="P95" s="234">
        <v>0</v>
      </c>
      <c r="Q95" s="234">
        <f>ROUND(E95*P95,2)</f>
        <v>0</v>
      </c>
      <c r="R95" s="236" t="s">
        <v>492</v>
      </c>
      <c r="S95" s="236" t="s">
        <v>275</v>
      </c>
      <c r="T95" s="237" t="s">
        <v>275</v>
      </c>
      <c r="U95" s="221">
        <v>0.4</v>
      </c>
      <c r="V95" s="221">
        <f>ROUND(E95*U95,2)</f>
        <v>74.64</v>
      </c>
      <c r="W95" s="221"/>
      <c r="X95" s="221" t="s">
        <v>321</v>
      </c>
      <c r="Y95" s="221" t="s">
        <v>263</v>
      </c>
      <c r="Z95" s="210"/>
      <c r="AA95" s="210"/>
      <c r="AB95" s="210"/>
      <c r="AC95" s="210"/>
      <c r="AD95" s="210"/>
      <c r="AE95" s="210"/>
      <c r="AF95" s="210"/>
      <c r="AG95" s="210" t="s">
        <v>332</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2" x14ac:dyDescent="0.2">
      <c r="A96" s="217"/>
      <c r="B96" s="218"/>
      <c r="C96" s="257" t="s">
        <v>502</v>
      </c>
      <c r="D96" s="256"/>
      <c r="E96" s="256"/>
      <c r="F96" s="256"/>
      <c r="G96" s="256"/>
      <c r="H96" s="221"/>
      <c r="I96" s="221"/>
      <c r="J96" s="221"/>
      <c r="K96" s="221"/>
      <c r="L96" s="221"/>
      <c r="M96" s="221"/>
      <c r="N96" s="220"/>
      <c r="O96" s="220"/>
      <c r="P96" s="220"/>
      <c r="Q96" s="220"/>
      <c r="R96" s="221"/>
      <c r="S96" s="221"/>
      <c r="T96" s="221"/>
      <c r="U96" s="221"/>
      <c r="V96" s="221"/>
      <c r="W96" s="221"/>
      <c r="X96" s="221"/>
      <c r="Y96" s="221"/>
      <c r="Z96" s="210"/>
      <c r="AA96" s="210"/>
      <c r="AB96" s="210"/>
      <c r="AC96" s="210"/>
      <c r="AD96" s="210"/>
      <c r="AE96" s="210"/>
      <c r="AF96" s="210"/>
      <c r="AG96" s="210" t="s">
        <v>324</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3" x14ac:dyDescent="0.2">
      <c r="A97" s="217"/>
      <c r="B97" s="218"/>
      <c r="C97" s="267" t="s">
        <v>503</v>
      </c>
      <c r="D97" s="262"/>
      <c r="E97" s="262"/>
      <c r="F97" s="262"/>
      <c r="G97" s="262"/>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324</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3" x14ac:dyDescent="0.2">
      <c r="A98" s="217"/>
      <c r="B98" s="218"/>
      <c r="C98" s="267" t="s">
        <v>504</v>
      </c>
      <c r="D98" s="262"/>
      <c r="E98" s="262"/>
      <c r="F98" s="262"/>
      <c r="G98" s="262"/>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324</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1">
        <v>26</v>
      </c>
      <c r="B99" s="232" t="s">
        <v>511</v>
      </c>
      <c r="C99" s="249" t="s">
        <v>512</v>
      </c>
      <c r="D99" s="233" t="s">
        <v>386</v>
      </c>
      <c r="E99" s="234">
        <v>3.8172000000000001</v>
      </c>
      <c r="F99" s="235"/>
      <c r="G99" s="236">
        <f>ROUND(E99*F99,2)</f>
        <v>0</v>
      </c>
      <c r="H99" s="235"/>
      <c r="I99" s="236">
        <f>ROUND(E99*H99,2)</f>
        <v>0</v>
      </c>
      <c r="J99" s="235"/>
      <c r="K99" s="236">
        <f>ROUND(E99*J99,2)</f>
        <v>0</v>
      </c>
      <c r="L99" s="236">
        <v>21</v>
      </c>
      <c r="M99" s="236">
        <f>G99*(1+L99/100)</f>
        <v>0</v>
      </c>
      <c r="N99" s="234">
        <v>1.02535</v>
      </c>
      <c r="O99" s="234">
        <f>ROUND(E99*N99,2)</f>
        <v>3.91</v>
      </c>
      <c r="P99" s="234">
        <v>0</v>
      </c>
      <c r="Q99" s="234">
        <f>ROUND(E99*P99,2)</f>
        <v>0</v>
      </c>
      <c r="R99" s="236" t="s">
        <v>492</v>
      </c>
      <c r="S99" s="236" t="s">
        <v>275</v>
      </c>
      <c r="T99" s="237" t="s">
        <v>275</v>
      </c>
      <c r="U99" s="221">
        <v>22.07</v>
      </c>
      <c r="V99" s="221">
        <f>ROUND(E99*U99,2)</f>
        <v>84.25</v>
      </c>
      <c r="W99" s="221"/>
      <c r="X99" s="221" t="s">
        <v>321</v>
      </c>
      <c r="Y99" s="221" t="s">
        <v>263</v>
      </c>
      <c r="Z99" s="210"/>
      <c r="AA99" s="210"/>
      <c r="AB99" s="210"/>
      <c r="AC99" s="210"/>
      <c r="AD99" s="210"/>
      <c r="AE99" s="210"/>
      <c r="AF99" s="210"/>
      <c r="AG99" s="210" t="s">
        <v>322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2" x14ac:dyDescent="0.2">
      <c r="A100" s="217"/>
      <c r="B100" s="218"/>
      <c r="C100" s="257" t="s">
        <v>513</v>
      </c>
      <c r="D100" s="256"/>
      <c r="E100" s="256"/>
      <c r="F100" s="256"/>
      <c r="G100" s="256"/>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324</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46" t="str">
        <f>C100</f>
        <v>čistíren odpadních vod (mimo budovy), nádrží, vodojemů, žlabů nebo kanálů , včetně pomocného pracovního lešení o výšce podlahy do 1900 mm a pro zatížení do 1,5 kPa,</v>
      </c>
      <c r="BB100" s="210"/>
      <c r="BC100" s="210"/>
      <c r="BD100" s="210"/>
      <c r="BE100" s="210"/>
      <c r="BF100" s="210"/>
      <c r="BG100" s="210"/>
      <c r="BH100" s="210"/>
    </row>
    <row r="101" spans="1:60" outlineLevel="2" x14ac:dyDescent="0.2">
      <c r="A101" s="217"/>
      <c r="B101" s="218"/>
      <c r="C101" s="258" t="s">
        <v>514</v>
      </c>
      <c r="D101" s="254"/>
      <c r="E101" s="255">
        <v>3.8172000000000001</v>
      </c>
      <c r="F101" s="221"/>
      <c r="G101" s="221"/>
      <c r="H101" s="221"/>
      <c r="I101" s="221"/>
      <c r="J101" s="221"/>
      <c r="K101" s="221"/>
      <c r="L101" s="221"/>
      <c r="M101" s="221"/>
      <c r="N101" s="220"/>
      <c r="O101" s="220"/>
      <c r="P101" s="220"/>
      <c r="Q101" s="220"/>
      <c r="R101" s="221"/>
      <c r="S101" s="221"/>
      <c r="T101" s="221"/>
      <c r="U101" s="221"/>
      <c r="V101" s="221"/>
      <c r="W101" s="221"/>
      <c r="X101" s="221"/>
      <c r="Y101" s="221"/>
      <c r="Z101" s="210"/>
      <c r="AA101" s="210"/>
      <c r="AB101" s="210"/>
      <c r="AC101" s="210"/>
      <c r="AD101" s="210"/>
      <c r="AE101" s="210"/>
      <c r="AF101" s="210"/>
      <c r="AG101" s="210" t="s">
        <v>326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x14ac:dyDescent="0.2">
      <c r="A102" s="224" t="s">
        <v>256</v>
      </c>
      <c r="B102" s="225" t="s">
        <v>159</v>
      </c>
      <c r="C102" s="247" t="s">
        <v>160</v>
      </c>
      <c r="D102" s="226"/>
      <c r="E102" s="227"/>
      <c r="F102" s="228"/>
      <c r="G102" s="228">
        <f>SUMIF(AG103:AG108,"&lt;&gt;NOR",G103:G108)</f>
        <v>0</v>
      </c>
      <c r="H102" s="228"/>
      <c r="I102" s="228">
        <f>SUM(I103:I108)</f>
        <v>0</v>
      </c>
      <c r="J102" s="228"/>
      <c r="K102" s="228">
        <f>SUM(K103:K108)</f>
        <v>0</v>
      </c>
      <c r="L102" s="228"/>
      <c r="M102" s="228">
        <f>SUM(M103:M108)</f>
        <v>0</v>
      </c>
      <c r="N102" s="227"/>
      <c r="O102" s="227">
        <f>SUM(O103:O108)</f>
        <v>0</v>
      </c>
      <c r="P102" s="227"/>
      <c r="Q102" s="227">
        <f>SUM(Q103:Q108)</f>
        <v>0</v>
      </c>
      <c r="R102" s="228"/>
      <c r="S102" s="228"/>
      <c r="T102" s="229"/>
      <c r="U102" s="223"/>
      <c r="V102" s="223">
        <f>SUM(V103:V108)</f>
        <v>0</v>
      </c>
      <c r="W102" s="223"/>
      <c r="X102" s="223"/>
      <c r="Y102" s="223"/>
      <c r="AG102" t="s">
        <v>257</v>
      </c>
    </row>
    <row r="103" spans="1:60" outlineLevel="1" x14ac:dyDescent="0.2">
      <c r="A103" s="238">
        <v>27</v>
      </c>
      <c r="B103" s="239" t="s">
        <v>515</v>
      </c>
      <c r="C103" s="248" t="s">
        <v>516</v>
      </c>
      <c r="D103" s="240"/>
      <c r="E103" s="241">
        <v>0</v>
      </c>
      <c r="F103" s="242"/>
      <c r="G103" s="243">
        <f>ROUND(E103*F103,2)</f>
        <v>0</v>
      </c>
      <c r="H103" s="242"/>
      <c r="I103" s="243">
        <f>ROUND(E103*H103,2)</f>
        <v>0</v>
      </c>
      <c r="J103" s="242"/>
      <c r="K103" s="243">
        <f>ROUND(E103*J103,2)</f>
        <v>0</v>
      </c>
      <c r="L103" s="243">
        <v>21</v>
      </c>
      <c r="M103" s="243">
        <f>G103*(1+L103/100)</f>
        <v>0</v>
      </c>
      <c r="N103" s="241">
        <v>0</v>
      </c>
      <c r="O103" s="241">
        <f>ROUND(E103*N103,2)</f>
        <v>0</v>
      </c>
      <c r="P103" s="241">
        <v>0</v>
      </c>
      <c r="Q103" s="241">
        <f>ROUND(E103*P103,2)</f>
        <v>0</v>
      </c>
      <c r="R103" s="243"/>
      <c r="S103" s="243" t="s">
        <v>261</v>
      </c>
      <c r="T103" s="244" t="s">
        <v>411</v>
      </c>
      <c r="U103" s="221">
        <v>0</v>
      </c>
      <c r="V103" s="221">
        <f>ROUND(E103*U103,2)</f>
        <v>0</v>
      </c>
      <c r="W103" s="221"/>
      <c r="X103" s="221" t="s">
        <v>321</v>
      </c>
      <c r="Y103" s="221" t="s">
        <v>263</v>
      </c>
      <c r="Z103" s="210"/>
      <c r="AA103" s="210"/>
      <c r="AB103" s="210"/>
      <c r="AC103" s="210"/>
      <c r="AD103" s="210"/>
      <c r="AE103" s="210"/>
      <c r="AF103" s="210"/>
      <c r="AG103" s="210" t="s">
        <v>322</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8">
        <v>28</v>
      </c>
      <c r="B104" s="239" t="s">
        <v>517</v>
      </c>
      <c r="C104" s="248" t="s">
        <v>518</v>
      </c>
      <c r="D104" s="240" t="s">
        <v>519</v>
      </c>
      <c r="E104" s="241">
        <v>1</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261</v>
      </c>
      <c r="T104" s="244" t="s">
        <v>262</v>
      </c>
      <c r="U104" s="221">
        <v>0</v>
      </c>
      <c r="V104" s="221">
        <f>ROUND(E104*U104,2)</f>
        <v>0</v>
      </c>
      <c r="W104" s="221"/>
      <c r="X104" s="221" t="s">
        <v>321</v>
      </c>
      <c r="Y104" s="221" t="s">
        <v>263</v>
      </c>
      <c r="Z104" s="210"/>
      <c r="AA104" s="210"/>
      <c r="AB104" s="210"/>
      <c r="AC104" s="210"/>
      <c r="AD104" s="210"/>
      <c r="AE104" s="210"/>
      <c r="AF104" s="210"/>
      <c r="AG104" s="210" t="s">
        <v>322</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38">
        <v>29</v>
      </c>
      <c r="B105" s="239" t="s">
        <v>520</v>
      </c>
      <c r="C105" s="248" t="s">
        <v>521</v>
      </c>
      <c r="D105" s="240" t="s">
        <v>519</v>
      </c>
      <c r="E105" s="241">
        <v>1</v>
      </c>
      <c r="F105" s="242"/>
      <c r="G105" s="243">
        <f>ROUND(E105*F105,2)</f>
        <v>0</v>
      </c>
      <c r="H105" s="242"/>
      <c r="I105" s="243">
        <f>ROUND(E105*H105,2)</f>
        <v>0</v>
      </c>
      <c r="J105" s="242"/>
      <c r="K105" s="243">
        <f>ROUND(E105*J105,2)</f>
        <v>0</v>
      </c>
      <c r="L105" s="243">
        <v>21</v>
      </c>
      <c r="M105" s="243">
        <f>G105*(1+L105/100)</f>
        <v>0</v>
      </c>
      <c r="N105" s="241">
        <v>0</v>
      </c>
      <c r="O105" s="241">
        <f>ROUND(E105*N105,2)</f>
        <v>0</v>
      </c>
      <c r="P105" s="241">
        <v>0</v>
      </c>
      <c r="Q105" s="241">
        <f>ROUND(E105*P105,2)</f>
        <v>0</v>
      </c>
      <c r="R105" s="243"/>
      <c r="S105" s="243" t="s">
        <v>261</v>
      </c>
      <c r="T105" s="244" t="s">
        <v>262</v>
      </c>
      <c r="U105" s="221">
        <v>0</v>
      </c>
      <c r="V105" s="221">
        <f>ROUND(E105*U105,2)</f>
        <v>0</v>
      </c>
      <c r="W105" s="221"/>
      <c r="X105" s="221" t="s">
        <v>321</v>
      </c>
      <c r="Y105" s="221" t="s">
        <v>263</v>
      </c>
      <c r="Z105" s="210"/>
      <c r="AA105" s="210"/>
      <c r="AB105" s="210"/>
      <c r="AC105" s="210"/>
      <c r="AD105" s="210"/>
      <c r="AE105" s="210"/>
      <c r="AF105" s="210"/>
      <c r="AG105" s="210" t="s">
        <v>322</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38">
        <v>30</v>
      </c>
      <c r="B106" s="239" t="s">
        <v>522</v>
      </c>
      <c r="C106" s="248" t="s">
        <v>523</v>
      </c>
      <c r="D106" s="240" t="s">
        <v>519</v>
      </c>
      <c r="E106" s="241">
        <v>1</v>
      </c>
      <c r="F106" s="242"/>
      <c r="G106" s="243">
        <f>ROUND(E106*F106,2)</f>
        <v>0</v>
      </c>
      <c r="H106" s="242"/>
      <c r="I106" s="243">
        <f>ROUND(E106*H106,2)</f>
        <v>0</v>
      </c>
      <c r="J106" s="242"/>
      <c r="K106" s="243">
        <f>ROUND(E106*J106,2)</f>
        <v>0</v>
      </c>
      <c r="L106" s="243">
        <v>21</v>
      </c>
      <c r="M106" s="243">
        <f>G106*(1+L106/100)</f>
        <v>0</v>
      </c>
      <c r="N106" s="241">
        <v>0</v>
      </c>
      <c r="O106" s="241">
        <f>ROUND(E106*N106,2)</f>
        <v>0</v>
      </c>
      <c r="P106" s="241">
        <v>0</v>
      </c>
      <c r="Q106" s="241">
        <f>ROUND(E106*P106,2)</f>
        <v>0</v>
      </c>
      <c r="R106" s="243"/>
      <c r="S106" s="243" t="s">
        <v>261</v>
      </c>
      <c r="T106" s="244" t="s">
        <v>262</v>
      </c>
      <c r="U106" s="221">
        <v>0</v>
      </c>
      <c r="V106" s="221">
        <f>ROUND(E106*U106,2)</f>
        <v>0</v>
      </c>
      <c r="W106" s="221"/>
      <c r="X106" s="221" t="s">
        <v>321</v>
      </c>
      <c r="Y106" s="221" t="s">
        <v>263</v>
      </c>
      <c r="Z106" s="210"/>
      <c r="AA106" s="210"/>
      <c r="AB106" s="210"/>
      <c r="AC106" s="210"/>
      <c r="AD106" s="210"/>
      <c r="AE106" s="210"/>
      <c r="AF106" s="210"/>
      <c r="AG106" s="210" t="s">
        <v>322</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38">
        <v>31</v>
      </c>
      <c r="B107" s="239" t="s">
        <v>524</v>
      </c>
      <c r="C107" s="248" t="s">
        <v>525</v>
      </c>
      <c r="D107" s="240" t="s">
        <v>519</v>
      </c>
      <c r="E107" s="241">
        <v>1</v>
      </c>
      <c r="F107" s="242"/>
      <c r="G107" s="243">
        <f>ROUND(E107*F107,2)</f>
        <v>0</v>
      </c>
      <c r="H107" s="242"/>
      <c r="I107" s="243">
        <f>ROUND(E107*H107,2)</f>
        <v>0</v>
      </c>
      <c r="J107" s="242"/>
      <c r="K107" s="243">
        <f>ROUND(E107*J107,2)</f>
        <v>0</v>
      </c>
      <c r="L107" s="243">
        <v>21</v>
      </c>
      <c r="M107" s="243">
        <f>G107*(1+L107/100)</f>
        <v>0</v>
      </c>
      <c r="N107" s="241">
        <v>0</v>
      </c>
      <c r="O107" s="241">
        <f>ROUND(E107*N107,2)</f>
        <v>0</v>
      </c>
      <c r="P107" s="241">
        <v>0</v>
      </c>
      <c r="Q107" s="241">
        <f>ROUND(E107*P107,2)</f>
        <v>0</v>
      </c>
      <c r="R107" s="243"/>
      <c r="S107" s="243" t="s">
        <v>261</v>
      </c>
      <c r="T107" s="244" t="s">
        <v>262</v>
      </c>
      <c r="U107" s="221">
        <v>0</v>
      </c>
      <c r="V107" s="221">
        <f>ROUND(E107*U107,2)</f>
        <v>0</v>
      </c>
      <c r="W107" s="221"/>
      <c r="X107" s="221" t="s">
        <v>321</v>
      </c>
      <c r="Y107" s="221" t="s">
        <v>263</v>
      </c>
      <c r="Z107" s="210"/>
      <c r="AA107" s="210"/>
      <c r="AB107" s="210"/>
      <c r="AC107" s="210"/>
      <c r="AD107" s="210"/>
      <c r="AE107" s="210"/>
      <c r="AF107" s="210"/>
      <c r="AG107" s="210" t="s">
        <v>322</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22.5" outlineLevel="1" x14ac:dyDescent="0.2">
      <c r="A108" s="238">
        <v>32</v>
      </c>
      <c r="B108" s="239" t="s">
        <v>526</v>
      </c>
      <c r="C108" s="248" t="s">
        <v>527</v>
      </c>
      <c r="D108" s="240" t="s">
        <v>519</v>
      </c>
      <c r="E108" s="241">
        <v>2</v>
      </c>
      <c r="F108" s="242"/>
      <c r="G108" s="243">
        <f>ROUND(E108*F108,2)</f>
        <v>0</v>
      </c>
      <c r="H108" s="242"/>
      <c r="I108" s="243">
        <f>ROUND(E108*H108,2)</f>
        <v>0</v>
      </c>
      <c r="J108" s="242"/>
      <c r="K108" s="243">
        <f>ROUND(E108*J108,2)</f>
        <v>0</v>
      </c>
      <c r="L108" s="243">
        <v>21</v>
      </c>
      <c r="M108" s="243">
        <f>G108*(1+L108/100)</f>
        <v>0</v>
      </c>
      <c r="N108" s="241">
        <v>0</v>
      </c>
      <c r="O108" s="241">
        <f>ROUND(E108*N108,2)</f>
        <v>0</v>
      </c>
      <c r="P108" s="241">
        <v>0</v>
      </c>
      <c r="Q108" s="241">
        <f>ROUND(E108*P108,2)</f>
        <v>0</v>
      </c>
      <c r="R108" s="243"/>
      <c r="S108" s="243" t="s">
        <v>261</v>
      </c>
      <c r="T108" s="244" t="s">
        <v>262</v>
      </c>
      <c r="U108" s="221">
        <v>0</v>
      </c>
      <c r="V108" s="221">
        <f>ROUND(E108*U108,2)</f>
        <v>0</v>
      </c>
      <c r="W108" s="221"/>
      <c r="X108" s="221" t="s">
        <v>321</v>
      </c>
      <c r="Y108" s="221" t="s">
        <v>263</v>
      </c>
      <c r="Z108" s="210"/>
      <c r="AA108" s="210"/>
      <c r="AB108" s="210"/>
      <c r="AC108" s="210"/>
      <c r="AD108" s="210"/>
      <c r="AE108" s="210"/>
      <c r="AF108" s="210"/>
      <c r="AG108" s="210" t="s">
        <v>322</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x14ac:dyDescent="0.2">
      <c r="A109" s="224" t="s">
        <v>256</v>
      </c>
      <c r="B109" s="225" t="s">
        <v>161</v>
      </c>
      <c r="C109" s="247" t="s">
        <v>162</v>
      </c>
      <c r="D109" s="226"/>
      <c r="E109" s="227"/>
      <c r="F109" s="228"/>
      <c r="G109" s="228">
        <f>SUMIF(AG110:AG112,"&lt;&gt;NOR",G110:G112)</f>
        <v>0</v>
      </c>
      <c r="H109" s="228"/>
      <c r="I109" s="228">
        <f>SUM(I110:I112)</f>
        <v>0</v>
      </c>
      <c r="J109" s="228"/>
      <c r="K109" s="228">
        <f>SUM(K110:K112)</f>
        <v>0</v>
      </c>
      <c r="L109" s="228"/>
      <c r="M109" s="228">
        <f>SUM(M110:M112)</f>
        <v>0</v>
      </c>
      <c r="N109" s="227"/>
      <c r="O109" s="227">
        <f>SUM(O110:O112)</f>
        <v>0</v>
      </c>
      <c r="P109" s="227"/>
      <c r="Q109" s="227">
        <f>SUM(Q110:Q112)</f>
        <v>0</v>
      </c>
      <c r="R109" s="228"/>
      <c r="S109" s="228"/>
      <c r="T109" s="229"/>
      <c r="U109" s="223"/>
      <c r="V109" s="223">
        <f>SUM(V110:V112)</f>
        <v>0</v>
      </c>
      <c r="W109" s="223"/>
      <c r="X109" s="223"/>
      <c r="Y109" s="223"/>
      <c r="AG109" t="s">
        <v>257</v>
      </c>
    </row>
    <row r="110" spans="1:60" ht="22.5" outlineLevel="1" x14ac:dyDescent="0.2">
      <c r="A110" s="238">
        <v>33</v>
      </c>
      <c r="B110" s="239" t="s">
        <v>528</v>
      </c>
      <c r="C110" s="248" t="s">
        <v>529</v>
      </c>
      <c r="D110" s="240"/>
      <c r="E110" s="241">
        <v>0</v>
      </c>
      <c r="F110" s="242"/>
      <c r="G110" s="243">
        <f>ROUND(E110*F110,2)</f>
        <v>0</v>
      </c>
      <c r="H110" s="242"/>
      <c r="I110" s="243">
        <f>ROUND(E110*H110,2)</f>
        <v>0</v>
      </c>
      <c r="J110" s="242"/>
      <c r="K110" s="243">
        <f>ROUND(E110*J110,2)</f>
        <v>0</v>
      </c>
      <c r="L110" s="243">
        <v>21</v>
      </c>
      <c r="M110" s="243">
        <f>G110*(1+L110/100)</f>
        <v>0</v>
      </c>
      <c r="N110" s="241">
        <v>0</v>
      </c>
      <c r="O110" s="241">
        <f>ROUND(E110*N110,2)</f>
        <v>0</v>
      </c>
      <c r="P110" s="241">
        <v>0</v>
      </c>
      <c r="Q110" s="241">
        <f>ROUND(E110*P110,2)</f>
        <v>0</v>
      </c>
      <c r="R110" s="243"/>
      <c r="S110" s="243" t="s">
        <v>261</v>
      </c>
      <c r="T110" s="244" t="s">
        <v>411</v>
      </c>
      <c r="U110" s="221">
        <v>0</v>
      </c>
      <c r="V110" s="221">
        <f>ROUND(E110*U110,2)</f>
        <v>0</v>
      </c>
      <c r="W110" s="221"/>
      <c r="X110" s="221" t="s">
        <v>321</v>
      </c>
      <c r="Y110" s="221" t="s">
        <v>263</v>
      </c>
      <c r="Z110" s="210"/>
      <c r="AA110" s="210"/>
      <c r="AB110" s="210"/>
      <c r="AC110" s="210"/>
      <c r="AD110" s="210"/>
      <c r="AE110" s="210"/>
      <c r="AF110" s="210"/>
      <c r="AG110" s="210" t="s">
        <v>322</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38">
        <v>34</v>
      </c>
      <c r="B111" s="239" t="s">
        <v>530</v>
      </c>
      <c r="C111" s="248" t="s">
        <v>531</v>
      </c>
      <c r="D111" s="240" t="s">
        <v>519</v>
      </c>
      <c r="E111" s="241">
        <v>4</v>
      </c>
      <c r="F111" s="242"/>
      <c r="G111" s="243">
        <f>ROUND(E111*F111,2)</f>
        <v>0</v>
      </c>
      <c r="H111" s="242"/>
      <c r="I111" s="243">
        <f>ROUND(E111*H111,2)</f>
        <v>0</v>
      </c>
      <c r="J111" s="242"/>
      <c r="K111" s="243">
        <f>ROUND(E111*J111,2)</f>
        <v>0</v>
      </c>
      <c r="L111" s="243">
        <v>21</v>
      </c>
      <c r="M111" s="243">
        <f>G111*(1+L111/100)</f>
        <v>0</v>
      </c>
      <c r="N111" s="241">
        <v>0</v>
      </c>
      <c r="O111" s="241">
        <f>ROUND(E111*N111,2)</f>
        <v>0</v>
      </c>
      <c r="P111" s="241">
        <v>0</v>
      </c>
      <c r="Q111" s="241">
        <f>ROUND(E111*P111,2)</f>
        <v>0</v>
      </c>
      <c r="R111" s="243"/>
      <c r="S111" s="243" t="s">
        <v>261</v>
      </c>
      <c r="T111" s="244" t="s">
        <v>262</v>
      </c>
      <c r="U111" s="221">
        <v>0</v>
      </c>
      <c r="V111" s="221">
        <f>ROUND(E111*U111,2)</f>
        <v>0</v>
      </c>
      <c r="W111" s="221"/>
      <c r="X111" s="221" t="s">
        <v>321</v>
      </c>
      <c r="Y111" s="221" t="s">
        <v>263</v>
      </c>
      <c r="Z111" s="210"/>
      <c r="AA111" s="210"/>
      <c r="AB111" s="210"/>
      <c r="AC111" s="210"/>
      <c r="AD111" s="210"/>
      <c r="AE111" s="210"/>
      <c r="AF111" s="210"/>
      <c r="AG111" s="210" t="s">
        <v>322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38">
        <v>35</v>
      </c>
      <c r="B112" s="239" t="s">
        <v>532</v>
      </c>
      <c r="C112" s="248" t="s">
        <v>533</v>
      </c>
      <c r="D112" s="240" t="s">
        <v>519</v>
      </c>
      <c r="E112" s="241">
        <v>4</v>
      </c>
      <c r="F112" s="242"/>
      <c r="G112" s="243">
        <f>ROUND(E112*F112,2)</f>
        <v>0</v>
      </c>
      <c r="H112" s="242"/>
      <c r="I112" s="243">
        <f>ROUND(E112*H112,2)</f>
        <v>0</v>
      </c>
      <c r="J112" s="242"/>
      <c r="K112" s="243">
        <f>ROUND(E112*J112,2)</f>
        <v>0</v>
      </c>
      <c r="L112" s="243">
        <v>21</v>
      </c>
      <c r="M112" s="243">
        <f>G112*(1+L112/100)</f>
        <v>0</v>
      </c>
      <c r="N112" s="241">
        <v>0</v>
      </c>
      <c r="O112" s="241">
        <f>ROUND(E112*N112,2)</f>
        <v>0</v>
      </c>
      <c r="P112" s="241">
        <v>0</v>
      </c>
      <c r="Q112" s="241">
        <f>ROUND(E112*P112,2)</f>
        <v>0</v>
      </c>
      <c r="R112" s="243"/>
      <c r="S112" s="243" t="s">
        <v>261</v>
      </c>
      <c r="T112" s="244" t="s">
        <v>262</v>
      </c>
      <c r="U112" s="221">
        <v>0</v>
      </c>
      <c r="V112" s="221">
        <f>ROUND(E112*U112,2)</f>
        <v>0</v>
      </c>
      <c r="W112" s="221"/>
      <c r="X112" s="221" t="s">
        <v>321</v>
      </c>
      <c r="Y112" s="221" t="s">
        <v>263</v>
      </c>
      <c r="Z112" s="210"/>
      <c r="AA112" s="210"/>
      <c r="AB112" s="210"/>
      <c r="AC112" s="210"/>
      <c r="AD112" s="210"/>
      <c r="AE112" s="210"/>
      <c r="AF112" s="210"/>
      <c r="AG112" s="210" t="s">
        <v>322</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x14ac:dyDescent="0.2">
      <c r="A113" s="224" t="s">
        <v>256</v>
      </c>
      <c r="B113" s="225" t="s">
        <v>163</v>
      </c>
      <c r="C113" s="247" t="s">
        <v>164</v>
      </c>
      <c r="D113" s="226"/>
      <c r="E113" s="227"/>
      <c r="F113" s="228"/>
      <c r="G113" s="228">
        <f>SUMIF(AG114:AG119,"&lt;&gt;NOR",G114:G119)</f>
        <v>0</v>
      </c>
      <c r="H113" s="228"/>
      <c r="I113" s="228">
        <f>SUM(I114:I119)</f>
        <v>0</v>
      </c>
      <c r="J113" s="228"/>
      <c r="K113" s="228">
        <f>SUM(K114:K119)</f>
        <v>0</v>
      </c>
      <c r="L113" s="228"/>
      <c r="M113" s="228">
        <f>SUM(M114:M119)</f>
        <v>0</v>
      </c>
      <c r="N113" s="227"/>
      <c r="O113" s="227">
        <f>SUM(O114:O119)</f>
        <v>6.9999999999999993E-2</v>
      </c>
      <c r="P113" s="227"/>
      <c r="Q113" s="227">
        <f>SUM(Q114:Q119)</f>
        <v>0</v>
      </c>
      <c r="R113" s="228"/>
      <c r="S113" s="228"/>
      <c r="T113" s="229"/>
      <c r="U113" s="223"/>
      <c r="V113" s="223">
        <f>SUM(V114:V119)</f>
        <v>3.23</v>
      </c>
      <c r="W113" s="223"/>
      <c r="X113" s="223"/>
      <c r="Y113" s="223"/>
      <c r="AG113" t="s">
        <v>257</v>
      </c>
    </row>
    <row r="114" spans="1:60" ht="22.5" outlineLevel="1" x14ac:dyDescent="0.2">
      <c r="A114" s="231">
        <v>36</v>
      </c>
      <c r="B114" s="232" t="s">
        <v>534</v>
      </c>
      <c r="C114" s="249" t="s">
        <v>535</v>
      </c>
      <c r="D114" s="233" t="s">
        <v>362</v>
      </c>
      <c r="E114" s="234">
        <v>26.295000000000002</v>
      </c>
      <c r="F114" s="235"/>
      <c r="G114" s="236">
        <f>ROUND(E114*F114,2)</f>
        <v>0</v>
      </c>
      <c r="H114" s="235"/>
      <c r="I114" s="236">
        <f>ROUND(E114*H114,2)</f>
        <v>0</v>
      </c>
      <c r="J114" s="235"/>
      <c r="K114" s="236">
        <f>ROUND(E114*J114,2)</f>
        <v>0</v>
      </c>
      <c r="L114" s="236">
        <v>21</v>
      </c>
      <c r="M114" s="236">
        <f>G114*(1+L114/100)</f>
        <v>0</v>
      </c>
      <c r="N114" s="234">
        <v>2.2499999999999998E-3</v>
      </c>
      <c r="O114" s="234">
        <f>ROUND(E114*N114,2)</f>
        <v>0.06</v>
      </c>
      <c r="P114" s="234">
        <v>0</v>
      </c>
      <c r="Q114" s="234">
        <f>ROUND(E114*P114,2)</f>
        <v>0</v>
      </c>
      <c r="R114" s="236" t="s">
        <v>536</v>
      </c>
      <c r="S114" s="236" t="s">
        <v>275</v>
      </c>
      <c r="T114" s="237" t="s">
        <v>411</v>
      </c>
      <c r="U114" s="221">
        <v>0.123</v>
      </c>
      <c r="V114" s="221">
        <f>ROUND(E114*U114,2)</f>
        <v>3.23</v>
      </c>
      <c r="W114" s="221"/>
      <c r="X114" s="221" t="s">
        <v>321</v>
      </c>
      <c r="Y114" s="221" t="s">
        <v>263</v>
      </c>
      <c r="Z114" s="210"/>
      <c r="AA114" s="210"/>
      <c r="AB114" s="210"/>
      <c r="AC114" s="210"/>
      <c r="AD114" s="210"/>
      <c r="AE114" s="210"/>
      <c r="AF114" s="210"/>
      <c r="AG114" s="210" t="s">
        <v>322</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2" x14ac:dyDescent="0.2">
      <c r="A115" s="217"/>
      <c r="B115" s="218"/>
      <c r="C115" s="257" t="s">
        <v>537</v>
      </c>
      <c r="D115" s="256"/>
      <c r="E115" s="256"/>
      <c r="F115" s="256"/>
      <c r="G115" s="256"/>
      <c r="H115" s="221"/>
      <c r="I115" s="221"/>
      <c r="J115" s="221"/>
      <c r="K115" s="221"/>
      <c r="L115" s="221"/>
      <c r="M115" s="221"/>
      <c r="N115" s="220"/>
      <c r="O115" s="220"/>
      <c r="P115" s="220"/>
      <c r="Q115" s="220"/>
      <c r="R115" s="221"/>
      <c r="S115" s="221"/>
      <c r="T115" s="221"/>
      <c r="U115" s="221"/>
      <c r="V115" s="221"/>
      <c r="W115" s="221"/>
      <c r="X115" s="221"/>
      <c r="Y115" s="221"/>
      <c r="Z115" s="210"/>
      <c r="AA115" s="210"/>
      <c r="AB115" s="210"/>
      <c r="AC115" s="210"/>
      <c r="AD115" s="210"/>
      <c r="AE115" s="210"/>
      <c r="AF115" s="210"/>
      <c r="AG115" s="210" t="s">
        <v>324</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46" t="str">
        <f>C115</f>
        <v>v rovině nebo ve svahu, s přesahem jednotlivých pásů 150 mm, s uchycením v terénu sponami z betonářské oceli</v>
      </c>
      <c r="BB115" s="210"/>
      <c r="BC115" s="210"/>
      <c r="BD115" s="210"/>
      <c r="BE115" s="210"/>
      <c r="BF115" s="210"/>
      <c r="BG115" s="210"/>
      <c r="BH115" s="210"/>
    </row>
    <row r="116" spans="1:60" outlineLevel="2" x14ac:dyDescent="0.2">
      <c r="A116" s="217"/>
      <c r="B116" s="218"/>
      <c r="C116" s="266" t="s">
        <v>538</v>
      </c>
      <c r="D116" s="261"/>
      <c r="E116" s="261"/>
      <c r="F116" s="261"/>
      <c r="G116" s="261"/>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277</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2" x14ac:dyDescent="0.2">
      <c r="A117" s="217"/>
      <c r="B117" s="218"/>
      <c r="C117" s="258" t="s">
        <v>539</v>
      </c>
      <c r="D117" s="254"/>
      <c r="E117" s="255">
        <v>26.295000000000002</v>
      </c>
      <c r="F117" s="221"/>
      <c r="G117" s="221"/>
      <c r="H117" s="221"/>
      <c r="I117" s="221"/>
      <c r="J117" s="221"/>
      <c r="K117" s="221"/>
      <c r="L117" s="221"/>
      <c r="M117" s="221"/>
      <c r="N117" s="220"/>
      <c r="O117" s="220"/>
      <c r="P117" s="220"/>
      <c r="Q117" s="220"/>
      <c r="R117" s="221"/>
      <c r="S117" s="221"/>
      <c r="T117" s="221"/>
      <c r="U117" s="221"/>
      <c r="V117" s="221"/>
      <c r="W117" s="221"/>
      <c r="X117" s="221"/>
      <c r="Y117" s="221"/>
      <c r="Z117" s="210"/>
      <c r="AA117" s="210"/>
      <c r="AB117" s="210"/>
      <c r="AC117" s="210"/>
      <c r="AD117" s="210"/>
      <c r="AE117" s="210"/>
      <c r="AF117" s="210"/>
      <c r="AG117" s="210" t="s">
        <v>326</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22.5" outlineLevel="1" x14ac:dyDescent="0.2">
      <c r="A118" s="231">
        <v>37</v>
      </c>
      <c r="B118" s="232" t="s">
        <v>540</v>
      </c>
      <c r="C118" s="249" t="s">
        <v>541</v>
      </c>
      <c r="D118" s="233" t="s">
        <v>362</v>
      </c>
      <c r="E118" s="234">
        <v>28.924499999999998</v>
      </c>
      <c r="F118" s="235"/>
      <c r="G118" s="236">
        <f>ROUND(E118*F118,2)</f>
        <v>0</v>
      </c>
      <c r="H118" s="235"/>
      <c r="I118" s="236">
        <f>ROUND(E118*H118,2)</f>
        <v>0</v>
      </c>
      <c r="J118" s="235"/>
      <c r="K118" s="236">
        <f>ROUND(E118*J118,2)</f>
        <v>0</v>
      </c>
      <c r="L118" s="236">
        <v>21</v>
      </c>
      <c r="M118" s="236">
        <f>G118*(1+L118/100)</f>
        <v>0</v>
      </c>
      <c r="N118" s="234">
        <v>5.0000000000000001E-4</v>
      </c>
      <c r="O118" s="234">
        <f>ROUND(E118*N118,2)</f>
        <v>0.01</v>
      </c>
      <c r="P118" s="234">
        <v>0</v>
      </c>
      <c r="Q118" s="234">
        <f>ROUND(E118*P118,2)</f>
        <v>0</v>
      </c>
      <c r="R118" s="236" t="s">
        <v>542</v>
      </c>
      <c r="S118" s="236" t="s">
        <v>275</v>
      </c>
      <c r="T118" s="237" t="s">
        <v>275</v>
      </c>
      <c r="U118" s="221">
        <v>0</v>
      </c>
      <c r="V118" s="221">
        <f>ROUND(E118*U118,2)</f>
        <v>0</v>
      </c>
      <c r="W118" s="221"/>
      <c r="X118" s="221" t="s">
        <v>403</v>
      </c>
      <c r="Y118" s="221" t="s">
        <v>263</v>
      </c>
      <c r="Z118" s="210"/>
      <c r="AA118" s="210"/>
      <c r="AB118" s="210"/>
      <c r="AC118" s="210"/>
      <c r="AD118" s="210"/>
      <c r="AE118" s="210"/>
      <c r="AF118" s="210"/>
      <c r="AG118" s="210" t="s">
        <v>488</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2" x14ac:dyDescent="0.2">
      <c r="A119" s="217"/>
      <c r="B119" s="218"/>
      <c r="C119" s="258" t="s">
        <v>543</v>
      </c>
      <c r="D119" s="254"/>
      <c r="E119" s="255">
        <v>28.924499999999998</v>
      </c>
      <c r="F119" s="221"/>
      <c r="G119" s="221"/>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x14ac:dyDescent="0.2">
      <c r="A120" s="224" t="s">
        <v>256</v>
      </c>
      <c r="B120" s="225" t="s">
        <v>169</v>
      </c>
      <c r="C120" s="247" t="s">
        <v>170</v>
      </c>
      <c r="D120" s="226"/>
      <c r="E120" s="227"/>
      <c r="F120" s="228"/>
      <c r="G120" s="228">
        <f>SUMIF(AG121:AG122,"&lt;&gt;NOR",G121:G122)</f>
        <v>0</v>
      </c>
      <c r="H120" s="228"/>
      <c r="I120" s="228">
        <f>SUM(I121:I122)</f>
        <v>0</v>
      </c>
      <c r="J120" s="228"/>
      <c r="K120" s="228">
        <f>SUM(K121:K122)</f>
        <v>0</v>
      </c>
      <c r="L120" s="228"/>
      <c r="M120" s="228">
        <f>SUM(M121:M122)</f>
        <v>0</v>
      </c>
      <c r="N120" s="227"/>
      <c r="O120" s="227">
        <f>SUM(O121:O122)</f>
        <v>15.18</v>
      </c>
      <c r="P120" s="227"/>
      <c r="Q120" s="227">
        <f>SUM(Q121:Q122)</f>
        <v>0</v>
      </c>
      <c r="R120" s="228"/>
      <c r="S120" s="228"/>
      <c r="T120" s="229"/>
      <c r="U120" s="223"/>
      <c r="V120" s="223">
        <f>SUM(V121:V122)</f>
        <v>121.59</v>
      </c>
      <c r="W120" s="223"/>
      <c r="X120" s="223"/>
      <c r="Y120" s="223"/>
      <c r="AG120" t="s">
        <v>257</v>
      </c>
    </row>
    <row r="121" spans="1:60" ht="22.5" outlineLevel="1" x14ac:dyDescent="0.2">
      <c r="A121" s="231">
        <v>38</v>
      </c>
      <c r="B121" s="232" t="s">
        <v>544</v>
      </c>
      <c r="C121" s="249" t="s">
        <v>545</v>
      </c>
      <c r="D121" s="233" t="s">
        <v>319</v>
      </c>
      <c r="E121" s="234">
        <v>5.8373999999999997</v>
      </c>
      <c r="F121" s="235"/>
      <c r="G121" s="236">
        <f>ROUND(E121*F121,2)</f>
        <v>0</v>
      </c>
      <c r="H121" s="235"/>
      <c r="I121" s="236">
        <f>ROUND(E121*H121,2)</f>
        <v>0</v>
      </c>
      <c r="J121" s="235"/>
      <c r="K121" s="236">
        <f>ROUND(E121*J121,2)</f>
        <v>0</v>
      </c>
      <c r="L121" s="236">
        <v>21</v>
      </c>
      <c r="M121" s="236">
        <f>G121*(1+L121/100)</f>
        <v>0</v>
      </c>
      <c r="N121" s="234">
        <v>2.6</v>
      </c>
      <c r="O121" s="234">
        <f>ROUND(E121*N121,2)</f>
        <v>15.18</v>
      </c>
      <c r="P121" s="234">
        <v>0</v>
      </c>
      <c r="Q121" s="234">
        <f>ROUND(E121*P121,2)</f>
        <v>0</v>
      </c>
      <c r="R121" s="236" t="s">
        <v>492</v>
      </c>
      <c r="S121" s="236" t="s">
        <v>546</v>
      </c>
      <c r="T121" s="237" t="s">
        <v>411</v>
      </c>
      <c r="U121" s="221">
        <v>20.83</v>
      </c>
      <c r="V121" s="221">
        <f>ROUND(E121*U121,2)</f>
        <v>121.59</v>
      </c>
      <c r="W121" s="221"/>
      <c r="X121" s="221" t="s">
        <v>321</v>
      </c>
      <c r="Y121" s="221" t="s">
        <v>263</v>
      </c>
      <c r="Z121" s="210"/>
      <c r="AA121" s="210"/>
      <c r="AB121" s="210"/>
      <c r="AC121" s="210"/>
      <c r="AD121" s="210"/>
      <c r="AE121" s="210"/>
      <c r="AF121" s="210"/>
      <c r="AG121" s="210" t="s">
        <v>332</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2" x14ac:dyDescent="0.2">
      <c r="A122" s="217"/>
      <c r="B122" s="218"/>
      <c r="C122" s="258" t="s">
        <v>547</v>
      </c>
      <c r="D122" s="254"/>
      <c r="E122" s="255">
        <v>5.8373999999999997</v>
      </c>
      <c r="F122" s="221"/>
      <c r="G122" s="221"/>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x14ac:dyDescent="0.2">
      <c r="A123" s="224" t="s">
        <v>256</v>
      </c>
      <c r="B123" s="225" t="s">
        <v>172</v>
      </c>
      <c r="C123" s="247" t="s">
        <v>173</v>
      </c>
      <c r="D123" s="226"/>
      <c r="E123" s="227"/>
      <c r="F123" s="228"/>
      <c r="G123" s="228">
        <f>SUMIF(AG124:AG124,"&lt;&gt;NOR",G124:G124)</f>
        <v>0</v>
      </c>
      <c r="H123" s="228"/>
      <c r="I123" s="228">
        <f>SUM(I124:I124)</f>
        <v>0</v>
      </c>
      <c r="J123" s="228"/>
      <c r="K123" s="228">
        <f>SUM(K124:K124)</f>
        <v>0</v>
      </c>
      <c r="L123" s="228"/>
      <c r="M123" s="228">
        <f>SUM(M124:M124)</f>
        <v>0</v>
      </c>
      <c r="N123" s="227"/>
      <c r="O123" s="227">
        <f>SUM(O124:O124)</f>
        <v>0.02</v>
      </c>
      <c r="P123" s="227"/>
      <c r="Q123" s="227">
        <f>SUM(Q124:Q124)</f>
        <v>0</v>
      </c>
      <c r="R123" s="228"/>
      <c r="S123" s="228"/>
      <c r="T123" s="229"/>
      <c r="U123" s="223"/>
      <c r="V123" s="223">
        <f>SUM(V124:V124)</f>
        <v>1.47</v>
      </c>
      <c r="W123" s="223"/>
      <c r="X123" s="223"/>
      <c r="Y123" s="223"/>
      <c r="AG123" t="s">
        <v>257</v>
      </c>
    </row>
    <row r="124" spans="1:60" outlineLevel="1" x14ac:dyDescent="0.2">
      <c r="A124" s="238">
        <v>39</v>
      </c>
      <c r="B124" s="239" t="s">
        <v>548</v>
      </c>
      <c r="C124" s="248" t="s">
        <v>549</v>
      </c>
      <c r="D124" s="240" t="s">
        <v>550</v>
      </c>
      <c r="E124" s="241">
        <v>7</v>
      </c>
      <c r="F124" s="242"/>
      <c r="G124" s="243">
        <f>ROUND(E124*F124,2)</f>
        <v>0</v>
      </c>
      <c r="H124" s="242"/>
      <c r="I124" s="243">
        <f>ROUND(E124*H124,2)</f>
        <v>0</v>
      </c>
      <c r="J124" s="242"/>
      <c r="K124" s="243">
        <f>ROUND(E124*J124,2)</f>
        <v>0</v>
      </c>
      <c r="L124" s="243">
        <v>21</v>
      </c>
      <c r="M124" s="243">
        <f>G124*(1+L124/100)</f>
        <v>0</v>
      </c>
      <c r="N124" s="241">
        <v>2.7899999999999999E-3</v>
      </c>
      <c r="O124" s="241">
        <f>ROUND(E124*N124,2)</f>
        <v>0.02</v>
      </c>
      <c r="P124" s="241">
        <v>0</v>
      </c>
      <c r="Q124" s="241">
        <f>ROUND(E124*P124,2)</f>
        <v>0</v>
      </c>
      <c r="R124" s="243"/>
      <c r="S124" s="243" t="s">
        <v>261</v>
      </c>
      <c r="T124" s="244" t="s">
        <v>411</v>
      </c>
      <c r="U124" s="221">
        <v>0.21</v>
      </c>
      <c r="V124" s="221">
        <f>ROUND(E124*U124,2)</f>
        <v>1.47</v>
      </c>
      <c r="W124" s="221"/>
      <c r="X124" s="221" t="s">
        <v>321</v>
      </c>
      <c r="Y124" s="221" t="s">
        <v>263</v>
      </c>
      <c r="Z124" s="210"/>
      <c r="AA124" s="210"/>
      <c r="AB124" s="210"/>
      <c r="AC124" s="210"/>
      <c r="AD124" s="210"/>
      <c r="AE124" s="210"/>
      <c r="AF124" s="210"/>
      <c r="AG124" s="210" t="s">
        <v>322</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x14ac:dyDescent="0.2">
      <c r="A125" s="224" t="s">
        <v>256</v>
      </c>
      <c r="B125" s="225" t="s">
        <v>180</v>
      </c>
      <c r="C125" s="247" t="s">
        <v>182</v>
      </c>
      <c r="D125" s="226"/>
      <c r="E125" s="227"/>
      <c r="F125" s="228"/>
      <c r="G125" s="228">
        <f>SUMIF(AG126:AG136,"&lt;&gt;NOR",G126:G136)</f>
        <v>0</v>
      </c>
      <c r="H125" s="228"/>
      <c r="I125" s="228">
        <f>SUM(I126:I136)</f>
        <v>0</v>
      </c>
      <c r="J125" s="228"/>
      <c r="K125" s="228">
        <f>SUM(K126:K136)</f>
        <v>0</v>
      </c>
      <c r="L125" s="228"/>
      <c r="M125" s="228">
        <f>SUM(M126:M136)</f>
        <v>0</v>
      </c>
      <c r="N125" s="227"/>
      <c r="O125" s="227">
        <f>SUM(O126:O136)</f>
        <v>0.05</v>
      </c>
      <c r="P125" s="227"/>
      <c r="Q125" s="227">
        <f>SUM(Q126:Q136)</f>
        <v>0</v>
      </c>
      <c r="R125" s="228"/>
      <c r="S125" s="228"/>
      <c r="T125" s="229"/>
      <c r="U125" s="223"/>
      <c r="V125" s="223">
        <f>SUM(V126:V136)</f>
        <v>18.25</v>
      </c>
      <c r="W125" s="223"/>
      <c r="X125" s="223"/>
      <c r="Y125" s="223"/>
      <c r="AG125" t="s">
        <v>257</v>
      </c>
    </row>
    <row r="126" spans="1:60" ht="22.5" outlineLevel="1" x14ac:dyDescent="0.2">
      <c r="A126" s="231">
        <v>40</v>
      </c>
      <c r="B126" s="232" t="s">
        <v>551</v>
      </c>
      <c r="C126" s="249" t="s">
        <v>552</v>
      </c>
      <c r="D126" s="233" t="s">
        <v>319</v>
      </c>
      <c r="E126" s="234">
        <v>44.512819999999998</v>
      </c>
      <c r="F126" s="235"/>
      <c r="G126" s="236">
        <f>ROUND(E126*F126,2)</f>
        <v>0</v>
      </c>
      <c r="H126" s="235"/>
      <c r="I126" s="236">
        <f>ROUND(E126*H126,2)</f>
        <v>0</v>
      </c>
      <c r="J126" s="235"/>
      <c r="K126" s="236">
        <f>ROUND(E126*J126,2)</f>
        <v>0</v>
      </c>
      <c r="L126" s="236">
        <v>21</v>
      </c>
      <c r="M126" s="236">
        <f>G126*(1+L126/100)</f>
        <v>0</v>
      </c>
      <c r="N126" s="234">
        <v>0</v>
      </c>
      <c r="O126" s="234">
        <f>ROUND(E126*N126,2)</f>
        <v>0</v>
      </c>
      <c r="P126" s="234">
        <v>0</v>
      </c>
      <c r="Q126" s="234">
        <f>ROUND(E126*P126,2)</f>
        <v>0</v>
      </c>
      <c r="R126" s="236" t="s">
        <v>492</v>
      </c>
      <c r="S126" s="236" t="s">
        <v>275</v>
      </c>
      <c r="T126" s="237" t="s">
        <v>275</v>
      </c>
      <c r="U126" s="221">
        <v>0.11</v>
      </c>
      <c r="V126" s="221">
        <f>ROUND(E126*U126,2)</f>
        <v>4.9000000000000004</v>
      </c>
      <c r="W126" s="221"/>
      <c r="X126" s="221" t="s">
        <v>321</v>
      </c>
      <c r="Y126" s="221" t="s">
        <v>263</v>
      </c>
      <c r="Z126" s="210"/>
      <c r="AA126" s="210"/>
      <c r="AB126" s="210"/>
      <c r="AC126" s="210"/>
      <c r="AD126" s="210"/>
      <c r="AE126" s="210"/>
      <c r="AF126" s="210"/>
      <c r="AG126" s="210" t="s">
        <v>332</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2" x14ac:dyDescent="0.2">
      <c r="A127" s="217"/>
      <c r="B127" s="218"/>
      <c r="C127" s="257" t="s">
        <v>553</v>
      </c>
      <c r="D127" s="256"/>
      <c r="E127" s="256"/>
      <c r="F127" s="256"/>
      <c r="G127" s="256"/>
      <c r="H127" s="221"/>
      <c r="I127" s="221"/>
      <c r="J127" s="221"/>
      <c r="K127" s="221"/>
      <c r="L127" s="221"/>
      <c r="M127" s="221"/>
      <c r="N127" s="220"/>
      <c r="O127" s="220"/>
      <c r="P127" s="220"/>
      <c r="Q127" s="220"/>
      <c r="R127" s="221"/>
      <c r="S127" s="221"/>
      <c r="T127" s="221"/>
      <c r="U127" s="221"/>
      <c r="V127" s="221"/>
      <c r="W127" s="221"/>
      <c r="X127" s="221"/>
      <c r="Y127" s="221"/>
      <c r="Z127" s="210"/>
      <c r="AA127" s="210"/>
      <c r="AB127" s="210"/>
      <c r="AC127" s="210"/>
      <c r="AD127" s="210"/>
      <c r="AE127" s="210"/>
      <c r="AF127" s="210"/>
      <c r="AG127" s="210" t="s">
        <v>324</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2" x14ac:dyDescent="0.2">
      <c r="A128" s="217"/>
      <c r="B128" s="218"/>
      <c r="C128" s="258" t="s">
        <v>554</v>
      </c>
      <c r="D128" s="254"/>
      <c r="E128" s="255">
        <v>44.512830000000001</v>
      </c>
      <c r="F128" s="221"/>
      <c r="G128" s="221"/>
      <c r="H128" s="221"/>
      <c r="I128" s="221"/>
      <c r="J128" s="221"/>
      <c r="K128" s="221"/>
      <c r="L128" s="221"/>
      <c r="M128" s="221"/>
      <c r="N128" s="220"/>
      <c r="O128" s="220"/>
      <c r="P128" s="220"/>
      <c r="Q128" s="220"/>
      <c r="R128" s="221"/>
      <c r="S128" s="221"/>
      <c r="T128" s="221"/>
      <c r="U128" s="221"/>
      <c r="V128" s="221"/>
      <c r="W128" s="221"/>
      <c r="X128" s="221"/>
      <c r="Y128" s="221"/>
      <c r="Z128" s="210"/>
      <c r="AA128" s="210"/>
      <c r="AB128" s="210"/>
      <c r="AC128" s="210"/>
      <c r="AD128" s="210"/>
      <c r="AE128" s="210"/>
      <c r="AF128" s="210"/>
      <c r="AG128" s="210" t="s">
        <v>326</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ht="22.5" outlineLevel="1" x14ac:dyDescent="0.2">
      <c r="A129" s="231">
        <v>41</v>
      </c>
      <c r="B129" s="232" t="s">
        <v>555</v>
      </c>
      <c r="C129" s="249" t="s">
        <v>556</v>
      </c>
      <c r="D129" s="233" t="s">
        <v>319</v>
      </c>
      <c r="E129" s="234">
        <v>44.512819999999998</v>
      </c>
      <c r="F129" s="235"/>
      <c r="G129" s="236">
        <f>ROUND(E129*F129,2)</f>
        <v>0</v>
      </c>
      <c r="H129" s="235"/>
      <c r="I129" s="236">
        <f>ROUND(E129*H129,2)</f>
        <v>0</v>
      </c>
      <c r="J129" s="235"/>
      <c r="K129" s="236">
        <f>ROUND(E129*J129,2)</f>
        <v>0</v>
      </c>
      <c r="L129" s="236">
        <v>21</v>
      </c>
      <c r="M129" s="236">
        <f>G129*(1+L129/100)</f>
        <v>0</v>
      </c>
      <c r="N129" s="234">
        <v>0</v>
      </c>
      <c r="O129" s="234">
        <f>ROUND(E129*N129,2)</f>
        <v>0</v>
      </c>
      <c r="P129" s="234">
        <v>0</v>
      </c>
      <c r="Q129" s="234">
        <f>ROUND(E129*P129,2)</f>
        <v>0</v>
      </c>
      <c r="R129" s="236" t="s">
        <v>492</v>
      </c>
      <c r="S129" s="236" t="s">
        <v>275</v>
      </c>
      <c r="T129" s="237" t="s">
        <v>275</v>
      </c>
      <c r="U129" s="221">
        <v>0.04</v>
      </c>
      <c r="V129" s="221">
        <f>ROUND(E129*U129,2)</f>
        <v>1.78</v>
      </c>
      <c r="W129" s="221"/>
      <c r="X129" s="221" t="s">
        <v>321</v>
      </c>
      <c r="Y129" s="221" t="s">
        <v>263</v>
      </c>
      <c r="Z129" s="210"/>
      <c r="AA129" s="210"/>
      <c r="AB129" s="210"/>
      <c r="AC129" s="210"/>
      <c r="AD129" s="210"/>
      <c r="AE129" s="210"/>
      <c r="AF129" s="210"/>
      <c r="AG129" s="210" t="s">
        <v>332</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2" x14ac:dyDescent="0.2">
      <c r="A130" s="217"/>
      <c r="B130" s="218"/>
      <c r="C130" s="257" t="s">
        <v>553</v>
      </c>
      <c r="D130" s="256"/>
      <c r="E130" s="256"/>
      <c r="F130" s="256"/>
      <c r="G130" s="256"/>
      <c r="H130" s="221"/>
      <c r="I130" s="221"/>
      <c r="J130" s="221"/>
      <c r="K130" s="221"/>
      <c r="L130" s="221"/>
      <c r="M130" s="221"/>
      <c r="N130" s="220"/>
      <c r="O130" s="220"/>
      <c r="P130" s="220"/>
      <c r="Q130" s="220"/>
      <c r="R130" s="221"/>
      <c r="S130" s="221"/>
      <c r="T130" s="221"/>
      <c r="U130" s="221"/>
      <c r="V130" s="221"/>
      <c r="W130" s="221"/>
      <c r="X130" s="221"/>
      <c r="Y130" s="221"/>
      <c r="Z130" s="210"/>
      <c r="AA130" s="210"/>
      <c r="AB130" s="210"/>
      <c r="AC130" s="210"/>
      <c r="AD130" s="210"/>
      <c r="AE130" s="210"/>
      <c r="AF130" s="210"/>
      <c r="AG130" s="210" t="s">
        <v>324</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2" x14ac:dyDescent="0.2">
      <c r="A131" s="217"/>
      <c r="B131" s="218"/>
      <c r="C131" s="258" t="s">
        <v>554</v>
      </c>
      <c r="D131" s="254"/>
      <c r="E131" s="255">
        <v>44.512830000000001</v>
      </c>
      <c r="F131" s="221"/>
      <c r="G131" s="221"/>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1">
        <v>42</v>
      </c>
      <c r="B132" s="232" t="s">
        <v>557</v>
      </c>
      <c r="C132" s="249" t="s">
        <v>558</v>
      </c>
      <c r="D132" s="233" t="s">
        <v>362</v>
      </c>
      <c r="E132" s="234">
        <v>40</v>
      </c>
      <c r="F132" s="235"/>
      <c r="G132" s="236">
        <f>ROUND(E132*F132,2)</f>
        <v>0</v>
      </c>
      <c r="H132" s="235"/>
      <c r="I132" s="236">
        <f>ROUND(E132*H132,2)</f>
        <v>0</v>
      </c>
      <c r="J132" s="235"/>
      <c r="K132" s="236">
        <f>ROUND(E132*J132,2)</f>
        <v>0</v>
      </c>
      <c r="L132" s="236">
        <v>21</v>
      </c>
      <c r="M132" s="236">
        <f>G132*(1+L132/100)</f>
        <v>0</v>
      </c>
      <c r="N132" s="234">
        <v>6.3000000000000003E-4</v>
      </c>
      <c r="O132" s="234">
        <f>ROUND(E132*N132,2)</f>
        <v>0.03</v>
      </c>
      <c r="P132" s="234">
        <v>0</v>
      </c>
      <c r="Q132" s="234">
        <f>ROUND(E132*P132,2)</f>
        <v>0</v>
      </c>
      <c r="R132" s="236"/>
      <c r="S132" s="236" t="s">
        <v>261</v>
      </c>
      <c r="T132" s="237" t="s">
        <v>411</v>
      </c>
      <c r="U132" s="221">
        <v>0.2</v>
      </c>
      <c r="V132" s="221">
        <f>ROUND(E132*U132,2)</f>
        <v>8</v>
      </c>
      <c r="W132" s="221"/>
      <c r="X132" s="221" t="s">
        <v>321</v>
      </c>
      <c r="Y132" s="221" t="s">
        <v>263</v>
      </c>
      <c r="Z132" s="210"/>
      <c r="AA132" s="210"/>
      <c r="AB132" s="210"/>
      <c r="AC132" s="210"/>
      <c r="AD132" s="210"/>
      <c r="AE132" s="210"/>
      <c r="AF132" s="210"/>
      <c r="AG132" s="210" t="s">
        <v>322</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2" x14ac:dyDescent="0.2">
      <c r="A133" s="217"/>
      <c r="B133" s="218"/>
      <c r="C133" s="258" t="s">
        <v>559</v>
      </c>
      <c r="D133" s="254"/>
      <c r="E133" s="255">
        <v>40</v>
      </c>
      <c r="F133" s="221"/>
      <c r="G133" s="221"/>
      <c r="H133" s="221"/>
      <c r="I133" s="221"/>
      <c r="J133" s="221"/>
      <c r="K133" s="221"/>
      <c r="L133" s="221"/>
      <c r="M133" s="221"/>
      <c r="N133" s="220"/>
      <c r="O133" s="220"/>
      <c r="P133" s="220"/>
      <c r="Q133" s="220"/>
      <c r="R133" s="221"/>
      <c r="S133" s="221"/>
      <c r="T133" s="221"/>
      <c r="U133" s="221"/>
      <c r="V133" s="221"/>
      <c r="W133" s="221"/>
      <c r="X133" s="221"/>
      <c r="Y133" s="221"/>
      <c r="Z133" s="210"/>
      <c r="AA133" s="210"/>
      <c r="AB133" s="210"/>
      <c r="AC133" s="210"/>
      <c r="AD133" s="210"/>
      <c r="AE133" s="210"/>
      <c r="AF133" s="210"/>
      <c r="AG133" s="210" t="s">
        <v>326</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38">
        <v>43</v>
      </c>
      <c r="B134" s="239" t="s">
        <v>560</v>
      </c>
      <c r="C134" s="248" t="s">
        <v>561</v>
      </c>
      <c r="D134" s="240" t="s">
        <v>550</v>
      </c>
      <c r="E134" s="241">
        <v>21</v>
      </c>
      <c r="F134" s="242"/>
      <c r="G134" s="243">
        <f>ROUND(E134*F134,2)</f>
        <v>0</v>
      </c>
      <c r="H134" s="242"/>
      <c r="I134" s="243">
        <f>ROUND(E134*H134,2)</f>
        <v>0</v>
      </c>
      <c r="J134" s="242"/>
      <c r="K134" s="243">
        <f>ROUND(E134*J134,2)</f>
        <v>0</v>
      </c>
      <c r="L134" s="243">
        <v>21</v>
      </c>
      <c r="M134" s="243">
        <f>G134*(1+L134/100)</f>
        <v>0</v>
      </c>
      <c r="N134" s="241">
        <v>1.0499999999999999E-3</v>
      </c>
      <c r="O134" s="241">
        <f>ROUND(E134*N134,2)</f>
        <v>0.02</v>
      </c>
      <c r="P134" s="241">
        <v>0</v>
      </c>
      <c r="Q134" s="241">
        <f>ROUND(E134*P134,2)</f>
        <v>0</v>
      </c>
      <c r="R134" s="243"/>
      <c r="S134" s="243" t="s">
        <v>261</v>
      </c>
      <c r="T134" s="244" t="s">
        <v>411</v>
      </c>
      <c r="U134" s="221">
        <v>0.17</v>
      </c>
      <c r="V134" s="221">
        <f>ROUND(E134*U134,2)</f>
        <v>3.57</v>
      </c>
      <c r="W134" s="221"/>
      <c r="X134" s="221" t="s">
        <v>321</v>
      </c>
      <c r="Y134" s="221" t="s">
        <v>263</v>
      </c>
      <c r="Z134" s="210"/>
      <c r="AA134" s="210"/>
      <c r="AB134" s="210"/>
      <c r="AC134" s="210"/>
      <c r="AD134" s="210"/>
      <c r="AE134" s="210"/>
      <c r="AF134" s="210"/>
      <c r="AG134" s="210" t="s">
        <v>322</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1">
        <v>44</v>
      </c>
      <c r="B135" s="232" t="s">
        <v>562</v>
      </c>
      <c r="C135" s="249" t="s">
        <v>563</v>
      </c>
      <c r="D135" s="233" t="s">
        <v>319</v>
      </c>
      <c r="E135" s="234">
        <v>44.512819999999998</v>
      </c>
      <c r="F135" s="235"/>
      <c r="G135" s="236">
        <f>ROUND(E135*F135,2)</f>
        <v>0</v>
      </c>
      <c r="H135" s="235"/>
      <c r="I135" s="236">
        <f>ROUND(E135*H135,2)</f>
        <v>0</v>
      </c>
      <c r="J135" s="235"/>
      <c r="K135" s="236">
        <f>ROUND(E135*J135,2)</f>
        <v>0</v>
      </c>
      <c r="L135" s="236">
        <v>21</v>
      </c>
      <c r="M135" s="236">
        <f>G135*(1+L135/100)</f>
        <v>0</v>
      </c>
      <c r="N135" s="234">
        <v>0</v>
      </c>
      <c r="O135" s="234">
        <f>ROUND(E135*N135,2)</f>
        <v>0</v>
      </c>
      <c r="P135" s="234">
        <v>0</v>
      </c>
      <c r="Q135" s="234">
        <f>ROUND(E135*P135,2)</f>
        <v>0</v>
      </c>
      <c r="R135" s="236" t="s">
        <v>542</v>
      </c>
      <c r="S135" s="236" t="s">
        <v>275</v>
      </c>
      <c r="T135" s="237" t="s">
        <v>275</v>
      </c>
      <c r="U135" s="221">
        <v>0</v>
      </c>
      <c r="V135" s="221">
        <f>ROUND(E135*U135,2)</f>
        <v>0</v>
      </c>
      <c r="W135" s="221"/>
      <c r="X135" s="221" t="s">
        <v>403</v>
      </c>
      <c r="Y135" s="221" t="s">
        <v>263</v>
      </c>
      <c r="Z135" s="210"/>
      <c r="AA135" s="210"/>
      <c r="AB135" s="210"/>
      <c r="AC135" s="210"/>
      <c r="AD135" s="210"/>
      <c r="AE135" s="210"/>
      <c r="AF135" s="210"/>
      <c r="AG135" s="210" t="s">
        <v>564</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2" x14ac:dyDescent="0.2">
      <c r="A136" s="217"/>
      <c r="B136" s="218"/>
      <c r="C136" s="258" t="s">
        <v>554</v>
      </c>
      <c r="D136" s="254"/>
      <c r="E136" s="255">
        <v>44.512830000000001</v>
      </c>
      <c r="F136" s="221"/>
      <c r="G136" s="221"/>
      <c r="H136" s="221"/>
      <c r="I136" s="221"/>
      <c r="J136" s="221"/>
      <c r="K136" s="221"/>
      <c r="L136" s="221"/>
      <c r="M136" s="221"/>
      <c r="N136" s="220"/>
      <c r="O136" s="220"/>
      <c r="P136" s="220"/>
      <c r="Q136" s="220"/>
      <c r="R136" s="221"/>
      <c r="S136" s="221"/>
      <c r="T136" s="221"/>
      <c r="U136" s="221"/>
      <c r="V136" s="221"/>
      <c r="W136" s="221"/>
      <c r="X136" s="221"/>
      <c r="Y136" s="221"/>
      <c r="Z136" s="210"/>
      <c r="AA136" s="210"/>
      <c r="AB136" s="210"/>
      <c r="AC136" s="210"/>
      <c r="AD136" s="210"/>
      <c r="AE136" s="210"/>
      <c r="AF136" s="210"/>
      <c r="AG136" s="210" t="s">
        <v>326</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x14ac:dyDescent="0.2">
      <c r="A137" s="224" t="s">
        <v>256</v>
      </c>
      <c r="B137" s="225" t="s">
        <v>183</v>
      </c>
      <c r="C137" s="247" t="s">
        <v>184</v>
      </c>
      <c r="D137" s="226"/>
      <c r="E137" s="227"/>
      <c r="F137" s="228"/>
      <c r="G137" s="228">
        <f>SUMIF(AG138:AG139,"&lt;&gt;NOR",G138:G139)</f>
        <v>0</v>
      </c>
      <c r="H137" s="228"/>
      <c r="I137" s="228">
        <f>SUM(I138:I139)</f>
        <v>0</v>
      </c>
      <c r="J137" s="228"/>
      <c r="K137" s="228">
        <f>SUM(K138:K139)</f>
        <v>0</v>
      </c>
      <c r="L137" s="228"/>
      <c r="M137" s="228">
        <f>SUM(M138:M139)</f>
        <v>0</v>
      </c>
      <c r="N137" s="227"/>
      <c r="O137" s="227">
        <f>SUM(O138:O139)</f>
        <v>1.1100000000000001</v>
      </c>
      <c r="P137" s="227"/>
      <c r="Q137" s="227">
        <f>SUM(Q138:Q139)</f>
        <v>0</v>
      </c>
      <c r="R137" s="228"/>
      <c r="S137" s="228"/>
      <c r="T137" s="229"/>
      <c r="U137" s="223"/>
      <c r="V137" s="223">
        <f>SUM(V138:V139)</f>
        <v>7.09</v>
      </c>
      <c r="W137" s="223"/>
      <c r="X137" s="223"/>
      <c r="Y137" s="223"/>
      <c r="AG137" t="s">
        <v>257</v>
      </c>
    </row>
    <row r="138" spans="1:60" outlineLevel="1" x14ac:dyDescent="0.2">
      <c r="A138" s="231">
        <v>45</v>
      </c>
      <c r="B138" s="232" t="s">
        <v>565</v>
      </c>
      <c r="C138" s="249" t="s">
        <v>566</v>
      </c>
      <c r="D138" s="233" t="s">
        <v>362</v>
      </c>
      <c r="E138" s="234">
        <v>27.252749999999999</v>
      </c>
      <c r="F138" s="235"/>
      <c r="G138" s="236">
        <f>ROUND(E138*F138,2)</f>
        <v>0</v>
      </c>
      <c r="H138" s="235"/>
      <c r="I138" s="236">
        <f>ROUND(E138*H138,2)</f>
        <v>0</v>
      </c>
      <c r="J138" s="235"/>
      <c r="K138" s="236">
        <f>ROUND(E138*J138,2)</f>
        <v>0</v>
      </c>
      <c r="L138" s="236">
        <v>21</v>
      </c>
      <c r="M138" s="236">
        <f>G138*(1+L138/100)</f>
        <v>0</v>
      </c>
      <c r="N138" s="234">
        <v>4.0629999999999999E-2</v>
      </c>
      <c r="O138" s="234">
        <f>ROUND(E138*N138,2)</f>
        <v>1.1100000000000001</v>
      </c>
      <c r="P138" s="234">
        <v>0</v>
      </c>
      <c r="Q138" s="234">
        <f>ROUND(E138*P138,2)</f>
        <v>0</v>
      </c>
      <c r="R138" s="236" t="s">
        <v>567</v>
      </c>
      <c r="S138" s="236" t="s">
        <v>275</v>
      </c>
      <c r="T138" s="237" t="s">
        <v>275</v>
      </c>
      <c r="U138" s="221">
        <v>0.26</v>
      </c>
      <c r="V138" s="221">
        <f>ROUND(E138*U138,2)</f>
        <v>7.09</v>
      </c>
      <c r="W138" s="221"/>
      <c r="X138" s="221" t="s">
        <v>321</v>
      </c>
      <c r="Y138" s="221" t="s">
        <v>263</v>
      </c>
      <c r="Z138" s="210"/>
      <c r="AA138" s="210"/>
      <c r="AB138" s="210"/>
      <c r="AC138" s="210"/>
      <c r="AD138" s="210"/>
      <c r="AE138" s="210"/>
      <c r="AF138" s="210"/>
      <c r="AG138" s="210" t="s">
        <v>332</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2" x14ac:dyDescent="0.2">
      <c r="A139" s="217"/>
      <c r="B139" s="218"/>
      <c r="C139" s="258" t="s">
        <v>568</v>
      </c>
      <c r="D139" s="254"/>
      <c r="E139" s="255">
        <v>27.252749999999999</v>
      </c>
      <c r="F139" s="221"/>
      <c r="G139" s="221"/>
      <c r="H139" s="221"/>
      <c r="I139" s="221"/>
      <c r="J139" s="221"/>
      <c r="K139" s="221"/>
      <c r="L139" s="221"/>
      <c r="M139" s="221"/>
      <c r="N139" s="220"/>
      <c r="O139" s="220"/>
      <c r="P139" s="220"/>
      <c r="Q139" s="220"/>
      <c r="R139" s="221"/>
      <c r="S139" s="221"/>
      <c r="T139" s="221"/>
      <c r="U139" s="221"/>
      <c r="V139" s="221"/>
      <c r="W139" s="221"/>
      <c r="X139" s="221"/>
      <c r="Y139" s="221"/>
      <c r="Z139" s="210"/>
      <c r="AA139" s="210"/>
      <c r="AB139" s="210"/>
      <c r="AC139" s="210"/>
      <c r="AD139" s="210"/>
      <c r="AE139" s="210"/>
      <c r="AF139" s="210"/>
      <c r="AG139" s="210" t="s">
        <v>326</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x14ac:dyDescent="0.2">
      <c r="A140" s="224" t="s">
        <v>256</v>
      </c>
      <c r="B140" s="225" t="s">
        <v>185</v>
      </c>
      <c r="C140" s="247" t="s">
        <v>186</v>
      </c>
      <c r="D140" s="226"/>
      <c r="E140" s="227"/>
      <c r="F140" s="228"/>
      <c r="G140" s="228">
        <f>SUMIF(AG141:AG146,"&lt;&gt;NOR",G141:G146)</f>
        <v>0</v>
      </c>
      <c r="H140" s="228"/>
      <c r="I140" s="228">
        <f>SUM(I141:I146)</f>
        <v>0</v>
      </c>
      <c r="J140" s="228"/>
      <c r="K140" s="228">
        <f>SUM(K141:K146)</f>
        <v>0</v>
      </c>
      <c r="L140" s="228"/>
      <c r="M140" s="228">
        <f>SUM(M141:M146)</f>
        <v>0</v>
      </c>
      <c r="N140" s="227"/>
      <c r="O140" s="227">
        <f>SUM(O141:O146)</f>
        <v>0</v>
      </c>
      <c r="P140" s="227"/>
      <c r="Q140" s="227">
        <f>SUM(Q141:Q146)</f>
        <v>0</v>
      </c>
      <c r="R140" s="228"/>
      <c r="S140" s="228"/>
      <c r="T140" s="229"/>
      <c r="U140" s="223"/>
      <c r="V140" s="223">
        <f>SUM(V141:V146)</f>
        <v>3.67</v>
      </c>
      <c r="W140" s="223"/>
      <c r="X140" s="223"/>
      <c r="Y140" s="223"/>
      <c r="AG140" t="s">
        <v>257</v>
      </c>
    </row>
    <row r="141" spans="1:60" ht="22.5" outlineLevel="1" x14ac:dyDescent="0.2">
      <c r="A141" s="231">
        <v>46</v>
      </c>
      <c r="B141" s="232" t="s">
        <v>569</v>
      </c>
      <c r="C141" s="249" t="s">
        <v>570</v>
      </c>
      <c r="D141" s="233" t="s">
        <v>362</v>
      </c>
      <c r="E141" s="234">
        <v>14.145</v>
      </c>
      <c r="F141" s="235"/>
      <c r="G141" s="236">
        <f>ROUND(E141*F141,2)</f>
        <v>0</v>
      </c>
      <c r="H141" s="235"/>
      <c r="I141" s="236">
        <f>ROUND(E141*H141,2)</f>
        <v>0</v>
      </c>
      <c r="J141" s="235"/>
      <c r="K141" s="236">
        <f>ROUND(E141*J141,2)</f>
        <v>0</v>
      </c>
      <c r="L141" s="236">
        <v>21</v>
      </c>
      <c r="M141" s="236">
        <f>G141*(1+L141/100)</f>
        <v>0</v>
      </c>
      <c r="N141" s="234">
        <v>0</v>
      </c>
      <c r="O141" s="234">
        <f>ROUND(E141*N141,2)</f>
        <v>0</v>
      </c>
      <c r="P141" s="234">
        <v>0</v>
      </c>
      <c r="Q141" s="234">
        <f>ROUND(E141*P141,2)</f>
        <v>0</v>
      </c>
      <c r="R141" s="236" t="s">
        <v>492</v>
      </c>
      <c r="S141" s="236" t="s">
        <v>275</v>
      </c>
      <c r="T141" s="237" t="s">
        <v>275</v>
      </c>
      <c r="U141" s="221">
        <v>0.17</v>
      </c>
      <c r="V141" s="221">
        <f>ROUND(E141*U141,2)</f>
        <v>2.4</v>
      </c>
      <c r="W141" s="221"/>
      <c r="X141" s="221" t="s">
        <v>321</v>
      </c>
      <c r="Y141" s="221" t="s">
        <v>263</v>
      </c>
      <c r="Z141" s="210"/>
      <c r="AA141" s="210"/>
      <c r="AB141" s="210"/>
      <c r="AC141" s="210"/>
      <c r="AD141" s="210"/>
      <c r="AE141" s="210"/>
      <c r="AF141" s="210"/>
      <c r="AG141" s="210" t="s">
        <v>332</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2" x14ac:dyDescent="0.2">
      <c r="A142" s="217"/>
      <c r="B142" s="218"/>
      <c r="C142" s="257" t="s">
        <v>571</v>
      </c>
      <c r="D142" s="256"/>
      <c r="E142" s="256"/>
      <c r="F142" s="256"/>
      <c r="G142" s="256"/>
      <c r="H142" s="221"/>
      <c r="I142" s="221"/>
      <c r="J142" s="221"/>
      <c r="K142" s="221"/>
      <c r="L142" s="221"/>
      <c r="M142" s="221"/>
      <c r="N142" s="220"/>
      <c r="O142" s="220"/>
      <c r="P142" s="220"/>
      <c r="Q142" s="220"/>
      <c r="R142" s="221"/>
      <c r="S142" s="221"/>
      <c r="T142" s="221"/>
      <c r="U142" s="221"/>
      <c r="V142" s="221"/>
      <c r="W142" s="221"/>
      <c r="X142" s="221"/>
      <c r="Y142" s="221"/>
      <c r="Z142" s="210"/>
      <c r="AA142" s="210"/>
      <c r="AB142" s="210"/>
      <c r="AC142" s="210"/>
      <c r="AD142" s="210"/>
      <c r="AE142" s="210"/>
      <c r="AF142" s="210"/>
      <c r="AG142" s="210" t="s">
        <v>324</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2" x14ac:dyDescent="0.2">
      <c r="A143" s="217"/>
      <c r="B143" s="218"/>
      <c r="C143" s="258" t="s">
        <v>572</v>
      </c>
      <c r="D143" s="254"/>
      <c r="E143" s="255">
        <v>14.145</v>
      </c>
      <c r="F143" s="221"/>
      <c r="G143" s="221"/>
      <c r="H143" s="221"/>
      <c r="I143" s="221"/>
      <c r="J143" s="221"/>
      <c r="K143" s="221"/>
      <c r="L143" s="221"/>
      <c r="M143" s="221"/>
      <c r="N143" s="220"/>
      <c r="O143" s="220"/>
      <c r="P143" s="220"/>
      <c r="Q143" s="220"/>
      <c r="R143" s="221"/>
      <c r="S143" s="221"/>
      <c r="T143" s="221"/>
      <c r="U143" s="221"/>
      <c r="V143" s="221"/>
      <c r="W143" s="221"/>
      <c r="X143" s="221"/>
      <c r="Y143" s="221"/>
      <c r="Z143" s="210"/>
      <c r="AA143" s="210"/>
      <c r="AB143" s="210"/>
      <c r="AC143" s="210"/>
      <c r="AD143" s="210"/>
      <c r="AE143" s="210"/>
      <c r="AF143" s="210"/>
      <c r="AG143" s="210" t="s">
        <v>326</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31">
        <v>47</v>
      </c>
      <c r="B144" s="232" t="s">
        <v>573</v>
      </c>
      <c r="C144" s="249" t="s">
        <v>574</v>
      </c>
      <c r="D144" s="233" t="s">
        <v>362</v>
      </c>
      <c r="E144" s="234">
        <v>14.145</v>
      </c>
      <c r="F144" s="235"/>
      <c r="G144" s="236">
        <f>ROUND(E144*F144,2)</f>
        <v>0</v>
      </c>
      <c r="H144" s="235"/>
      <c r="I144" s="236">
        <f>ROUND(E144*H144,2)</f>
        <v>0</v>
      </c>
      <c r="J144" s="235"/>
      <c r="K144" s="236">
        <f>ROUND(E144*J144,2)</f>
        <v>0</v>
      </c>
      <c r="L144" s="236">
        <v>21</v>
      </c>
      <c r="M144" s="236">
        <f>G144*(1+L144/100)</f>
        <v>0</v>
      </c>
      <c r="N144" s="234">
        <v>0</v>
      </c>
      <c r="O144" s="234">
        <f>ROUND(E144*N144,2)</f>
        <v>0</v>
      </c>
      <c r="P144" s="234">
        <v>0</v>
      </c>
      <c r="Q144" s="234">
        <f>ROUND(E144*P144,2)</f>
        <v>0</v>
      </c>
      <c r="R144" s="236" t="s">
        <v>492</v>
      </c>
      <c r="S144" s="236" t="s">
        <v>275</v>
      </c>
      <c r="T144" s="237" t="s">
        <v>275</v>
      </c>
      <c r="U144" s="221">
        <v>0.09</v>
      </c>
      <c r="V144" s="221">
        <f>ROUND(E144*U144,2)</f>
        <v>1.27</v>
      </c>
      <c r="W144" s="221"/>
      <c r="X144" s="221" t="s">
        <v>321</v>
      </c>
      <c r="Y144" s="221" t="s">
        <v>263</v>
      </c>
      <c r="Z144" s="210"/>
      <c r="AA144" s="210"/>
      <c r="AB144" s="210"/>
      <c r="AC144" s="210"/>
      <c r="AD144" s="210"/>
      <c r="AE144" s="210"/>
      <c r="AF144" s="210"/>
      <c r="AG144" s="210" t="s">
        <v>332</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2" x14ac:dyDescent="0.2">
      <c r="A145" s="217"/>
      <c r="B145" s="218"/>
      <c r="C145" s="257" t="s">
        <v>571</v>
      </c>
      <c r="D145" s="256"/>
      <c r="E145" s="256"/>
      <c r="F145" s="256"/>
      <c r="G145" s="256"/>
      <c r="H145" s="221"/>
      <c r="I145" s="221"/>
      <c r="J145" s="221"/>
      <c r="K145" s="221"/>
      <c r="L145" s="221"/>
      <c r="M145" s="221"/>
      <c r="N145" s="220"/>
      <c r="O145" s="220"/>
      <c r="P145" s="220"/>
      <c r="Q145" s="220"/>
      <c r="R145" s="221"/>
      <c r="S145" s="221"/>
      <c r="T145" s="221"/>
      <c r="U145" s="221"/>
      <c r="V145" s="221"/>
      <c r="W145" s="221"/>
      <c r="X145" s="221"/>
      <c r="Y145" s="221"/>
      <c r="Z145" s="210"/>
      <c r="AA145" s="210"/>
      <c r="AB145" s="210"/>
      <c r="AC145" s="210"/>
      <c r="AD145" s="210"/>
      <c r="AE145" s="210"/>
      <c r="AF145" s="210"/>
      <c r="AG145" s="210" t="s">
        <v>324</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2" x14ac:dyDescent="0.2">
      <c r="A146" s="217"/>
      <c r="B146" s="218"/>
      <c r="C146" s="258" t="s">
        <v>572</v>
      </c>
      <c r="D146" s="254"/>
      <c r="E146" s="255">
        <v>14.145</v>
      </c>
      <c r="F146" s="221"/>
      <c r="G146" s="221"/>
      <c r="H146" s="221"/>
      <c r="I146" s="221"/>
      <c r="J146" s="221"/>
      <c r="K146" s="221"/>
      <c r="L146" s="221"/>
      <c r="M146" s="221"/>
      <c r="N146" s="220"/>
      <c r="O146" s="220"/>
      <c r="P146" s="220"/>
      <c r="Q146" s="220"/>
      <c r="R146" s="221"/>
      <c r="S146" s="221"/>
      <c r="T146" s="221"/>
      <c r="U146" s="221"/>
      <c r="V146" s="221"/>
      <c r="W146" s="221"/>
      <c r="X146" s="221"/>
      <c r="Y146" s="221"/>
      <c r="Z146" s="210"/>
      <c r="AA146" s="210"/>
      <c r="AB146" s="210"/>
      <c r="AC146" s="210"/>
      <c r="AD146" s="210"/>
      <c r="AE146" s="210"/>
      <c r="AF146" s="210"/>
      <c r="AG146" s="210" t="s">
        <v>326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x14ac:dyDescent="0.2">
      <c r="A147" s="224" t="s">
        <v>256</v>
      </c>
      <c r="B147" s="225" t="s">
        <v>193</v>
      </c>
      <c r="C147" s="247" t="s">
        <v>194</v>
      </c>
      <c r="D147" s="226"/>
      <c r="E147" s="227"/>
      <c r="F147" s="228"/>
      <c r="G147" s="228">
        <f>SUMIF(AG148:AG152,"&lt;&gt;NOR",G148:G152)</f>
        <v>0</v>
      </c>
      <c r="H147" s="228"/>
      <c r="I147" s="228">
        <f>SUM(I148:I152)</f>
        <v>0</v>
      </c>
      <c r="J147" s="228"/>
      <c r="K147" s="228">
        <f>SUM(K148:K152)</f>
        <v>0</v>
      </c>
      <c r="L147" s="228"/>
      <c r="M147" s="228">
        <f>SUM(M148:M152)</f>
        <v>0</v>
      </c>
      <c r="N147" s="227"/>
      <c r="O147" s="227">
        <f>SUM(O148:O152)</f>
        <v>0</v>
      </c>
      <c r="P147" s="227"/>
      <c r="Q147" s="227">
        <f>SUM(Q148:Q152)</f>
        <v>0</v>
      </c>
      <c r="R147" s="228"/>
      <c r="S147" s="228"/>
      <c r="T147" s="229"/>
      <c r="U147" s="223"/>
      <c r="V147" s="223">
        <f>SUM(V148:V152)</f>
        <v>110.18</v>
      </c>
      <c r="W147" s="223"/>
      <c r="X147" s="223"/>
      <c r="Y147" s="223"/>
      <c r="AG147" t="s">
        <v>257</v>
      </c>
    </row>
    <row r="148" spans="1:60" ht="56.25" outlineLevel="1" x14ac:dyDescent="0.2">
      <c r="A148" s="231">
        <v>48</v>
      </c>
      <c r="B148" s="232" t="s">
        <v>575</v>
      </c>
      <c r="C148" s="249" t="s">
        <v>576</v>
      </c>
      <c r="D148" s="233" t="s">
        <v>386</v>
      </c>
      <c r="E148" s="234">
        <v>264.85723000000002</v>
      </c>
      <c r="F148" s="235"/>
      <c r="G148" s="236">
        <f>ROUND(E148*F148,2)</f>
        <v>0</v>
      </c>
      <c r="H148" s="235"/>
      <c r="I148" s="236">
        <f>ROUND(E148*H148,2)</f>
        <v>0</v>
      </c>
      <c r="J148" s="235"/>
      <c r="K148" s="236">
        <f>ROUND(E148*J148,2)</f>
        <v>0</v>
      </c>
      <c r="L148" s="236">
        <v>21</v>
      </c>
      <c r="M148" s="236">
        <f>G148*(1+L148/100)</f>
        <v>0</v>
      </c>
      <c r="N148" s="234">
        <v>0</v>
      </c>
      <c r="O148" s="234">
        <f>ROUND(E148*N148,2)</f>
        <v>0</v>
      </c>
      <c r="P148" s="234">
        <v>0</v>
      </c>
      <c r="Q148" s="234">
        <f>ROUND(E148*P148,2)</f>
        <v>0</v>
      </c>
      <c r="R148" s="236" t="s">
        <v>492</v>
      </c>
      <c r="S148" s="236" t="s">
        <v>275</v>
      </c>
      <c r="T148" s="237" t="s">
        <v>275</v>
      </c>
      <c r="U148" s="221">
        <v>0.41599999999999998</v>
      </c>
      <c r="V148" s="221">
        <f>ROUND(E148*U148,2)</f>
        <v>110.18</v>
      </c>
      <c r="W148" s="221"/>
      <c r="X148" s="221" t="s">
        <v>577</v>
      </c>
      <c r="Y148" s="221" t="s">
        <v>263</v>
      </c>
      <c r="Z148" s="210"/>
      <c r="AA148" s="210"/>
      <c r="AB148" s="210"/>
      <c r="AC148" s="210"/>
      <c r="AD148" s="210"/>
      <c r="AE148" s="210"/>
      <c r="AF148" s="210"/>
      <c r="AG148" s="210" t="s">
        <v>578</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2" x14ac:dyDescent="0.2">
      <c r="A149" s="217"/>
      <c r="B149" s="218"/>
      <c r="C149" s="257" t="s">
        <v>579</v>
      </c>
      <c r="D149" s="256"/>
      <c r="E149" s="256"/>
      <c r="F149" s="256"/>
      <c r="G149" s="256"/>
      <c r="H149" s="221"/>
      <c r="I149" s="221"/>
      <c r="J149" s="221"/>
      <c r="K149" s="221"/>
      <c r="L149" s="221"/>
      <c r="M149" s="221"/>
      <c r="N149" s="220"/>
      <c r="O149" s="220"/>
      <c r="P149" s="220"/>
      <c r="Q149" s="220"/>
      <c r="R149" s="221"/>
      <c r="S149" s="221"/>
      <c r="T149" s="221"/>
      <c r="U149" s="221"/>
      <c r="V149" s="221"/>
      <c r="W149" s="221"/>
      <c r="X149" s="221"/>
      <c r="Y149" s="221"/>
      <c r="Z149" s="210"/>
      <c r="AA149" s="210"/>
      <c r="AB149" s="210"/>
      <c r="AC149" s="210"/>
      <c r="AD149" s="210"/>
      <c r="AE149" s="210"/>
      <c r="AF149" s="210"/>
      <c r="AG149" s="210" t="s">
        <v>324</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2" x14ac:dyDescent="0.2">
      <c r="A150" s="217"/>
      <c r="B150" s="218"/>
      <c r="C150" s="258" t="s">
        <v>580</v>
      </c>
      <c r="D150" s="254"/>
      <c r="E150" s="255"/>
      <c r="F150" s="221"/>
      <c r="G150" s="221"/>
      <c r="H150" s="221"/>
      <c r="I150" s="221"/>
      <c r="J150" s="221"/>
      <c r="K150" s="221"/>
      <c r="L150" s="221"/>
      <c r="M150" s="221"/>
      <c r="N150" s="220"/>
      <c r="O150" s="220"/>
      <c r="P150" s="220"/>
      <c r="Q150" s="220"/>
      <c r="R150" s="221"/>
      <c r="S150" s="221"/>
      <c r="T150" s="221"/>
      <c r="U150" s="221"/>
      <c r="V150" s="221"/>
      <c r="W150" s="221"/>
      <c r="X150" s="221"/>
      <c r="Y150" s="221"/>
      <c r="Z150" s="210"/>
      <c r="AA150" s="210"/>
      <c r="AB150" s="210"/>
      <c r="AC150" s="210"/>
      <c r="AD150" s="210"/>
      <c r="AE150" s="210"/>
      <c r="AF150" s="210"/>
      <c r="AG150" s="210" t="s">
        <v>326</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3" x14ac:dyDescent="0.2">
      <c r="A151" s="217"/>
      <c r="B151" s="218"/>
      <c r="C151" s="258" t="s">
        <v>581</v>
      </c>
      <c r="D151" s="254"/>
      <c r="E151" s="255"/>
      <c r="F151" s="221"/>
      <c r="G151" s="221"/>
      <c r="H151" s="221"/>
      <c r="I151" s="221"/>
      <c r="J151" s="221"/>
      <c r="K151" s="221"/>
      <c r="L151" s="221"/>
      <c r="M151" s="221"/>
      <c r="N151" s="220"/>
      <c r="O151" s="220"/>
      <c r="P151" s="220"/>
      <c r="Q151" s="220"/>
      <c r="R151" s="221"/>
      <c r="S151" s="221"/>
      <c r="T151" s="221"/>
      <c r="U151" s="221"/>
      <c r="V151" s="221"/>
      <c r="W151" s="221"/>
      <c r="X151" s="221"/>
      <c r="Y151" s="221"/>
      <c r="Z151" s="210"/>
      <c r="AA151" s="210"/>
      <c r="AB151" s="210"/>
      <c r="AC151" s="210"/>
      <c r="AD151" s="210"/>
      <c r="AE151" s="210"/>
      <c r="AF151" s="210"/>
      <c r="AG151" s="210" t="s">
        <v>326</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58" t="s">
        <v>582</v>
      </c>
      <c r="D152" s="254"/>
      <c r="E152" s="255">
        <v>264.85723000000002</v>
      </c>
      <c r="F152" s="221"/>
      <c r="G152" s="221"/>
      <c r="H152" s="221"/>
      <c r="I152" s="221"/>
      <c r="J152" s="221"/>
      <c r="K152" s="221"/>
      <c r="L152" s="221"/>
      <c r="M152" s="221"/>
      <c r="N152" s="220"/>
      <c r="O152" s="220"/>
      <c r="P152" s="220"/>
      <c r="Q152" s="220"/>
      <c r="R152" s="221"/>
      <c r="S152" s="221"/>
      <c r="T152" s="221"/>
      <c r="U152" s="221"/>
      <c r="V152" s="221"/>
      <c r="W152" s="221"/>
      <c r="X152" s="221"/>
      <c r="Y152" s="221"/>
      <c r="Z152" s="210"/>
      <c r="AA152" s="210"/>
      <c r="AB152" s="210"/>
      <c r="AC152" s="210"/>
      <c r="AD152" s="210"/>
      <c r="AE152" s="210"/>
      <c r="AF152" s="210"/>
      <c r="AG152" s="210" t="s">
        <v>326</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x14ac:dyDescent="0.2">
      <c r="A153" s="224" t="s">
        <v>256</v>
      </c>
      <c r="B153" s="225" t="s">
        <v>209</v>
      </c>
      <c r="C153" s="247" t="s">
        <v>210</v>
      </c>
      <c r="D153" s="226"/>
      <c r="E153" s="227"/>
      <c r="F153" s="228"/>
      <c r="G153" s="228">
        <f>SUMIF(AG154:AG161,"&lt;&gt;NOR",G154:G161)</f>
        <v>0</v>
      </c>
      <c r="H153" s="228"/>
      <c r="I153" s="228">
        <f>SUM(I154:I161)</f>
        <v>0</v>
      </c>
      <c r="J153" s="228"/>
      <c r="K153" s="228">
        <f>SUM(K154:K161)</f>
        <v>0</v>
      </c>
      <c r="L153" s="228"/>
      <c r="M153" s="228">
        <f>SUM(M154:M161)</f>
        <v>0</v>
      </c>
      <c r="N153" s="227"/>
      <c r="O153" s="227">
        <f>SUM(O154:O161)</f>
        <v>0</v>
      </c>
      <c r="P153" s="227"/>
      <c r="Q153" s="227">
        <f>SUM(Q154:Q161)</f>
        <v>0</v>
      </c>
      <c r="R153" s="228"/>
      <c r="S153" s="228"/>
      <c r="T153" s="229"/>
      <c r="U153" s="223"/>
      <c r="V153" s="223">
        <f>SUM(V154:V161)</f>
        <v>0</v>
      </c>
      <c r="W153" s="223"/>
      <c r="X153" s="223"/>
      <c r="Y153" s="223"/>
      <c r="AG153" t="s">
        <v>257</v>
      </c>
    </row>
    <row r="154" spans="1:60" outlineLevel="1" x14ac:dyDescent="0.2">
      <c r="A154" s="238">
        <v>49</v>
      </c>
      <c r="B154" s="239" t="s">
        <v>583</v>
      </c>
      <c r="C154" s="248" t="s">
        <v>584</v>
      </c>
      <c r="D154" s="240"/>
      <c r="E154" s="241">
        <v>0</v>
      </c>
      <c r="F154" s="242"/>
      <c r="G154" s="243">
        <f>ROUND(E154*F154,2)</f>
        <v>0</v>
      </c>
      <c r="H154" s="242"/>
      <c r="I154" s="243">
        <f>ROUND(E154*H154,2)</f>
        <v>0</v>
      </c>
      <c r="J154" s="242"/>
      <c r="K154" s="243">
        <f>ROUND(E154*J154,2)</f>
        <v>0</v>
      </c>
      <c r="L154" s="243">
        <v>21</v>
      </c>
      <c r="M154" s="243">
        <f>G154*(1+L154/100)</f>
        <v>0</v>
      </c>
      <c r="N154" s="241">
        <v>0</v>
      </c>
      <c r="O154" s="241">
        <f>ROUND(E154*N154,2)</f>
        <v>0</v>
      </c>
      <c r="P154" s="241">
        <v>0</v>
      </c>
      <c r="Q154" s="241">
        <f>ROUND(E154*P154,2)</f>
        <v>0</v>
      </c>
      <c r="R154" s="243"/>
      <c r="S154" s="243" t="s">
        <v>261</v>
      </c>
      <c r="T154" s="244" t="s">
        <v>411</v>
      </c>
      <c r="U154" s="221">
        <v>0</v>
      </c>
      <c r="V154" s="221">
        <f>ROUND(E154*U154,2)</f>
        <v>0</v>
      </c>
      <c r="W154" s="221"/>
      <c r="X154" s="221" t="s">
        <v>321</v>
      </c>
      <c r="Y154" s="221" t="s">
        <v>263</v>
      </c>
      <c r="Z154" s="210"/>
      <c r="AA154" s="210"/>
      <c r="AB154" s="210"/>
      <c r="AC154" s="210"/>
      <c r="AD154" s="210"/>
      <c r="AE154" s="210"/>
      <c r="AF154" s="210"/>
      <c r="AG154" s="210" t="s">
        <v>322</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ht="22.5" outlineLevel="1" x14ac:dyDescent="0.2">
      <c r="A155" s="238">
        <v>50</v>
      </c>
      <c r="B155" s="239" t="s">
        <v>585</v>
      </c>
      <c r="C155" s="248" t="s">
        <v>586</v>
      </c>
      <c r="D155" s="240" t="s">
        <v>519</v>
      </c>
      <c r="E155" s="241">
        <v>2</v>
      </c>
      <c r="F155" s="242"/>
      <c r="G155" s="243">
        <f>ROUND(E155*F155,2)</f>
        <v>0</v>
      </c>
      <c r="H155" s="242"/>
      <c r="I155" s="243">
        <f>ROUND(E155*H155,2)</f>
        <v>0</v>
      </c>
      <c r="J155" s="242"/>
      <c r="K155" s="243">
        <f>ROUND(E155*J155,2)</f>
        <v>0</v>
      </c>
      <c r="L155" s="243">
        <v>21</v>
      </c>
      <c r="M155" s="243">
        <f>G155*(1+L155/100)</f>
        <v>0</v>
      </c>
      <c r="N155" s="241">
        <v>0</v>
      </c>
      <c r="O155" s="241">
        <f>ROUND(E155*N155,2)</f>
        <v>0</v>
      </c>
      <c r="P155" s="241">
        <v>0</v>
      </c>
      <c r="Q155" s="241">
        <f>ROUND(E155*P155,2)</f>
        <v>0</v>
      </c>
      <c r="R155" s="243"/>
      <c r="S155" s="243" t="s">
        <v>261</v>
      </c>
      <c r="T155" s="244" t="s">
        <v>262</v>
      </c>
      <c r="U155" s="221">
        <v>0</v>
      </c>
      <c r="V155" s="221">
        <f>ROUND(E155*U155,2)</f>
        <v>0</v>
      </c>
      <c r="W155" s="221"/>
      <c r="X155" s="221" t="s">
        <v>321</v>
      </c>
      <c r="Y155" s="221" t="s">
        <v>263</v>
      </c>
      <c r="Z155" s="210"/>
      <c r="AA155" s="210"/>
      <c r="AB155" s="210"/>
      <c r="AC155" s="210"/>
      <c r="AD155" s="210"/>
      <c r="AE155" s="210"/>
      <c r="AF155" s="210"/>
      <c r="AG155" s="210" t="s">
        <v>322</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ht="22.5" outlineLevel="1" x14ac:dyDescent="0.2">
      <c r="A156" s="238">
        <v>51</v>
      </c>
      <c r="B156" s="239" t="s">
        <v>587</v>
      </c>
      <c r="C156" s="248" t="s">
        <v>588</v>
      </c>
      <c r="D156" s="240" t="s">
        <v>519</v>
      </c>
      <c r="E156" s="241">
        <v>2</v>
      </c>
      <c r="F156" s="242"/>
      <c r="G156" s="243">
        <f>ROUND(E156*F156,2)</f>
        <v>0</v>
      </c>
      <c r="H156" s="242"/>
      <c r="I156" s="243">
        <f>ROUND(E156*H156,2)</f>
        <v>0</v>
      </c>
      <c r="J156" s="242"/>
      <c r="K156" s="243">
        <f>ROUND(E156*J156,2)</f>
        <v>0</v>
      </c>
      <c r="L156" s="243">
        <v>21</v>
      </c>
      <c r="M156" s="243">
        <f>G156*(1+L156/100)</f>
        <v>0</v>
      </c>
      <c r="N156" s="241">
        <v>0</v>
      </c>
      <c r="O156" s="241">
        <f>ROUND(E156*N156,2)</f>
        <v>0</v>
      </c>
      <c r="P156" s="241">
        <v>0</v>
      </c>
      <c r="Q156" s="241">
        <f>ROUND(E156*P156,2)</f>
        <v>0</v>
      </c>
      <c r="R156" s="243"/>
      <c r="S156" s="243" t="s">
        <v>261</v>
      </c>
      <c r="T156" s="244" t="s">
        <v>262</v>
      </c>
      <c r="U156" s="221">
        <v>0</v>
      </c>
      <c r="V156" s="221">
        <f>ROUND(E156*U156,2)</f>
        <v>0</v>
      </c>
      <c r="W156" s="221"/>
      <c r="X156" s="221" t="s">
        <v>321</v>
      </c>
      <c r="Y156" s="221" t="s">
        <v>263</v>
      </c>
      <c r="Z156" s="210"/>
      <c r="AA156" s="210"/>
      <c r="AB156" s="210"/>
      <c r="AC156" s="210"/>
      <c r="AD156" s="210"/>
      <c r="AE156" s="210"/>
      <c r="AF156" s="210"/>
      <c r="AG156" s="210" t="s">
        <v>322</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38">
        <v>52</v>
      </c>
      <c r="B157" s="239" t="s">
        <v>589</v>
      </c>
      <c r="C157" s="248" t="s">
        <v>590</v>
      </c>
      <c r="D157" s="240" t="s">
        <v>519</v>
      </c>
      <c r="E157" s="241">
        <v>1</v>
      </c>
      <c r="F157" s="242"/>
      <c r="G157" s="243">
        <f>ROUND(E157*F157,2)</f>
        <v>0</v>
      </c>
      <c r="H157" s="242"/>
      <c r="I157" s="243">
        <f>ROUND(E157*H157,2)</f>
        <v>0</v>
      </c>
      <c r="J157" s="242"/>
      <c r="K157" s="243">
        <f>ROUND(E157*J157,2)</f>
        <v>0</v>
      </c>
      <c r="L157" s="243">
        <v>21</v>
      </c>
      <c r="M157" s="243">
        <f>G157*(1+L157/100)</f>
        <v>0</v>
      </c>
      <c r="N157" s="241">
        <v>0</v>
      </c>
      <c r="O157" s="241">
        <f>ROUND(E157*N157,2)</f>
        <v>0</v>
      </c>
      <c r="P157" s="241">
        <v>0</v>
      </c>
      <c r="Q157" s="241">
        <f>ROUND(E157*P157,2)</f>
        <v>0</v>
      </c>
      <c r="R157" s="243"/>
      <c r="S157" s="243" t="s">
        <v>261</v>
      </c>
      <c r="T157" s="244" t="s">
        <v>262</v>
      </c>
      <c r="U157" s="221">
        <v>0</v>
      </c>
      <c r="V157" s="221">
        <f>ROUND(E157*U157,2)</f>
        <v>0</v>
      </c>
      <c r="W157" s="221"/>
      <c r="X157" s="221" t="s">
        <v>321</v>
      </c>
      <c r="Y157" s="221" t="s">
        <v>263</v>
      </c>
      <c r="Z157" s="210"/>
      <c r="AA157" s="210"/>
      <c r="AB157" s="210"/>
      <c r="AC157" s="210"/>
      <c r="AD157" s="210"/>
      <c r="AE157" s="210"/>
      <c r="AF157" s="210"/>
      <c r="AG157" s="210" t="s">
        <v>322</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ht="22.5" outlineLevel="1" x14ac:dyDescent="0.2">
      <c r="A158" s="238">
        <v>53</v>
      </c>
      <c r="B158" s="239" t="s">
        <v>591</v>
      </c>
      <c r="C158" s="248" t="s">
        <v>592</v>
      </c>
      <c r="D158" s="240" t="s">
        <v>519</v>
      </c>
      <c r="E158" s="241">
        <v>1</v>
      </c>
      <c r="F158" s="242"/>
      <c r="G158" s="243">
        <f>ROUND(E158*F158,2)</f>
        <v>0</v>
      </c>
      <c r="H158" s="242"/>
      <c r="I158" s="243">
        <f>ROUND(E158*H158,2)</f>
        <v>0</v>
      </c>
      <c r="J158" s="242"/>
      <c r="K158" s="243">
        <f>ROUND(E158*J158,2)</f>
        <v>0</v>
      </c>
      <c r="L158" s="243">
        <v>21</v>
      </c>
      <c r="M158" s="243">
        <f>G158*(1+L158/100)</f>
        <v>0</v>
      </c>
      <c r="N158" s="241">
        <v>0</v>
      </c>
      <c r="O158" s="241">
        <f>ROUND(E158*N158,2)</f>
        <v>0</v>
      </c>
      <c r="P158" s="241">
        <v>0</v>
      </c>
      <c r="Q158" s="241">
        <f>ROUND(E158*P158,2)</f>
        <v>0</v>
      </c>
      <c r="R158" s="243"/>
      <c r="S158" s="243" t="s">
        <v>261</v>
      </c>
      <c r="T158" s="244" t="s">
        <v>262</v>
      </c>
      <c r="U158" s="221">
        <v>0</v>
      </c>
      <c r="V158" s="221">
        <f>ROUND(E158*U158,2)</f>
        <v>0</v>
      </c>
      <c r="W158" s="221"/>
      <c r="X158" s="221" t="s">
        <v>321</v>
      </c>
      <c r="Y158" s="221" t="s">
        <v>263</v>
      </c>
      <c r="Z158" s="210"/>
      <c r="AA158" s="210"/>
      <c r="AB158" s="210"/>
      <c r="AC158" s="210"/>
      <c r="AD158" s="210"/>
      <c r="AE158" s="210"/>
      <c r="AF158" s="210"/>
      <c r="AG158" s="210" t="s">
        <v>322</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31">
        <v>54</v>
      </c>
      <c r="B159" s="232" t="s">
        <v>593</v>
      </c>
      <c r="C159" s="249" t="s">
        <v>594</v>
      </c>
      <c r="D159" s="233" t="s">
        <v>519</v>
      </c>
      <c r="E159" s="234">
        <v>2</v>
      </c>
      <c r="F159" s="235"/>
      <c r="G159" s="236">
        <f>ROUND(E159*F159,2)</f>
        <v>0</v>
      </c>
      <c r="H159" s="235"/>
      <c r="I159" s="236">
        <f>ROUND(E159*H159,2)</f>
        <v>0</v>
      </c>
      <c r="J159" s="235"/>
      <c r="K159" s="236">
        <f>ROUND(E159*J159,2)</f>
        <v>0</v>
      </c>
      <c r="L159" s="236">
        <v>21</v>
      </c>
      <c r="M159" s="236">
        <f>G159*(1+L159/100)</f>
        <v>0</v>
      </c>
      <c r="N159" s="234">
        <v>0</v>
      </c>
      <c r="O159" s="234">
        <f>ROUND(E159*N159,2)</f>
        <v>0</v>
      </c>
      <c r="P159" s="234">
        <v>0</v>
      </c>
      <c r="Q159" s="234">
        <f>ROUND(E159*P159,2)</f>
        <v>0</v>
      </c>
      <c r="R159" s="236"/>
      <c r="S159" s="236" t="s">
        <v>261</v>
      </c>
      <c r="T159" s="237" t="s">
        <v>262</v>
      </c>
      <c r="U159" s="221">
        <v>0</v>
      </c>
      <c r="V159" s="221">
        <f>ROUND(E159*U159,2)</f>
        <v>0</v>
      </c>
      <c r="W159" s="221"/>
      <c r="X159" s="221" t="s">
        <v>321</v>
      </c>
      <c r="Y159" s="221" t="s">
        <v>263</v>
      </c>
      <c r="Z159" s="210"/>
      <c r="AA159" s="210"/>
      <c r="AB159" s="210"/>
      <c r="AC159" s="210"/>
      <c r="AD159" s="210"/>
      <c r="AE159" s="210"/>
      <c r="AF159" s="210"/>
      <c r="AG159" s="210" t="s">
        <v>322</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v>55</v>
      </c>
      <c r="B160" s="218" t="s">
        <v>595</v>
      </c>
      <c r="C160" s="268" t="s">
        <v>596</v>
      </c>
      <c r="D160" s="219" t="s">
        <v>0</v>
      </c>
      <c r="E160" s="263"/>
      <c r="F160" s="222"/>
      <c r="G160" s="221">
        <f>ROUND(E160*F160,2)</f>
        <v>0</v>
      </c>
      <c r="H160" s="222"/>
      <c r="I160" s="221">
        <f>ROUND(E160*H160,2)</f>
        <v>0</v>
      </c>
      <c r="J160" s="222"/>
      <c r="K160" s="221">
        <f>ROUND(E160*J160,2)</f>
        <v>0</v>
      </c>
      <c r="L160" s="221">
        <v>21</v>
      </c>
      <c r="M160" s="221">
        <f>G160*(1+L160/100)</f>
        <v>0</v>
      </c>
      <c r="N160" s="220">
        <v>0</v>
      </c>
      <c r="O160" s="220">
        <f>ROUND(E160*N160,2)</f>
        <v>0</v>
      </c>
      <c r="P160" s="220">
        <v>0</v>
      </c>
      <c r="Q160" s="220">
        <f>ROUND(E160*P160,2)</f>
        <v>0</v>
      </c>
      <c r="R160" s="221" t="s">
        <v>597</v>
      </c>
      <c r="S160" s="221" t="s">
        <v>275</v>
      </c>
      <c r="T160" s="221" t="s">
        <v>275</v>
      </c>
      <c r="U160" s="221">
        <v>0</v>
      </c>
      <c r="V160" s="221">
        <f>ROUND(E160*U160,2)</f>
        <v>0</v>
      </c>
      <c r="W160" s="221"/>
      <c r="X160" s="221" t="s">
        <v>577</v>
      </c>
      <c r="Y160" s="221" t="s">
        <v>263</v>
      </c>
      <c r="Z160" s="210"/>
      <c r="AA160" s="210"/>
      <c r="AB160" s="210"/>
      <c r="AC160" s="210"/>
      <c r="AD160" s="210"/>
      <c r="AE160" s="210"/>
      <c r="AF160" s="210"/>
      <c r="AG160" s="210" t="s">
        <v>598</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2" x14ac:dyDescent="0.2">
      <c r="A161" s="217"/>
      <c r="B161" s="218"/>
      <c r="C161" s="267" t="s">
        <v>599</v>
      </c>
      <c r="D161" s="262"/>
      <c r="E161" s="262"/>
      <c r="F161" s="262"/>
      <c r="G161" s="262"/>
      <c r="H161" s="221"/>
      <c r="I161" s="221"/>
      <c r="J161" s="221"/>
      <c r="K161" s="221"/>
      <c r="L161" s="221"/>
      <c r="M161" s="221"/>
      <c r="N161" s="220"/>
      <c r="O161" s="220"/>
      <c r="P161" s="220"/>
      <c r="Q161" s="220"/>
      <c r="R161" s="221"/>
      <c r="S161" s="221"/>
      <c r="T161" s="221"/>
      <c r="U161" s="221"/>
      <c r="V161" s="221"/>
      <c r="W161" s="221"/>
      <c r="X161" s="221"/>
      <c r="Y161" s="221"/>
      <c r="Z161" s="210"/>
      <c r="AA161" s="210"/>
      <c r="AB161" s="210"/>
      <c r="AC161" s="210"/>
      <c r="AD161" s="210"/>
      <c r="AE161" s="210"/>
      <c r="AF161" s="210"/>
      <c r="AG161" s="210" t="s">
        <v>324</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x14ac:dyDescent="0.2">
      <c r="A162" s="3"/>
      <c r="B162" s="4"/>
      <c r="C162" s="251"/>
      <c r="D162" s="6"/>
      <c r="E162" s="3"/>
      <c r="F162" s="3"/>
      <c r="G162" s="3"/>
      <c r="H162" s="3"/>
      <c r="I162" s="3"/>
      <c r="J162" s="3"/>
      <c r="K162" s="3"/>
      <c r="L162" s="3"/>
      <c r="M162" s="3"/>
      <c r="N162" s="3"/>
      <c r="O162" s="3"/>
      <c r="P162" s="3"/>
      <c r="Q162" s="3"/>
      <c r="R162" s="3"/>
      <c r="S162" s="3"/>
      <c r="T162" s="3"/>
      <c r="U162" s="3"/>
      <c r="V162" s="3"/>
      <c r="W162" s="3"/>
      <c r="X162" s="3"/>
      <c r="Y162" s="3"/>
      <c r="AE162">
        <v>12</v>
      </c>
      <c r="AF162">
        <v>21</v>
      </c>
      <c r="AG162" t="s">
        <v>242</v>
      </c>
    </row>
    <row r="163" spans="1:60" x14ac:dyDescent="0.2">
      <c r="A163" s="213"/>
      <c r="B163" s="214" t="s">
        <v>29</v>
      </c>
      <c r="C163" s="252"/>
      <c r="D163" s="215"/>
      <c r="E163" s="216"/>
      <c r="F163" s="216"/>
      <c r="G163" s="230">
        <f>G8+G10+G69+G78+G102+G109+G113+G120+G123+G125+G137+G140+G147+G153</f>
        <v>0</v>
      </c>
      <c r="H163" s="3"/>
      <c r="I163" s="3"/>
      <c r="J163" s="3"/>
      <c r="K163" s="3"/>
      <c r="L163" s="3"/>
      <c r="M163" s="3"/>
      <c r="N163" s="3"/>
      <c r="O163" s="3"/>
      <c r="P163" s="3"/>
      <c r="Q163" s="3"/>
      <c r="R163" s="3"/>
      <c r="S163" s="3"/>
      <c r="T163" s="3"/>
      <c r="U163" s="3"/>
      <c r="V163" s="3"/>
      <c r="W163" s="3"/>
      <c r="X163" s="3"/>
      <c r="Y163" s="3"/>
      <c r="AE163">
        <f>SUMIF(L7:L161,AE162,G7:G161)</f>
        <v>0</v>
      </c>
      <c r="AF163">
        <f>SUMIF(L7:L161,AF162,G7:G161)</f>
        <v>0</v>
      </c>
      <c r="AG163" t="s">
        <v>314</v>
      </c>
    </row>
    <row r="164" spans="1:60" x14ac:dyDescent="0.2">
      <c r="C164" s="253"/>
      <c r="D164" s="10"/>
      <c r="AG164" t="s">
        <v>315</v>
      </c>
    </row>
    <row r="165" spans="1:60" x14ac:dyDescent="0.2">
      <c r="D165" s="10"/>
    </row>
    <row r="166" spans="1:60" x14ac:dyDescent="0.2">
      <c r="D166" s="10"/>
    </row>
    <row r="167" spans="1:60" x14ac:dyDescent="0.2">
      <c r="D167" s="10"/>
    </row>
    <row r="168" spans="1:60" x14ac:dyDescent="0.2">
      <c r="D168" s="10"/>
    </row>
    <row r="169" spans="1:60" x14ac:dyDescent="0.2">
      <c r="D169" s="10"/>
    </row>
    <row r="170" spans="1:60" x14ac:dyDescent="0.2">
      <c r="D170" s="10"/>
    </row>
    <row r="171" spans="1:60" x14ac:dyDescent="0.2">
      <c r="D171" s="10"/>
    </row>
    <row r="172" spans="1:60" x14ac:dyDescent="0.2">
      <c r="D172" s="10"/>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mfwRS86XbHWhrtce2t/SQUng2hN1HTJ+mQ+njT15Tlgx/otLUNKTVrGlCDIbuR/ISxfMeiJVA2GbEgAjRFPUw==" saltValue="ZrN30+xjnsxZPU828ehMYg==" spinCount="100000" sheet="1" formatRows="0"/>
  <mergeCells count="35">
    <mergeCell ref="C130:G130"/>
    <mergeCell ref="C142:G142"/>
    <mergeCell ref="C145:G145"/>
    <mergeCell ref="C149:G149"/>
    <mergeCell ref="C161:G161"/>
    <mergeCell ref="C97:G97"/>
    <mergeCell ref="C98:G98"/>
    <mergeCell ref="C100:G100"/>
    <mergeCell ref="C115:G115"/>
    <mergeCell ref="C116:G116"/>
    <mergeCell ref="C127:G127"/>
    <mergeCell ref="C80:G80"/>
    <mergeCell ref="C84:G84"/>
    <mergeCell ref="C88:G88"/>
    <mergeCell ref="C89:G89"/>
    <mergeCell ref="C90:G90"/>
    <mergeCell ref="C96:G96"/>
    <mergeCell ref="C46:G46"/>
    <mergeCell ref="C49:G49"/>
    <mergeCell ref="C59:G59"/>
    <mergeCell ref="C63:G63"/>
    <mergeCell ref="C64:G64"/>
    <mergeCell ref="C68:G68"/>
    <mergeCell ref="C18:G18"/>
    <mergeCell ref="C24:G24"/>
    <mergeCell ref="C30:G30"/>
    <mergeCell ref="C35:G35"/>
    <mergeCell ref="C38:G38"/>
    <mergeCell ref="C41:G41"/>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A93AF-FEEC-4587-AA62-A846A405FE2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54</v>
      </c>
      <c r="C3" s="199" t="s">
        <v>55</v>
      </c>
      <c r="D3" s="197"/>
      <c r="E3" s="197"/>
      <c r="F3" s="197"/>
      <c r="G3" s="198"/>
      <c r="AC3" s="174" t="s">
        <v>229</v>
      </c>
      <c r="AG3" t="s">
        <v>232</v>
      </c>
    </row>
    <row r="4" spans="1:60" ht="24.95" customHeight="1" x14ac:dyDescent="0.2">
      <c r="A4" s="200" t="s">
        <v>9</v>
      </c>
      <c r="B4" s="201" t="s">
        <v>47</v>
      </c>
      <c r="C4" s="202" t="s">
        <v>55</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159</v>
      </c>
      <c r="C8" s="247" t="s">
        <v>160</v>
      </c>
      <c r="D8" s="226"/>
      <c r="E8" s="227"/>
      <c r="F8" s="228"/>
      <c r="G8" s="228">
        <f>SUMIF(AG9:AG12,"&lt;&gt;NOR",G9:G12)</f>
        <v>0</v>
      </c>
      <c r="H8" s="228"/>
      <c r="I8" s="228">
        <f>SUM(I9:I12)</f>
        <v>0</v>
      </c>
      <c r="J8" s="228"/>
      <c r="K8" s="228">
        <f>SUM(K9:K12)</f>
        <v>0</v>
      </c>
      <c r="L8" s="228"/>
      <c r="M8" s="228">
        <f>SUM(M9:M12)</f>
        <v>0</v>
      </c>
      <c r="N8" s="227"/>
      <c r="O8" s="227">
        <f>SUM(O9:O12)</f>
        <v>0</v>
      </c>
      <c r="P8" s="227"/>
      <c r="Q8" s="227">
        <f>SUM(Q9:Q12)</f>
        <v>0</v>
      </c>
      <c r="R8" s="228"/>
      <c r="S8" s="228"/>
      <c r="T8" s="229"/>
      <c r="U8" s="223"/>
      <c r="V8" s="223">
        <f>SUM(V9:V12)</f>
        <v>0</v>
      </c>
      <c r="W8" s="223"/>
      <c r="X8" s="223"/>
      <c r="Y8" s="223"/>
      <c r="AG8" t="s">
        <v>257</v>
      </c>
    </row>
    <row r="9" spans="1:60" outlineLevel="1" x14ac:dyDescent="0.2">
      <c r="A9" s="238">
        <v>1</v>
      </c>
      <c r="B9" s="239" t="s">
        <v>600</v>
      </c>
      <c r="C9" s="248" t="s">
        <v>516</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8">
        <v>2</v>
      </c>
      <c r="B10" s="239" t="s">
        <v>601</v>
      </c>
      <c r="C10" s="248" t="s">
        <v>602</v>
      </c>
      <c r="D10" s="240" t="s">
        <v>519</v>
      </c>
      <c r="E10" s="241">
        <v>1</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261</v>
      </c>
      <c r="T10" s="244" t="s">
        <v>262</v>
      </c>
      <c r="U10" s="221">
        <v>0</v>
      </c>
      <c r="V10" s="221">
        <f>ROUND(E10*U10,2)</f>
        <v>0</v>
      </c>
      <c r="W10" s="221"/>
      <c r="X10" s="221" t="s">
        <v>321</v>
      </c>
      <c r="Y10" s="221" t="s">
        <v>263</v>
      </c>
      <c r="Z10" s="210"/>
      <c r="AA10" s="210"/>
      <c r="AB10" s="210"/>
      <c r="AC10" s="210"/>
      <c r="AD10" s="210"/>
      <c r="AE10" s="210"/>
      <c r="AF10" s="210"/>
      <c r="AG10" s="210" t="s">
        <v>322</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8">
        <v>3</v>
      </c>
      <c r="B11" s="239" t="s">
        <v>603</v>
      </c>
      <c r="C11" s="248" t="s">
        <v>604</v>
      </c>
      <c r="D11" s="240" t="s">
        <v>519</v>
      </c>
      <c r="E11" s="241">
        <v>3</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261</v>
      </c>
      <c r="T11" s="244" t="s">
        <v>262</v>
      </c>
      <c r="U11" s="221">
        <v>0</v>
      </c>
      <c r="V11" s="221">
        <f>ROUND(E11*U11,2)</f>
        <v>0</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8">
        <v>4</v>
      </c>
      <c r="B12" s="239" t="s">
        <v>605</v>
      </c>
      <c r="C12" s="248" t="s">
        <v>606</v>
      </c>
      <c r="D12" s="240" t="s">
        <v>519</v>
      </c>
      <c r="E12" s="241">
        <v>1</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c r="S12" s="243" t="s">
        <v>261</v>
      </c>
      <c r="T12" s="244" t="s">
        <v>262</v>
      </c>
      <c r="U12" s="221">
        <v>0</v>
      </c>
      <c r="V12" s="221">
        <f>ROUND(E12*U12,2)</f>
        <v>0</v>
      </c>
      <c r="W12" s="221"/>
      <c r="X12" s="221" t="s">
        <v>321</v>
      </c>
      <c r="Y12" s="221" t="s">
        <v>263</v>
      </c>
      <c r="Z12" s="210"/>
      <c r="AA12" s="210"/>
      <c r="AB12" s="210"/>
      <c r="AC12" s="210"/>
      <c r="AD12" s="210"/>
      <c r="AE12" s="210"/>
      <c r="AF12" s="210"/>
      <c r="AG12" s="210" t="s">
        <v>322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x14ac:dyDescent="0.2">
      <c r="A13" s="224" t="s">
        <v>256</v>
      </c>
      <c r="B13" s="225" t="s">
        <v>161</v>
      </c>
      <c r="C13" s="247" t="s">
        <v>162</v>
      </c>
      <c r="D13" s="226"/>
      <c r="E13" s="227"/>
      <c r="F13" s="228"/>
      <c r="G13" s="228">
        <f>SUMIF(AG14:AG15,"&lt;&gt;NOR",G14:G15)</f>
        <v>0</v>
      </c>
      <c r="H13" s="228"/>
      <c r="I13" s="228">
        <f>SUM(I14:I15)</f>
        <v>0</v>
      </c>
      <c r="J13" s="228"/>
      <c r="K13" s="228">
        <f>SUM(K14:K15)</f>
        <v>0</v>
      </c>
      <c r="L13" s="228"/>
      <c r="M13" s="228">
        <f>SUM(M14:M15)</f>
        <v>0</v>
      </c>
      <c r="N13" s="227"/>
      <c r="O13" s="227">
        <f>SUM(O14:O15)</f>
        <v>0</v>
      </c>
      <c r="P13" s="227"/>
      <c r="Q13" s="227">
        <f>SUM(Q14:Q15)</f>
        <v>0</v>
      </c>
      <c r="R13" s="228"/>
      <c r="S13" s="228"/>
      <c r="T13" s="229"/>
      <c r="U13" s="223"/>
      <c r="V13" s="223">
        <f>SUM(V14:V15)</f>
        <v>0</v>
      </c>
      <c r="W13" s="223"/>
      <c r="X13" s="223"/>
      <c r="Y13" s="223"/>
      <c r="AG13" t="s">
        <v>257</v>
      </c>
    </row>
    <row r="14" spans="1:60" ht="22.5" outlineLevel="1" x14ac:dyDescent="0.2">
      <c r="A14" s="238">
        <v>5</v>
      </c>
      <c r="B14" s="239" t="s">
        <v>607</v>
      </c>
      <c r="C14" s="248" t="s">
        <v>529</v>
      </c>
      <c r="D14" s="240"/>
      <c r="E14" s="241">
        <v>0</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261</v>
      </c>
      <c r="T14" s="244" t="s">
        <v>262</v>
      </c>
      <c r="U14" s="221">
        <v>0</v>
      </c>
      <c r="V14" s="221">
        <f>ROUND(E14*U14,2)</f>
        <v>0</v>
      </c>
      <c r="W14" s="221"/>
      <c r="X14" s="221" t="s">
        <v>321</v>
      </c>
      <c r="Y14" s="221" t="s">
        <v>263</v>
      </c>
      <c r="Z14" s="210"/>
      <c r="AA14" s="210"/>
      <c r="AB14" s="210"/>
      <c r="AC14" s="210"/>
      <c r="AD14" s="210"/>
      <c r="AE14" s="210"/>
      <c r="AF14" s="210"/>
      <c r="AG14" s="210" t="s">
        <v>322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8">
        <v>6</v>
      </c>
      <c r="B15" s="239" t="s">
        <v>608</v>
      </c>
      <c r="C15" s="248" t="s">
        <v>609</v>
      </c>
      <c r="D15" s="240" t="s">
        <v>519</v>
      </c>
      <c r="E15" s="241">
        <v>4</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c r="S15" s="243" t="s">
        <v>261</v>
      </c>
      <c r="T15" s="244" t="s">
        <v>262</v>
      </c>
      <c r="U15" s="221">
        <v>0</v>
      </c>
      <c r="V15" s="221">
        <f>ROUND(E15*U15,2)</f>
        <v>0</v>
      </c>
      <c r="W15" s="221"/>
      <c r="X15" s="221" t="s">
        <v>321</v>
      </c>
      <c r="Y15" s="221" t="s">
        <v>263</v>
      </c>
      <c r="Z15" s="210"/>
      <c r="AA15" s="210"/>
      <c r="AB15" s="210"/>
      <c r="AC15" s="210"/>
      <c r="AD15" s="210"/>
      <c r="AE15" s="210"/>
      <c r="AF15" s="210"/>
      <c r="AG15" s="210" t="s">
        <v>322</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x14ac:dyDescent="0.2">
      <c r="A16" s="224" t="s">
        <v>256</v>
      </c>
      <c r="B16" s="225" t="s">
        <v>169</v>
      </c>
      <c r="C16" s="247" t="s">
        <v>170</v>
      </c>
      <c r="D16" s="226"/>
      <c r="E16" s="227"/>
      <c r="F16" s="228"/>
      <c r="G16" s="228">
        <f>SUMIF(AG17:AG18,"&lt;&gt;NOR",G17:G18)</f>
        <v>0</v>
      </c>
      <c r="H16" s="228"/>
      <c r="I16" s="228">
        <f>SUM(I17:I18)</f>
        <v>0</v>
      </c>
      <c r="J16" s="228"/>
      <c r="K16" s="228">
        <f>SUM(K17:K18)</f>
        <v>0</v>
      </c>
      <c r="L16" s="228"/>
      <c r="M16" s="228">
        <f>SUM(M17:M18)</f>
        <v>0</v>
      </c>
      <c r="N16" s="227"/>
      <c r="O16" s="227">
        <f>SUM(O17:O18)</f>
        <v>36.4</v>
      </c>
      <c r="P16" s="227"/>
      <c r="Q16" s="227">
        <f>SUM(Q17:Q18)</f>
        <v>0</v>
      </c>
      <c r="R16" s="228"/>
      <c r="S16" s="228"/>
      <c r="T16" s="229"/>
      <c r="U16" s="223"/>
      <c r="V16" s="223">
        <f>SUM(V17:V18)</f>
        <v>291.62</v>
      </c>
      <c r="W16" s="223"/>
      <c r="X16" s="223"/>
      <c r="Y16" s="223"/>
      <c r="AG16" t="s">
        <v>257</v>
      </c>
    </row>
    <row r="17" spans="1:60" ht="22.5" outlineLevel="1" x14ac:dyDescent="0.2">
      <c r="A17" s="231">
        <v>7</v>
      </c>
      <c r="B17" s="232" t="s">
        <v>544</v>
      </c>
      <c r="C17" s="249" t="s">
        <v>545</v>
      </c>
      <c r="D17" s="233" t="s">
        <v>319</v>
      </c>
      <c r="E17" s="234">
        <v>14</v>
      </c>
      <c r="F17" s="235"/>
      <c r="G17" s="236">
        <f>ROUND(E17*F17,2)</f>
        <v>0</v>
      </c>
      <c r="H17" s="235"/>
      <c r="I17" s="236">
        <f>ROUND(E17*H17,2)</f>
        <v>0</v>
      </c>
      <c r="J17" s="235"/>
      <c r="K17" s="236">
        <f>ROUND(E17*J17,2)</f>
        <v>0</v>
      </c>
      <c r="L17" s="236">
        <v>21</v>
      </c>
      <c r="M17" s="236">
        <f>G17*(1+L17/100)</f>
        <v>0</v>
      </c>
      <c r="N17" s="234">
        <v>2.6</v>
      </c>
      <c r="O17" s="234">
        <f>ROUND(E17*N17,2)</f>
        <v>36.4</v>
      </c>
      <c r="P17" s="234">
        <v>0</v>
      </c>
      <c r="Q17" s="234">
        <f>ROUND(E17*P17,2)</f>
        <v>0</v>
      </c>
      <c r="R17" s="236" t="s">
        <v>492</v>
      </c>
      <c r="S17" s="236" t="s">
        <v>546</v>
      </c>
      <c r="T17" s="237" t="s">
        <v>262</v>
      </c>
      <c r="U17" s="221">
        <v>20.83</v>
      </c>
      <c r="V17" s="221">
        <f>ROUND(E17*U17,2)</f>
        <v>291.62</v>
      </c>
      <c r="W17" s="221"/>
      <c r="X17" s="221" t="s">
        <v>321</v>
      </c>
      <c r="Y17" s="221" t="s">
        <v>263</v>
      </c>
      <c r="Z17" s="210"/>
      <c r="AA17" s="210"/>
      <c r="AB17" s="210"/>
      <c r="AC17" s="210"/>
      <c r="AD17" s="210"/>
      <c r="AE17" s="210"/>
      <c r="AF17" s="210"/>
      <c r="AG17" s="210" t="s">
        <v>332</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8" t="s">
        <v>610</v>
      </c>
      <c r="D18" s="254"/>
      <c r="E18" s="255">
        <v>14</v>
      </c>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x14ac:dyDescent="0.2">
      <c r="A19" s="224" t="s">
        <v>256</v>
      </c>
      <c r="B19" s="225" t="s">
        <v>180</v>
      </c>
      <c r="C19" s="247" t="s">
        <v>182</v>
      </c>
      <c r="D19" s="226"/>
      <c r="E19" s="227"/>
      <c r="F19" s="228"/>
      <c r="G19" s="228">
        <f>SUMIF(AG20:AG29,"&lt;&gt;NOR",G20:G29)</f>
        <v>0</v>
      </c>
      <c r="H19" s="228"/>
      <c r="I19" s="228">
        <f>SUM(I20:I29)</f>
        <v>0</v>
      </c>
      <c r="J19" s="228"/>
      <c r="K19" s="228">
        <f>SUM(K20:K29)</f>
        <v>0</v>
      </c>
      <c r="L19" s="228"/>
      <c r="M19" s="228">
        <f>SUM(M20:M29)</f>
        <v>0</v>
      </c>
      <c r="N19" s="227"/>
      <c r="O19" s="227">
        <f>SUM(O20:O29)</f>
        <v>0.2</v>
      </c>
      <c r="P19" s="227"/>
      <c r="Q19" s="227">
        <f>SUM(Q20:Q29)</f>
        <v>0</v>
      </c>
      <c r="R19" s="228"/>
      <c r="S19" s="228"/>
      <c r="T19" s="229"/>
      <c r="U19" s="223"/>
      <c r="V19" s="223">
        <f>SUM(V20:V29)</f>
        <v>10.73</v>
      </c>
      <c r="W19" s="223"/>
      <c r="X19" s="223"/>
      <c r="Y19" s="223"/>
      <c r="AG19" t="s">
        <v>257</v>
      </c>
    </row>
    <row r="20" spans="1:60" ht="22.5" outlineLevel="1" x14ac:dyDescent="0.2">
      <c r="A20" s="231">
        <v>8</v>
      </c>
      <c r="B20" s="232" t="s">
        <v>551</v>
      </c>
      <c r="C20" s="249" t="s">
        <v>552</v>
      </c>
      <c r="D20" s="233" t="s">
        <v>319</v>
      </c>
      <c r="E20" s="234">
        <v>59.039050000000003</v>
      </c>
      <c r="F20" s="235"/>
      <c r="G20" s="236">
        <f>ROUND(E20*F20,2)</f>
        <v>0</v>
      </c>
      <c r="H20" s="235"/>
      <c r="I20" s="236">
        <f>ROUND(E20*H20,2)</f>
        <v>0</v>
      </c>
      <c r="J20" s="235"/>
      <c r="K20" s="236">
        <f>ROUND(E20*J20,2)</f>
        <v>0</v>
      </c>
      <c r="L20" s="236">
        <v>21</v>
      </c>
      <c r="M20" s="236">
        <f>G20*(1+L20/100)</f>
        <v>0</v>
      </c>
      <c r="N20" s="234">
        <v>0</v>
      </c>
      <c r="O20" s="234">
        <f>ROUND(E20*N20,2)</f>
        <v>0</v>
      </c>
      <c r="P20" s="234">
        <v>0</v>
      </c>
      <c r="Q20" s="234">
        <f>ROUND(E20*P20,2)</f>
        <v>0</v>
      </c>
      <c r="R20" s="236" t="s">
        <v>492</v>
      </c>
      <c r="S20" s="236" t="s">
        <v>275</v>
      </c>
      <c r="T20" s="237" t="s">
        <v>275</v>
      </c>
      <c r="U20" s="221">
        <v>0.11</v>
      </c>
      <c r="V20" s="221">
        <f>ROUND(E20*U20,2)</f>
        <v>6.49</v>
      </c>
      <c r="W20" s="221"/>
      <c r="X20" s="221" t="s">
        <v>321</v>
      </c>
      <c r="Y20" s="221" t="s">
        <v>263</v>
      </c>
      <c r="Z20" s="210"/>
      <c r="AA20" s="210"/>
      <c r="AB20" s="210"/>
      <c r="AC20" s="210"/>
      <c r="AD20" s="210"/>
      <c r="AE20" s="210"/>
      <c r="AF20" s="210"/>
      <c r="AG20" s="210" t="s">
        <v>332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57" t="s">
        <v>553</v>
      </c>
      <c r="D21" s="256"/>
      <c r="E21" s="256"/>
      <c r="F21" s="256"/>
      <c r="G21" s="256"/>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324</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8" t="s">
        <v>611</v>
      </c>
      <c r="D22" s="254"/>
      <c r="E22" s="255">
        <v>59.039050000000003</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x14ac:dyDescent="0.2">
      <c r="A23" s="231">
        <v>9</v>
      </c>
      <c r="B23" s="232" t="s">
        <v>555</v>
      </c>
      <c r="C23" s="249" t="s">
        <v>556</v>
      </c>
      <c r="D23" s="233" t="s">
        <v>319</v>
      </c>
      <c r="E23" s="234">
        <v>59.039050000000003</v>
      </c>
      <c r="F23" s="235"/>
      <c r="G23" s="236">
        <f>ROUND(E23*F23,2)</f>
        <v>0</v>
      </c>
      <c r="H23" s="235"/>
      <c r="I23" s="236">
        <f>ROUND(E23*H23,2)</f>
        <v>0</v>
      </c>
      <c r="J23" s="235"/>
      <c r="K23" s="236">
        <f>ROUND(E23*J23,2)</f>
        <v>0</v>
      </c>
      <c r="L23" s="236">
        <v>21</v>
      </c>
      <c r="M23" s="236">
        <f>G23*(1+L23/100)</f>
        <v>0</v>
      </c>
      <c r="N23" s="234">
        <v>0</v>
      </c>
      <c r="O23" s="234">
        <f>ROUND(E23*N23,2)</f>
        <v>0</v>
      </c>
      <c r="P23" s="234">
        <v>0</v>
      </c>
      <c r="Q23" s="234">
        <f>ROUND(E23*P23,2)</f>
        <v>0</v>
      </c>
      <c r="R23" s="236" t="s">
        <v>492</v>
      </c>
      <c r="S23" s="236" t="s">
        <v>275</v>
      </c>
      <c r="T23" s="237" t="s">
        <v>275</v>
      </c>
      <c r="U23" s="221">
        <v>0.04</v>
      </c>
      <c r="V23" s="221">
        <f>ROUND(E23*U23,2)</f>
        <v>2.36</v>
      </c>
      <c r="W23" s="221"/>
      <c r="X23" s="221" t="s">
        <v>321</v>
      </c>
      <c r="Y23" s="221" t="s">
        <v>263</v>
      </c>
      <c r="Z23" s="210"/>
      <c r="AA23" s="210"/>
      <c r="AB23" s="210"/>
      <c r="AC23" s="210"/>
      <c r="AD23" s="210"/>
      <c r="AE23" s="210"/>
      <c r="AF23" s="210"/>
      <c r="AG23" s="210" t="s">
        <v>332</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7" t="s">
        <v>553</v>
      </c>
      <c r="D24" s="256"/>
      <c r="E24" s="256"/>
      <c r="F24" s="256"/>
      <c r="G24" s="256"/>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324</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2" x14ac:dyDescent="0.2">
      <c r="A25" s="217"/>
      <c r="B25" s="218"/>
      <c r="C25" s="258" t="s">
        <v>611</v>
      </c>
      <c r="D25" s="254"/>
      <c r="E25" s="255">
        <v>59.039050000000003</v>
      </c>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1">
        <v>10</v>
      </c>
      <c r="B26" s="232" t="s">
        <v>612</v>
      </c>
      <c r="C26" s="249" t="s">
        <v>613</v>
      </c>
      <c r="D26" s="233" t="s">
        <v>319</v>
      </c>
      <c r="E26" s="234">
        <v>7.4999999999999997E-2</v>
      </c>
      <c r="F26" s="235"/>
      <c r="G26" s="236">
        <f>ROUND(E26*F26,2)</f>
        <v>0</v>
      </c>
      <c r="H26" s="235"/>
      <c r="I26" s="236">
        <f>ROUND(E26*H26,2)</f>
        <v>0</v>
      </c>
      <c r="J26" s="235"/>
      <c r="K26" s="236">
        <f>ROUND(E26*J26,2)</f>
        <v>0</v>
      </c>
      <c r="L26" s="236">
        <v>21</v>
      </c>
      <c r="M26" s="236">
        <f>G26*(1+L26/100)</f>
        <v>0</v>
      </c>
      <c r="N26" s="234">
        <v>2.6198000000000001</v>
      </c>
      <c r="O26" s="234">
        <f>ROUND(E26*N26,2)</f>
        <v>0.2</v>
      </c>
      <c r="P26" s="234">
        <v>0</v>
      </c>
      <c r="Q26" s="234">
        <f>ROUND(E26*P26,2)</f>
        <v>0</v>
      </c>
      <c r="R26" s="236"/>
      <c r="S26" s="236" t="s">
        <v>261</v>
      </c>
      <c r="T26" s="237" t="s">
        <v>411</v>
      </c>
      <c r="U26" s="221">
        <v>25.02</v>
      </c>
      <c r="V26" s="221">
        <f>ROUND(E26*U26,2)</f>
        <v>1.88</v>
      </c>
      <c r="W26" s="221"/>
      <c r="X26" s="221" t="s">
        <v>321</v>
      </c>
      <c r="Y26" s="221" t="s">
        <v>263</v>
      </c>
      <c r="Z26" s="210"/>
      <c r="AA26" s="210"/>
      <c r="AB26" s="210"/>
      <c r="AC26" s="210"/>
      <c r="AD26" s="210"/>
      <c r="AE26" s="210"/>
      <c r="AF26" s="210"/>
      <c r="AG26" s="210" t="s">
        <v>322</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58" t="s">
        <v>614</v>
      </c>
      <c r="D27" s="254"/>
      <c r="E27" s="255">
        <v>7.4999999999999997E-2</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1">
        <v>11</v>
      </c>
      <c r="B28" s="232" t="s">
        <v>562</v>
      </c>
      <c r="C28" s="249" t="s">
        <v>563</v>
      </c>
      <c r="D28" s="233" t="s">
        <v>319</v>
      </c>
      <c r="E28" s="234">
        <v>59.039050000000003</v>
      </c>
      <c r="F28" s="235"/>
      <c r="G28" s="236">
        <f>ROUND(E28*F28,2)</f>
        <v>0</v>
      </c>
      <c r="H28" s="235"/>
      <c r="I28" s="236">
        <f>ROUND(E28*H28,2)</f>
        <v>0</v>
      </c>
      <c r="J28" s="235"/>
      <c r="K28" s="236">
        <f>ROUND(E28*J28,2)</f>
        <v>0</v>
      </c>
      <c r="L28" s="236">
        <v>21</v>
      </c>
      <c r="M28" s="236">
        <f>G28*(1+L28/100)</f>
        <v>0</v>
      </c>
      <c r="N28" s="234">
        <v>0</v>
      </c>
      <c r="O28" s="234">
        <f>ROUND(E28*N28,2)</f>
        <v>0</v>
      </c>
      <c r="P28" s="234">
        <v>0</v>
      </c>
      <c r="Q28" s="234">
        <f>ROUND(E28*P28,2)</f>
        <v>0</v>
      </c>
      <c r="R28" s="236" t="s">
        <v>542</v>
      </c>
      <c r="S28" s="236" t="s">
        <v>275</v>
      </c>
      <c r="T28" s="237" t="s">
        <v>275</v>
      </c>
      <c r="U28" s="221">
        <v>0</v>
      </c>
      <c r="V28" s="221">
        <f>ROUND(E28*U28,2)</f>
        <v>0</v>
      </c>
      <c r="W28" s="221"/>
      <c r="X28" s="221" t="s">
        <v>403</v>
      </c>
      <c r="Y28" s="221" t="s">
        <v>263</v>
      </c>
      <c r="Z28" s="210"/>
      <c r="AA28" s="210"/>
      <c r="AB28" s="210"/>
      <c r="AC28" s="210"/>
      <c r="AD28" s="210"/>
      <c r="AE28" s="210"/>
      <c r="AF28" s="210"/>
      <c r="AG28" s="210" t="s">
        <v>564</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8" t="s">
        <v>611</v>
      </c>
      <c r="D29" s="254"/>
      <c r="E29" s="255">
        <v>59.039050000000003</v>
      </c>
      <c r="F29" s="221"/>
      <c r="G29" s="221"/>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326</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x14ac:dyDescent="0.2">
      <c r="A30" s="224" t="s">
        <v>256</v>
      </c>
      <c r="B30" s="225" t="s">
        <v>185</v>
      </c>
      <c r="C30" s="247" t="s">
        <v>186</v>
      </c>
      <c r="D30" s="226"/>
      <c r="E30" s="227"/>
      <c r="F30" s="228"/>
      <c r="G30" s="228">
        <f>SUMIF(AG31:AG36,"&lt;&gt;NOR",G31:G36)</f>
        <v>0</v>
      </c>
      <c r="H30" s="228"/>
      <c r="I30" s="228">
        <f>SUM(I31:I36)</f>
        <v>0</v>
      </c>
      <c r="J30" s="228"/>
      <c r="K30" s="228">
        <f>SUM(K31:K36)</f>
        <v>0</v>
      </c>
      <c r="L30" s="228"/>
      <c r="M30" s="228">
        <f>SUM(M31:M36)</f>
        <v>0</v>
      </c>
      <c r="N30" s="227"/>
      <c r="O30" s="227">
        <f>SUM(O31:O36)</f>
        <v>0</v>
      </c>
      <c r="P30" s="227"/>
      <c r="Q30" s="227">
        <f>SUM(Q31:Q36)</f>
        <v>0</v>
      </c>
      <c r="R30" s="228"/>
      <c r="S30" s="228"/>
      <c r="T30" s="229"/>
      <c r="U30" s="223"/>
      <c r="V30" s="223">
        <f>SUM(V31:V36)</f>
        <v>3.59</v>
      </c>
      <c r="W30" s="223"/>
      <c r="X30" s="223"/>
      <c r="Y30" s="223"/>
      <c r="AG30" t="s">
        <v>257</v>
      </c>
    </row>
    <row r="31" spans="1:60" ht="22.5" outlineLevel="1" x14ac:dyDescent="0.2">
      <c r="A31" s="231">
        <v>12</v>
      </c>
      <c r="B31" s="232" t="s">
        <v>569</v>
      </c>
      <c r="C31" s="249" t="s">
        <v>570</v>
      </c>
      <c r="D31" s="233" t="s">
        <v>362</v>
      </c>
      <c r="E31" s="234">
        <v>13.8</v>
      </c>
      <c r="F31" s="235"/>
      <c r="G31" s="236">
        <f>ROUND(E31*F31,2)</f>
        <v>0</v>
      </c>
      <c r="H31" s="235"/>
      <c r="I31" s="236">
        <f>ROUND(E31*H31,2)</f>
        <v>0</v>
      </c>
      <c r="J31" s="235"/>
      <c r="K31" s="236">
        <f>ROUND(E31*J31,2)</f>
        <v>0</v>
      </c>
      <c r="L31" s="236">
        <v>21</v>
      </c>
      <c r="M31" s="236">
        <f>G31*(1+L31/100)</f>
        <v>0</v>
      </c>
      <c r="N31" s="234">
        <v>0</v>
      </c>
      <c r="O31" s="234">
        <f>ROUND(E31*N31,2)</f>
        <v>0</v>
      </c>
      <c r="P31" s="234">
        <v>0</v>
      </c>
      <c r="Q31" s="234">
        <f>ROUND(E31*P31,2)</f>
        <v>0</v>
      </c>
      <c r="R31" s="236" t="s">
        <v>492</v>
      </c>
      <c r="S31" s="236" t="s">
        <v>275</v>
      </c>
      <c r="T31" s="237" t="s">
        <v>275</v>
      </c>
      <c r="U31" s="221">
        <v>0.17</v>
      </c>
      <c r="V31" s="221">
        <f>ROUND(E31*U31,2)</f>
        <v>2.35</v>
      </c>
      <c r="W31" s="221"/>
      <c r="X31" s="221" t="s">
        <v>321</v>
      </c>
      <c r="Y31" s="221" t="s">
        <v>263</v>
      </c>
      <c r="Z31" s="210"/>
      <c r="AA31" s="210"/>
      <c r="AB31" s="210"/>
      <c r="AC31" s="210"/>
      <c r="AD31" s="210"/>
      <c r="AE31" s="210"/>
      <c r="AF31" s="210"/>
      <c r="AG31" s="210" t="s">
        <v>332</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7" t="s">
        <v>571</v>
      </c>
      <c r="D32" s="256"/>
      <c r="E32" s="256"/>
      <c r="F32" s="256"/>
      <c r="G32" s="256"/>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324</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58" t="s">
        <v>615</v>
      </c>
      <c r="D33" s="254"/>
      <c r="E33" s="255">
        <v>13.8</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1">
        <v>13</v>
      </c>
      <c r="B34" s="232" t="s">
        <v>573</v>
      </c>
      <c r="C34" s="249" t="s">
        <v>574</v>
      </c>
      <c r="D34" s="233" t="s">
        <v>362</v>
      </c>
      <c r="E34" s="234">
        <v>13.8</v>
      </c>
      <c r="F34" s="235"/>
      <c r="G34" s="236">
        <f>ROUND(E34*F34,2)</f>
        <v>0</v>
      </c>
      <c r="H34" s="235"/>
      <c r="I34" s="236">
        <f>ROUND(E34*H34,2)</f>
        <v>0</v>
      </c>
      <c r="J34" s="235"/>
      <c r="K34" s="236">
        <f>ROUND(E34*J34,2)</f>
        <v>0</v>
      </c>
      <c r="L34" s="236">
        <v>21</v>
      </c>
      <c r="M34" s="236">
        <f>G34*(1+L34/100)</f>
        <v>0</v>
      </c>
      <c r="N34" s="234">
        <v>0</v>
      </c>
      <c r="O34" s="234">
        <f>ROUND(E34*N34,2)</f>
        <v>0</v>
      </c>
      <c r="P34" s="234">
        <v>0</v>
      </c>
      <c r="Q34" s="234">
        <f>ROUND(E34*P34,2)</f>
        <v>0</v>
      </c>
      <c r="R34" s="236" t="s">
        <v>492</v>
      </c>
      <c r="S34" s="236" t="s">
        <v>275</v>
      </c>
      <c r="T34" s="237" t="s">
        <v>275</v>
      </c>
      <c r="U34" s="221">
        <v>0.09</v>
      </c>
      <c r="V34" s="221">
        <f>ROUND(E34*U34,2)</f>
        <v>1.24</v>
      </c>
      <c r="W34" s="221"/>
      <c r="X34" s="221" t="s">
        <v>321</v>
      </c>
      <c r="Y34" s="221" t="s">
        <v>263</v>
      </c>
      <c r="Z34" s="210"/>
      <c r="AA34" s="210"/>
      <c r="AB34" s="210"/>
      <c r="AC34" s="210"/>
      <c r="AD34" s="210"/>
      <c r="AE34" s="210"/>
      <c r="AF34" s="210"/>
      <c r="AG34" s="210" t="s">
        <v>332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7" t="s">
        <v>571</v>
      </c>
      <c r="D35" s="256"/>
      <c r="E35" s="256"/>
      <c r="F35" s="256"/>
      <c r="G35" s="256"/>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324</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2" x14ac:dyDescent="0.2">
      <c r="A36" s="217"/>
      <c r="B36" s="218"/>
      <c r="C36" s="258" t="s">
        <v>615</v>
      </c>
      <c r="D36" s="254"/>
      <c r="E36" s="255">
        <v>13.8</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x14ac:dyDescent="0.2">
      <c r="A37" s="224" t="s">
        <v>256</v>
      </c>
      <c r="B37" s="225" t="s">
        <v>187</v>
      </c>
      <c r="C37" s="247" t="s">
        <v>188</v>
      </c>
      <c r="D37" s="226"/>
      <c r="E37" s="227"/>
      <c r="F37" s="228"/>
      <c r="G37" s="228">
        <f>SUMIF(AG38:AG42,"&lt;&gt;NOR",G38:G42)</f>
        <v>0</v>
      </c>
      <c r="H37" s="228"/>
      <c r="I37" s="228">
        <f>SUM(I38:I42)</f>
        <v>0</v>
      </c>
      <c r="J37" s="228"/>
      <c r="K37" s="228">
        <f>SUM(K38:K42)</f>
        <v>0</v>
      </c>
      <c r="L37" s="228"/>
      <c r="M37" s="228">
        <f>SUM(M38:M42)</f>
        <v>0</v>
      </c>
      <c r="N37" s="227"/>
      <c r="O37" s="227">
        <f>SUM(O38:O42)</f>
        <v>0.01</v>
      </c>
      <c r="P37" s="227"/>
      <c r="Q37" s="227">
        <f>SUM(Q38:Q42)</f>
        <v>2.8899999999999997</v>
      </c>
      <c r="R37" s="228"/>
      <c r="S37" s="228"/>
      <c r="T37" s="229"/>
      <c r="U37" s="223"/>
      <c r="V37" s="223">
        <f>SUM(V38:V42)</f>
        <v>30.259999999999998</v>
      </c>
      <c r="W37" s="223"/>
      <c r="X37" s="223"/>
      <c r="Y37" s="223"/>
      <c r="AG37" t="s">
        <v>257</v>
      </c>
    </row>
    <row r="38" spans="1:60" outlineLevel="1" x14ac:dyDescent="0.2">
      <c r="A38" s="231">
        <v>14</v>
      </c>
      <c r="B38" s="232" t="s">
        <v>616</v>
      </c>
      <c r="C38" s="249" t="s">
        <v>617</v>
      </c>
      <c r="D38" s="233" t="s">
        <v>319</v>
      </c>
      <c r="E38" s="234">
        <v>1.2</v>
      </c>
      <c r="F38" s="235"/>
      <c r="G38" s="236">
        <f>ROUND(E38*F38,2)</f>
        <v>0</v>
      </c>
      <c r="H38" s="235"/>
      <c r="I38" s="236">
        <f>ROUND(E38*H38,2)</f>
        <v>0</v>
      </c>
      <c r="J38" s="235"/>
      <c r="K38" s="236">
        <f>ROUND(E38*J38,2)</f>
        <v>0</v>
      </c>
      <c r="L38" s="236">
        <v>21</v>
      </c>
      <c r="M38" s="236">
        <f>G38*(1+L38/100)</f>
        <v>0</v>
      </c>
      <c r="N38" s="234">
        <v>6.6600000000000001E-3</v>
      </c>
      <c r="O38" s="234">
        <f>ROUND(E38*N38,2)</f>
        <v>0.01</v>
      </c>
      <c r="P38" s="234">
        <v>2.4</v>
      </c>
      <c r="Q38" s="234">
        <f>ROUND(E38*P38,2)</f>
        <v>2.88</v>
      </c>
      <c r="R38" s="236" t="s">
        <v>618</v>
      </c>
      <c r="S38" s="236" t="s">
        <v>275</v>
      </c>
      <c r="T38" s="237" t="s">
        <v>411</v>
      </c>
      <c r="U38" s="221">
        <v>6.72</v>
      </c>
      <c r="V38" s="221">
        <f>ROUND(E38*U38,2)</f>
        <v>8.06</v>
      </c>
      <c r="W38" s="221"/>
      <c r="X38" s="221" t="s">
        <v>321</v>
      </c>
      <c r="Y38" s="221" t="s">
        <v>263</v>
      </c>
      <c r="Z38" s="210"/>
      <c r="AA38" s="210"/>
      <c r="AB38" s="210"/>
      <c r="AC38" s="210"/>
      <c r="AD38" s="210"/>
      <c r="AE38" s="210"/>
      <c r="AF38" s="210"/>
      <c r="AG38" s="210" t="s">
        <v>322</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7" t="s">
        <v>619</v>
      </c>
      <c r="D39" s="256"/>
      <c r="E39" s="256"/>
      <c r="F39" s="256"/>
      <c r="G39" s="256"/>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324</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8" t="s">
        <v>620</v>
      </c>
      <c r="D40" s="254"/>
      <c r="E40" s="255">
        <v>1.2</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1">
        <v>15</v>
      </c>
      <c r="B41" s="232" t="s">
        <v>621</v>
      </c>
      <c r="C41" s="249" t="s">
        <v>622</v>
      </c>
      <c r="D41" s="233" t="s">
        <v>550</v>
      </c>
      <c r="E41" s="234">
        <v>11.1</v>
      </c>
      <c r="F41" s="235"/>
      <c r="G41" s="236">
        <f>ROUND(E41*F41,2)</f>
        <v>0</v>
      </c>
      <c r="H41" s="235"/>
      <c r="I41" s="236">
        <f>ROUND(E41*H41,2)</f>
        <v>0</v>
      </c>
      <c r="J41" s="235"/>
      <c r="K41" s="236">
        <f>ROUND(E41*J41,2)</f>
        <v>0</v>
      </c>
      <c r="L41" s="236">
        <v>21</v>
      </c>
      <c r="M41" s="236">
        <f>G41*(1+L41/100)</f>
        <v>0</v>
      </c>
      <c r="N41" s="234">
        <v>0</v>
      </c>
      <c r="O41" s="234">
        <f>ROUND(E41*N41,2)</f>
        <v>0</v>
      </c>
      <c r="P41" s="234">
        <v>4.6000000000000001E-4</v>
      </c>
      <c r="Q41" s="234">
        <f>ROUND(E41*P41,2)</f>
        <v>0.01</v>
      </c>
      <c r="R41" s="236" t="s">
        <v>618</v>
      </c>
      <c r="S41" s="236" t="s">
        <v>275</v>
      </c>
      <c r="T41" s="237" t="s">
        <v>411</v>
      </c>
      <c r="U41" s="221">
        <v>2</v>
      </c>
      <c r="V41" s="221">
        <f>ROUND(E41*U41,2)</f>
        <v>22.2</v>
      </c>
      <c r="W41" s="221"/>
      <c r="X41" s="221" t="s">
        <v>321</v>
      </c>
      <c r="Y41" s="221" t="s">
        <v>263</v>
      </c>
      <c r="Z41" s="210"/>
      <c r="AA41" s="210"/>
      <c r="AB41" s="210"/>
      <c r="AC41" s="210"/>
      <c r="AD41" s="210"/>
      <c r="AE41" s="210"/>
      <c r="AF41" s="210"/>
      <c r="AG41" s="210" t="s">
        <v>322</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58" t="s">
        <v>623</v>
      </c>
      <c r="D42" s="254"/>
      <c r="E42" s="255">
        <v>11.1</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x14ac:dyDescent="0.2">
      <c r="A43" s="224" t="s">
        <v>256</v>
      </c>
      <c r="B43" s="225" t="s">
        <v>193</v>
      </c>
      <c r="C43" s="247" t="s">
        <v>194</v>
      </c>
      <c r="D43" s="226"/>
      <c r="E43" s="227"/>
      <c r="F43" s="228"/>
      <c r="G43" s="228">
        <f>SUMIF(AG44:AG48,"&lt;&gt;NOR",G44:G48)</f>
        <v>0</v>
      </c>
      <c r="H43" s="228"/>
      <c r="I43" s="228">
        <f>SUM(I44:I48)</f>
        <v>0</v>
      </c>
      <c r="J43" s="228"/>
      <c r="K43" s="228">
        <f>SUM(K44:K48)</f>
        <v>0</v>
      </c>
      <c r="L43" s="228"/>
      <c r="M43" s="228">
        <f>SUM(M44:M48)</f>
        <v>0</v>
      </c>
      <c r="N43" s="227"/>
      <c r="O43" s="227">
        <f>SUM(O44:O48)</f>
        <v>0</v>
      </c>
      <c r="P43" s="227"/>
      <c r="Q43" s="227">
        <f>SUM(Q44:Q48)</f>
        <v>0</v>
      </c>
      <c r="R43" s="228"/>
      <c r="S43" s="228"/>
      <c r="T43" s="229"/>
      <c r="U43" s="223"/>
      <c r="V43" s="223">
        <f>SUM(V44:V48)</f>
        <v>15.23</v>
      </c>
      <c r="W43" s="223"/>
      <c r="X43" s="223"/>
      <c r="Y43" s="223"/>
      <c r="AG43" t="s">
        <v>257</v>
      </c>
    </row>
    <row r="44" spans="1:60" ht="56.25" outlineLevel="1" x14ac:dyDescent="0.2">
      <c r="A44" s="231">
        <v>16</v>
      </c>
      <c r="B44" s="232" t="s">
        <v>575</v>
      </c>
      <c r="C44" s="249" t="s">
        <v>576</v>
      </c>
      <c r="D44" s="233" t="s">
        <v>386</v>
      </c>
      <c r="E44" s="234">
        <v>36.604480000000002</v>
      </c>
      <c r="F44" s="235"/>
      <c r="G44" s="236">
        <f>ROUND(E44*F44,2)</f>
        <v>0</v>
      </c>
      <c r="H44" s="235"/>
      <c r="I44" s="236">
        <f>ROUND(E44*H44,2)</f>
        <v>0</v>
      </c>
      <c r="J44" s="235"/>
      <c r="K44" s="236">
        <f>ROUND(E44*J44,2)</f>
        <v>0</v>
      </c>
      <c r="L44" s="236">
        <v>21</v>
      </c>
      <c r="M44" s="236">
        <f>G44*(1+L44/100)</f>
        <v>0</v>
      </c>
      <c r="N44" s="234">
        <v>0</v>
      </c>
      <c r="O44" s="234">
        <f>ROUND(E44*N44,2)</f>
        <v>0</v>
      </c>
      <c r="P44" s="234">
        <v>0</v>
      </c>
      <c r="Q44" s="234">
        <f>ROUND(E44*P44,2)</f>
        <v>0</v>
      </c>
      <c r="R44" s="236" t="s">
        <v>492</v>
      </c>
      <c r="S44" s="236" t="s">
        <v>275</v>
      </c>
      <c r="T44" s="237" t="s">
        <v>275</v>
      </c>
      <c r="U44" s="221">
        <v>0.41599999999999998</v>
      </c>
      <c r="V44" s="221">
        <f>ROUND(E44*U44,2)</f>
        <v>15.23</v>
      </c>
      <c r="W44" s="221"/>
      <c r="X44" s="221" t="s">
        <v>577</v>
      </c>
      <c r="Y44" s="221" t="s">
        <v>263</v>
      </c>
      <c r="Z44" s="210"/>
      <c r="AA44" s="210"/>
      <c r="AB44" s="210"/>
      <c r="AC44" s="210"/>
      <c r="AD44" s="210"/>
      <c r="AE44" s="210"/>
      <c r="AF44" s="210"/>
      <c r="AG44" s="210" t="s">
        <v>578</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7" t="s">
        <v>579</v>
      </c>
      <c r="D45" s="256"/>
      <c r="E45" s="256"/>
      <c r="F45" s="256"/>
      <c r="G45" s="256"/>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324</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8" t="s">
        <v>580</v>
      </c>
      <c r="D46" s="254"/>
      <c r="E46" s="255"/>
      <c r="F46" s="221"/>
      <c r="G46" s="221"/>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58" t="s">
        <v>624</v>
      </c>
      <c r="D47" s="254"/>
      <c r="E47" s="255"/>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58" t="s">
        <v>625</v>
      </c>
      <c r="D48" s="254"/>
      <c r="E48" s="255">
        <v>36.604480000000002</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x14ac:dyDescent="0.2">
      <c r="A49" s="224" t="s">
        <v>256</v>
      </c>
      <c r="B49" s="225" t="s">
        <v>209</v>
      </c>
      <c r="C49" s="247" t="s">
        <v>210</v>
      </c>
      <c r="D49" s="226"/>
      <c r="E49" s="227"/>
      <c r="F49" s="228"/>
      <c r="G49" s="228">
        <f>SUMIF(AG50:AG63,"&lt;&gt;NOR",G50:G63)</f>
        <v>0</v>
      </c>
      <c r="H49" s="228"/>
      <c r="I49" s="228">
        <f>SUM(I50:I63)</f>
        <v>0</v>
      </c>
      <c r="J49" s="228"/>
      <c r="K49" s="228">
        <f>SUM(K50:K63)</f>
        <v>0</v>
      </c>
      <c r="L49" s="228"/>
      <c r="M49" s="228">
        <f>SUM(M50:M63)</f>
        <v>0</v>
      </c>
      <c r="N49" s="227"/>
      <c r="O49" s="227">
        <f>SUM(O50:O63)</f>
        <v>0</v>
      </c>
      <c r="P49" s="227"/>
      <c r="Q49" s="227">
        <f>SUM(Q50:Q63)</f>
        <v>0</v>
      </c>
      <c r="R49" s="228"/>
      <c r="S49" s="228"/>
      <c r="T49" s="229"/>
      <c r="U49" s="223"/>
      <c r="V49" s="223">
        <f>SUM(V50:V63)</f>
        <v>0</v>
      </c>
      <c r="W49" s="223"/>
      <c r="X49" s="223"/>
      <c r="Y49" s="223"/>
      <c r="AG49" t="s">
        <v>257</v>
      </c>
    </row>
    <row r="50" spans="1:60" outlineLevel="1" x14ac:dyDescent="0.2">
      <c r="A50" s="238">
        <v>17</v>
      </c>
      <c r="B50" s="239" t="s">
        <v>626</v>
      </c>
      <c r="C50" s="248" t="s">
        <v>584</v>
      </c>
      <c r="D50" s="240"/>
      <c r="E50" s="241">
        <v>0</v>
      </c>
      <c r="F50" s="242"/>
      <c r="G50" s="243">
        <f>ROUND(E50*F50,2)</f>
        <v>0</v>
      </c>
      <c r="H50" s="242"/>
      <c r="I50" s="243">
        <f>ROUND(E50*H50,2)</f>
        <v>0</v>
      </c>
      <c r="J50" s="242"/>
      <c r="K50" s="243">
        <f>ROUND(E50*J50,2)</f>
        <v>0</v>
      </c>
      <c r="L50" s="243">
        <v>21</v>
      </c>
      <c r="M50" s="243">
        <f>G50*(1+L50/100)</f>
        <v>0</v>
      </c>
      <c r="N50" s="241">
        <v>0</v>
      </c>
      <c r="O50" s="241">
        <f>ROUND(E50*N50,2)</f>
        <v>0</v>
      </c>
      <c r="P50" s="241">
        <v>0</v>
      </c>
      <c r="Q50" s="241">
        <f>ROUND(E50*P50,2)</f>
        <v>0</v>
      </c>
      <c r="R50" s="243"/>
      <c r="S50" s="243" t="s">
        <v>261</v>
      </c>
      <c r="T50" s="244" t="s">
        <v>262</v>
      </c>
      <c r="U50" s="221">
        <v>0</v>
      </c>
      <c r="V50" s="221">
        <f>ROUND(E50*U50,2)</f>
        <v>0</v>
      </c>
      <c r="W50" s="221"/>
      <c r="X50" s="221" t="s">
        <v>321</v>
      </c>
      <c r="Y50" s="221" t="s">
        <v>263</v>
      </c>
      <c r="Z50" s="210"/>
      <c r="AA50" s="210"/>
      <c r="AB50" s="210"/>
      <c r="AC50" s="210"/>
      <c r="AD50" s="210"/>
      <c r="AE50" s="210"/>
      <c r="AF50" s="210"/>
      <c r="AG50" s="210" t="s">
        <v>322</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33.75" outlineLevel="1" x14ac:dyDescent="0.2">
      <c r="A51" s="238">
        <v>18</v>
      </c>
      <c r="B51" s="239" t="s">
        <v>627</v>
      </c>
      <c r="C51" s="248" t="s">
        <v>628</v>
      </c>
      <c r="D51" s="240" t="s">
        <v>629</v>
      </c>
      <c r="E51" s="241">
        <v>1</v>
      </c>
      <c r="F51" s="242"/>
      <c r="G51" s="243">
        <f>ROUND(E51*F51,2)</f>
        <v>0</v>
      </c>
      <c r="H51" s="242"/>
      <c r="I51" s="243">
        <f>ROUND(E51*H51,2)</f>
        <v>0</v>
      </c>
      <c r="J51" s="242"/>
      <c r="K51" s="243">
        <f>ROUND(E51*J51,2)</f>
        <v>0</v>
      </c>
      <c r="L51" s="243">
        <v>21</v>
      </c>
      <c r="M51" s="243">
        <f>G51*(1+L51/100)</f>
        <v>0</v>
      </c>
      <c r="N51" s="241">
        <v>0</v>
      </c>
      <c r="O51" s="241">
        <f>ROUND(E51*N51,2)</f>
        <v>0</v>
      </c>
      <c r="P51" s="241">
        <v>0</v>
      </c>
      <c r="Q51" s="241">
        <f>ROUND(E51*P51,2)</f>
        <v>0</v>
      </c>
      <c r="R51" s="243"/>
      <c r="S51" s="243" t="s">
        <v>261</v>
      </c>
      <c r="T51" s="244" t="s">
        <v>262</v>
      </c>
      <c r="U51" s="221">
        <v>0</v>
      </c>
      <c r="V51" s="221">
        <f>ROUND(E51*U51,2)</f>
        <v>0</v>
      </c>
      <c r="W51" s="221"/>
      <c r="X51" s="221" t="s">
        <v>321</v>
      </c>
      <c r="Y51" s="221" t="s">
        <v>263</v>
      </c>
      <c r="Z51" s="210"/>
      <c r="AA51" s="210"/>
      <c r="AB51" s="210"/>
      <c r="AC51" s="210"/>
      <c r="AD51" s="210"/>
      <c r="AE51" s="210"/>
      <c r="AF51" s="210"/>
      <c r="AG51" s="210" t="s">
        <v>322</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38">
        <v>19</v>
      </c>
      <c r="B52" s="239" t="s">
        <v>630</v>
      </c>
      <c r="C52" s="248" t="s">
        <v>631</v>
      </c>
      <c r="D52" s="240" t="s">
        <v>519</v>
      </c>
      <c r="E52" s="241">
        <v>4</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261</v>
      </c>
      <c r="T52" s="244" t="s">
        <v>262</v>
      </c>
      <c r="U52" s="221">
        <v>0</v>
      </c>
      <c r="V52" s="221">
        <f>ROUND(E52*U52,2)</f>
        <v>0</v>
      </c>
      <c r="W52" s="221"/>
      <c r="X52" s="221" t="s">
        <v>321</v>
      </c>
      <c r="Y52" s="221" t="s">
        <v>263</v>
      </c>
      <c r="Z52" s="210"/>
      <c r="AA52" s="210"/>
      <c r="AB52" s="210"/>
      <c r="AC52" s="210"/>
      <c r="AD52" s="210"/>
      <c r="AE52" s="210"/>
      <c r="AF52" s="210"/>
      <c r="AG52" s="210" t="s">
        <v>322</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ht="22.5" outlineLevel="1" x14ac:dyDescent="0.2">
      <c r="A53" s="238">
        <v>20</v>
      </c>
      <c r="B53" s="239" t="s">
        <v>632</v>
      </c>
      <c r="C53" s="248" t="s">
        <v>633</v>
      </c>
      <c r="D53" s="240" t="s">
        <v>519</v>
      </c>
      <c r="E53" s="241">
        <v>3</v>
      </c>
      <c r="F53" s="242"/>
      <c r="G53" s="243">
        <f>ROUND(E53*F53,2)</f>
        <v>0</v>
      </c>
      <c r="H53" s="242"/>
      <c r="I53" s="243">
        <f>ROUND(E53*H53,2)</f>
        <v>0</v>
      </c>
      <c r="J53" s="242"/>
      <c r="K53" s="243">
        <f>ROUND(E53*J53,2)</f>
        <v>0</v>
      </c>
      <c r="L53" s="243">
        <v>21</v>
      </c>
      <c r="M53" s="243">
        <f>G53*(1+L53/100)</f>
        <v>0</v>
      </c>
      <c r="N53" s="241">
        <v>0</v>
      </c>
      <c r="O53" s="241">
        <f>ROUND(E53*N53,2)</f>
        <v>0</v>
      </c>
      <c r="P53" s="241">
        <v>0</v>
      </c>
      <c r="Q53" s="241">
        <f>ROUND(E53*P53,2)</f>
        <v>0</v>
      </c>
      <c r="R53" s="243"/>
      <c r="S53" s="243" t="s">
        <v>261</v>
      </c>
      <c r="T53" s="244" t="s">
        <v>262</v>
      </c>
      <c r="U53" s="221">
        <v>0</v>
      </c>
      <c r="V53" s="221">
        <f>ROUND(E53*U53,2)</f>
        <v>0</v>
      </c>
      <c r="W53" s="221"/>
      <c r="X53" s="221" t="s">
        <v>321</v>
      </c>
      <c r="Y53" s="221" t="s">
        <v>263</v>
      </c>
      <c r="Z53" s="210"/>
      <c r="AA53" s="210"/>
      <c r="AB53" s="210"/>
      <c r="AC53" s="210"/>
      <c r="AD53" s="210"/>
      <c r="AE53" s="210"/>
      <c r="AF53" s="210"/>
      <c r="AG53" s="210" t="s">
        <v>322</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x14ac:dyDescent="0.2">
      <c r="A54" s="238">
        <v>21</v>
      </c>
      <c r="B54" s="239" t="s">
        <v>634</v>
      </c>
      <c r="C54" s="248" t="s">
        <v>635</v>
      </c>
      <c r="D54" s="240" t="s">
        <v>519</v>
      </c>
      <c r="E54" s="241">
        <v>1</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c r="S54" s="243" t="s">
        <v>261</v>
      </c>
      <c r="T54" s="244" t="s">
        <v>262</v>
      </c>
      <c r="U54" s="221">
        <v>0</v>
      </c>
      <c r="V54" s="221">
        <f>ROUND(E54*U54,2)</f>
        <v>0</v>
      </c>
      <c r="W54" s="221"/>
      <c r="X54" s="221" t="s">
        <v>321</v>
      </c>
      <c r="Y54" s="221" t="s">
        <v>263</v>
      </c>
      <c r="Z54" s="210"/>
      <c r="AA54" s="210"/>
      <c r="AB54" s="210"/>
      <c r="AC54" s="210"/>
      <c r="AD54" s="210"/>
      <c r="AE54" s="210"/>
      <c r="AF54" s="210"/>
      <c r="AG54" s="210" t="s">
        <v>322</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38">
        <v>22</v>
      </c>
      <c r="B55" s="239" t="s">
        <v>636</v>
      </c>
      <c r="C55" s="248" t="s">
        <v>637</v>
      </c>
      <c r="D55" s="240" t="s">
        <v>519</v>
      </c>
      <c r="E55" s="241">
        <v>1</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c r="S55" s="243" t="s">
        <v>261</v>
      </c>
      <c r="T55" s="244" t="s">
        <v>262</v>
      </c>
      <c r="U55" s="221">
        <v>0</v>
      </c>
      <c r="V55" s="221">
        <f>ROUND(E55*U55,2)</f>
        <v>0</v>
      </c>
      <c r="W55" s="221"/>
      <c r="X55" s="221" t="s">
        <v>321</v>
      </c>
      <c r="Y55" s="221" t="s">
        <v>263</v>
      </c>
      <c r="Z55" s="210"/>
      <c r="AA55" s="210"/>
      <c r="AB55" s="210"/>
      <c r="AC55" s="210"/>
      <c r="AD55" s="210"/>
      <c r="AE55" s="210"/>
      <c r="AF55" s="210"/>
      <c r="AG55" s="210" t="s">
        <v>322</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x14ac:dyDescent="0.2">
      <c r="A56" s="238">
        <v>23</v>
      </c>
      <c r="B56" s="239" t="s">
        <v>638</v>
      </c>
      <c r="C56" s="248" t="s">
        <v>639</v>
      </c>
      <c r="D56" s="240" t="s">
        <v>519</v>
      </c>
      <c r="E56" s="241">
        <v>1</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c r="S56" s="243" t="s">
        <v>261</v>
      </c>
      <c r="T56" s="244" t="s">
        <v>262</v>
      </c>
      <c r="U56" s="221">
        <v>0</v>
      </c>
      <c r="V56" s="221">
        <f>ROUND(E56*U56,2)</f>
        <v>0</v>
      </c>
      <c r="W56" s="221"/>
      <c r="X56" s="221" t="s">
        <v>321</v>
      </c>
      <c r="Y56" s="221" t="s">
        <v>263</v>
      </c>
      <c r="Z56" s="210"/>
      <c r="AA56" s="210"/>
      <c r="AB56" s="210"/>
      <c r="AC56" s="210"/>
      <c r="AD56" s="210"/>
      <c r="AE56" s="210"/>
      <c r="AF56" s="210"/>
      <c r="AG56" s="210" t="s">
        <v>322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x14ac:dyDescent="0.2">
      <c r="A57" s="238">
        <v>24</v>
      </c>
      <c r="B57" s="239" t="s">
        <v>640</v>
      </c>
      <c r="C57" s="248" t="s">
        <v>641</v>
      </c>
      <c r="D57" s="240" t="s">
        <v>519</v>
      </c>
      <c r="E57" s="241">
        <v>1</v>
      </c>
      <c r="F57" s="242"/>
      <c r="G57" s="243">
        <f>ROUND(E57*F57,2)</f>
        <v>0</v>
      </c>
      <c r="H57" s="242"/>
      <c r="I57" s="243">
        <f>ROUND(E57*H57,2)</f>
        <v>0</v>
      </c>
      <c r="J57" s="242"/>
      <c r="K57" s="243">
        <f>ROUND(E57*J57,2)</f>
        <v>0</v>
      </c>
      <c r="L57" s="243">
        <v>21</v>
      </c>
      <c r="M57" s="243">
        <f>G57*(1+L57/100)</f>
        <v>0</v>
      </c>
      <c r="N57" s="241">
        <v>0</v>
      </c>
      <c r="O57" s="241">
        <f>ROUND(E57*N57,2)</f>
        <v>0</v>
      </c>
      <c r="P57" s="241">
        <v>0</v>
      </c>
      <c r="Q57" s="241">
        <f>ROUND(E57*P57,2)</f>
        <v>0</v>
      </c>
      <c r="R57" s="243"/>
      <c r="S57" s="243" t="s">
        <v>261</v>
      </c>
      <c r="T57" s="244" t="s">
        <v>262</v>
      </c>
      <c r="U57" s="221">
        <v>0</v>
      </c>
      <c r="V57" s="221">
        <f>ROUND(E57*U57,2)</f>
        <v>0</v>
      </c>
      <c r="W57" s="221"/>
      <c r="X57" s="221" t="s">
        <v>321</v>
      </c>
      <c r="Y57" s="221" t="s">
        <v>263</v>
      </c>
      <c r="Z57" s="210"/>
      <c r="AA57" s="210"/>
      <c r="AB57" s="210"/>
      <c r="AC57" s="210"/>
      <c r="AD57" s="210"/>
      <c r="AE57" s="210"/>
      <c r="AF57" s="210"/>
      <c r="AG57" s="210" t="s">
        <v>322</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33.75" outlineLevel="1" x14ac:dyDescent="0.2">
      <c r="A58" s="238">
        <v>25</v>
      </c>
      <c r="B58" s="239" t="s">
        <v>642</v>
      </c>
      <c r="C58" s="248" t="s">
        <v>643</v>
      </c>
      <c r="D58" s="240" t="s">
        <v>519</v>
      </c>
      <c r="E58" s="241">
        <v>3</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261</v>
      </c>
      <c r="T58" s="244" t="s">
        <v>262</v>
      </c>
      <c r="U58" s="221">
        <v>0</v>
      </c>
      <c r="V58" s="221">
        <f>ROUND(E58*U58,2)</f>
        <v>0</v>
      </c>
      <c r="W58" s="221"/>
      <c r="X58" s="221" t="s">
        <v>321</v>
      </c>
      <c r="Y58" s="221" t="s">
        <v>263</v>
      </c>
      <c r="Z58" s="210"/>
      <c r="AA58" s="210"/>
      <c r="AB58" s="210"/>
      <c r="AC58" s="210"/>
      <c r="AD58" s="210"/>
      <c r="AE58" s="210"/>
      <c r="AF58" s="210"/>
      <c r="AG58" s="210" t="s">
        <v>322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33.75" outlineLevel="1" x14ac:dyDescent="0.2">
      <c r="A59" s="238">
        <v>26</v>
      </c>
      <c r="B59" s="239" t="s">
        <v>644</v>
      </c>
      <c r="C59" s="248" t="s">
        <v>645</v>
      </c>
      <c r="D59" s="240" t="s">
        <v>519</v>
      </c>
      <c r="E59" s="241">
        <v>3</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261</v>
      </c>
      <c r="T59" s="244" t="s">
        <v>262</v>
      </c>
      <c r="U59" s="221">
        <v>0</v>
      </c>
      <c r="V59" s="221">
        <f>ROUND(E59*U59,2)</f>
        <v>0</v>
      </c>
      <c r="W59" s="221"/>
      <c r="X59" s="221" t="s">
        <v>321</v>
      </c>
      <c r="Y59" s="221" t="s">
        <v>263</v>
      </c>
      <c r="Z59" s="210"/>
      <c r="AA59" s="210"/>
      <c r="AB59" s="210"/>
      <c r="AC59" s="210"/>
      <c r="AD59" s="210"/>
      <c r="AE59" s="210"/>
      <c r="AF59" s="210"/>
      <c r="AG59" s="210" t="s">
        <v>322</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33.75" outlineLevel="1" x14ac:dyDescent="0.2">
      <c r="A60" s="238">
        <v>27</v>
      </c>
      <c r="B60" s="239" t="s">
        <v>646</v>
      </c>
      <c r="C60" s="248" t="s">
        <v>647</v>
      </c>
      <c r="D60" s="240" t="s">
        <v>519</v>
      </c>
      <c r="E60" s="241">
        <v>3</v>
      </c>
      <c r="F60" s="242"/>
      <c r="G60" s="243">
        <f>ROUND(E60*F60,2)</f>
        <v>0</v>
      </c>
      <c r="H60" s="242"/>
      <c r="I60" s="243">
        <f>ROUND(E60*H60,2)</f>
        <v>0</v>
      </c>
      <c r="J60" s="242"/>
      <c r="K60" s="243">
        <f>ROUND(E60*J60,2)</f>
        <v>0</v>
      </c>
      <c r="L60" s="243">
        <v>21</v>
      </c>
      <c r="M60" s="243">
        <f>G60*(1+L60/100)</f>
        <v>0</v>
      </c>
      <c r="N60" s="241">
        <v>0</v>
      </c>
      <c r="O60" s="241">
        <f>ROUND(E60*N60,2)</f>
        <v>0</v>
      </c>
      <c r="P60" s="241">
        <v>0</v>
      </c>
      <c r="Q60" s="241">
        <f>ROUND(E60*P60,2)</f>
        <v>0</v>
      </c>
      <c r="R60" s="243"/>
      <c r="S60" s="243" t="s">
        <v>261</v>
      </c>
      <c r="T60" s="244" t="s">
        <v>262</v>
      </c>
      <c r="U60" s="221">
        <v>0</v>
      </c>
      <c r="V60" s="221">
        <f>ROUND(E60*U60,2)</f>
        <v>0</v>
      </c>
      <c r="W60" s="221"/>
      <c r="X60" s="221" t="s">
        <v>321</v>
      </c>
      <c r="Y60" s="221" t="s">
        <v>263</v>
      </c>
      <c r="Z60" s="210"/>
      <c r="AA60" s="210"/>
      <c r="AB60" s="210"/>
      <c r="AC60" s="210"/>
      <c r="AD60" s="210"/>
      <c r="AE60" s="210"/>
      <c r="AF60" s="210"/>
      <c r="AG60" s="210" t="s">
        <v>322</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x14ac:dyDescent="0.2">
      <c r="A61" s="231">
        <v>28</v>
      </c>
      <c r="B61" s="232" t="s">
        <v>648</v>
      </c>
      <c r="C61" s="249" t="s">
        <v>649</v>
      </c>
      <c r="D61" s="233" t="s">
        <v>519</v>
      </c>
      <c r="E61" s="234">
        <v>2</v>
      </c>
      <c r="F61" s="235"/>
      <c r="G61" s="236">
        <f>ROUND(E61*F61,2)</f>
        <v>0</v>
      </c>
      <c r="H61" s="235"/>
      <c r="I61" s="236">
        <f>ROUND(E61*H61,2)</f>
        <v>0</v>
      </c>
      <c r="J61" s="235"/>
      <c r="K61" s="236">
        <f>ROUND(E61*J61,2)</f>
        <v>0</v>
      </c>
      <c r="L61" s="236">
        <v>21</v>
      </c>
      <c r="M61" s="236">
        <f>G61*(1+L61/100)</f>
        <v>0</v>
      </c>
      <c r="N61" s="234">
        <v>0</v>
      </c>
      <c r="O61" s="234">
        <f>ROUND(E61*N61,2)</f>
        <v>0</v>
      </c>
      <c r="P61" s="234">
        <v>0</v>
      </c>
      <c r="Q61" s="234">
        <f>ROUND(E61*P61,2)</f>
        <v>0</v>
      </c>
      <c r="R61" s="236"/>
      <c r="S61" s="236" t="s">
        <v>261</v>
      </c>
      <c r="T61" s="237" t="s">
        <v>262</v>
      </c>
      <c r="U61" s="221">
        <v>0</v>
      </c>
      <c r="V61" s="221">
        <f>ROUND(E61*U61,2)</f>
        <v>0</v>
      </c>
      <c r="W61" s="221"/>
      <c r="X61" s="221" t="s">
        <v>321</v>
      </c>
      <c r="Y61" s="221" t="s">
        <v>263</v>
      </c>
      <c r="Z61" s="210"/>
      <c r="AA61" s="210"/>
      <c r="AB61" s="210"/>
      <c r="AC61" s="210"/>
      <c r="AD61" s="210"/>
      <c r="AE61" s="210"/>
      <c r="AF61" s="210"/>
      <c r="AG61" s="210" t="s">
        <v>322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17">
        <v>29</v>
      </c>
      <c r="B62" s="218" t="s">
        <v>595</v>
      </c>
      <c r="C62" s="268" t="s">
        <v>596</v>
      </c>
      <c r="D62" s="219" t="s">
        <v>0</v>
      </c>
      <c r="E62" s="263"/>
      <c r="F62" s="222"/>
      <c r="G62" s="221">
        <f>ROUND(E62*F62,2)</f>
        <v>0</v>
      </c>
      <c r="H62" s="222"/>
      <c r="I62" s="221">
        <f>ROUND(E62*H62,2)</f>
        <v>0</v>
      </c>
      <c r="J62" s="222"/>
      <c r="K62" s="221">
        <f>ROUND(E62*J62,2)</f>
        <v>0</v>
      </c>
      <c r="L62" s="221">
        <v>21</v>
      </c>
      <c r="M62" s="221">
        <f>G62*(1+L62/100)</f>
        <v>0</v>
      </c>
      <c r="N62" s="220">
        <v>0</v>
      </c>
      <c r="O62" s="220">
        <f>ROUND(E62*N62,2)</f>
        <v>0</v>
      </c>
      <c r="P62" s="220">
        <v>0</v>
      </c>
      <c r="Q62" s="220">
        <f>ROUND(E62*P62,2)</f>
        <v>0</v>
      </c>
      <c r="R62" s="221" t="s">
        <v>597</v>
      </c>
      <c r="S62" s="221" t="s">
        <v>275</v>
      </c>
      <c r="T62" s="221" t="s">
        <v>275</v>
      </c>
      <c r="U62" s="221">
        <v>0</v>
      </c>
      <c r="V62" s="221">
        <f>ROUND(E62*U62,2)</f>
        <v>0</v>
      </c>
      <c r="W62" s="221"/>
      <c r="X62" s="221" t="s">
        <v>577</v>
      </c>
      <c r="Y62" s="221" t="s">
        <v>263</v>
      </c>
      <c r="Z62" s="210"/>
      <c r="AA62" s="210"/>
      <c r="AB62" s="210"/>
      <c r="AC62" s="210"/>
      <c r="AD62" s="210"/>
      <c r="AE62" s="210"/>
      <c r="AF62" s="210"/>
      <c r="AG62" s="210" t="s">
        <v>598</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2" x14ac:dyDescent="0.2">
      <c r="A63" s="217"/>
      <c r="B63" s="218"/>
      <c r="C63" s="267" t="s">
        <v>599</v>
      </c>
      <c r="D63" s="262"/>
      <c r="E63" s="262"/>
      <c r="F63" s="262"/>
      <c r="G63" s="262"/>
      <c r="H63" s="221"/>
      <c r="I63" s="221"/>
      <c r="J63" s="221"/>
      <c r="K63" s="221"/>
      <c r="L63" s="221"/>
      <c r="M63" s="221"/>
      <c r="N63" s="220"/>
      <c r="O63" s="220"/>
      <c r="P63" s="220"/>
      <c r="Q63" s="220"/>
      <c r="R63" s="221"/>
      <c r="S63" s="221"/>
      <c r="T63" s="221"/>
      <c r="U63" s="221"/>
      <c r="V63" s="221"/>
      <c r="W63" s="221"/>
      <c r="X63" s="221"/>
      <c r="Y63" s="221"/>
      <c r="Z63" s="210"/>
      <c r="AA63" s="210"/>
      <c r="AB63" s="210"/>
      <c r="AC63" s="210"/>
      <c r="AD63" s="210"/>
      <c r="AE63" s="210"/>
      <c r="AF63" s="210"/>
      <c r="AG63" s="210" t="s">
        <v>324</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x14ac:dyDescent="0.2">
      <c r="A64" s="3"/>
      <c r="B64" s="4"/>
      <c r="C64" s="251"/>
      <c r="D64" s="6"/>
      <c r="E64" s="3"/>
      <c r="F64" s="3"/>
      <c r="G64" s="3"/>
      <c r="H64" s="3"/>
      <c r="I64" s="3"/>
      <c r="J64" s="3"/>
      <c r="K64" s="3"/>
      <c r="L64" s="3"/>
      <c r="M64" s="3"/>
      <c r="N64" s="3"/>
      <c r="O64" s="3"/>
      <c r="P64" s="3"/>
      <c r="Q64" s="3"/>
      <c r="R64" s="3"/>
      <c r="S64" s="3"/>
      <c r="T64" s="3"/>
      <c r="U64" s="3"/>
      <c r="V64" s="3"/>
      <c r="W64" s="3"/>
      <c r="X64" s="3"/>
      <c r="Y64" s="3"/>
      <c r="AE64">
        <v>12</v>
      </c>
      <c r="AF64">
        <v>21</v>
      </c>
      <c r="AG64" t="s">
        <v>242</v>
      </c>
    </row>
    <row r="65" spans="1:33" x14ac:dyDescent="0.2">
      <c r="A65" s="213"/>
      <c r="B65" s="214" t="s">
        <v>29</v>
      </c>
      <c r="C65" s="252"/>
      <c r="D65" s="215"/>
      <c r="E65" s="216"/>
      <c r="F65" s="216"/>
      <c r="G65" s="230">
        <f>G8+G13+G16+G19+G30+G37+G43+G49</f>
        <v>0</v>
      </c>
      <c r="H65" s="3"/>
      <c r="I65" s="3"/>
      <c r="J65" s="3"/>
      <c r="K65" s="3"/>
      <c r="L65" s="3"/>
      <c r="M65" s="3"/>
      <c r="N65" s="3"/>
      <c r="O65" s="3"/>
      <c r="P65" s="3"/>
      <c r="Q65" s="3"/>
      <c r="R65" s="3"/>
      <c r="S65" s="3"/>
      <c r="T65" s="3"/>
      <c r="U65" s="3"/>
      <c r="V65" s="3"/>
      <c r="W65" s="3"/>
      <c r="X65" s="3"/>
      <c r="Y65" s="3"/>
      <c r="AE65">
        <f>SUMIF(L7:L63,AE64,G7:G63)</f>
        <v>0</v>
      </c>
      <c r="AF65">
        <f>SUMIF(L7:L63,AF64,G7:G63)</f>
        <v>0</v>
      </c>
      <c r="AG65" t="s">
        <v>314</v>
      </c>
    </row>
    <row r="66" spans="1:33" x14ac:dyDescent="0.2">
      <c r="C66" s="253"/>
      <c r="D66" s="10"/>
      <c r="AG66" t="s">
        <v>315</v>
      </c>
    </row>
    <row r="67" spans="1:33" x14ac:dyDescent="0.2">
      <c r="D67" s="10"/>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RKW7Jgkd6YMfiZbEG3vhAzQs8RZgglFfcEtpkQcULPIqCuHG5aDcr1VLkyTbq/cDy8cVbo4zYYi17XiaeH27A==" saltValue="w7C066clmyhDEXB69bMxCw==" spinCount="100000" sheet="1" formatRows="0"/>
  <mergeCells count="11">
    <mergeCell ref="C32:G32"/>
    <mergeCell ref="C35:G35"/>
    <mergeCell ref="C39:G39"/>
    <mergeCell ref="C45:G45"/>
    <mergeCell ref="C63:G63"/>
    <mergeCell ref="A1:G1"/>
    <mergeCell ref="C2:G2"/>
    <mergeCell ref="C3:G3"/>
    <mergeCell ref="C4:G4"/>
    <mergeCell ref="C21:G21"/>
    <mergeCell ref="C24:G2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38279-E4F1-4F69-BA8F-058BB737A78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56</v>
      </c>
      <c r="C3" s="199" t="s">
        <v>57</v>
      </c>
      <c r="D3" s="197"/>
      <c r="E3" s="197"/>
      <c r="F3" s="197"/>
      <c r="G3" s="198"/>
      <c r="AC3" s="174" t="s">
        <v>229</v>
      </c>
      <c r="AG3" t="s">
        <v>232</v>
      </c>
    </row>
    <row r="4" spans="1:60" ht="24.95" customHeight="1" x14ac:dyDescent="0.2">
      <c r="A4" s="200" t="s">
        <v>9</v>
      </c>
      <c r="B4" s="201" t="s">
        <v>47</v>
      </c>
      <c r="C4" s="202" t="s">
        <v>57</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ht="22.5" outlineLevel="1" x14ac:dyDescent="0.2">
      <c r="A9" s="238">
        <v>1</v>
      </c>
      <c r="B9" s="239" t="s">
        <v>409</v>
      </c>
      <c r="C9" s="248" t="s">
        <v>410</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224" t="s">
        <v>256</v>
      </c>
      <c r="B10" s="225" t="s">
        <v>85</v>
      </c>
      <c r="C10" s="247" t="s">
        <v>158</v>
      </c>
      <c r="D10" s="226"/>
      <c r="E10" s="227"/>
      <c r="F10" s="228"/>
      <c r="G10" s="228">
        <f>SUMIF(AG11:AG41,"&lt;&gt;NOR",G11:G41)</f>
        <v>0</v>
      </c>
      <c r="H10" s="228"/>
      <c r="I10" s="228">
        <f>SUM(I11:I41)</f>
        <v>0</v>
      </c>
      <c r="J10" s="228"/>
      <c r="K10" s="228">
        <f>SUM(K11:K41)</f>
        <v>0</v>
      </c>
      <c r="L10" s="228"/>
      <c r="M10" s="228">
        <f>SUM(M11:M41)</f>
        <v>0</v>
      </c>
      <c r="N10" s="227"/>
      <c r="O10" s="227">
        <f>SUM(O11:O41)</f>
        <v>105.32000000000001</v>
      </c>
      <c r="P10" s="227"/>
      <c r="Q10" s="227">
        <f>SUM(Q11:Q41)</f>
        <v>0</v>
      </c>
      <c r="R10" s="228"/>
      <c r="S10" s="228"/>
      <c r="T10" s="229"/>
      <c r="U10" s="223"/>
      <c r="V10" s="223">
        <f>SUM(V11:V41)</f>
        <v>436.72</v>
      </c>
      <c r="W10" s="223"/>
      <c r="X10" s="223"/>
      <c r="Y10" s="223"/>
      <c r="AG10" t="s">
        <v>257</v>
      </c>
    </row>
    <row r="11" spans="1:60" ht="22.5" outlineLevel="1" x14ac:dyDescent="0.2">
      <c r="A11" s="231">
        <v>2</v>
      </c>
      <c r="B11" s="232" t="s">
        <v>496</v>
      </c>
      <c r="C11" s="249" t="s">
        <v>497</v>
      </c>
      <c r="D11" s="233" t="s">
        <v>319</v>
      </c>
      <c r="E11" s="234">
        <v>35.032029999999999</v>
      </c>
      <c r="F11" s="235"/>
      <c r="G11" s="236">
        <f>ROUND(E11*F11,2)</f>
        <v>0</v>
      </c>
      <c r="H11" s="235"/>
      <c r="I11" s="236">
        <f>ROUND(E11*H11,2)</f>
        <v>0</v>
      </c>
      <c r="J11" s="235"/>
      <c r="K11" s="236">
        <f>ROUND(E11*J11,2)</f>
        <v>0</v>
      </c>
      <c r="L11" s="236">
        <v>21</v>
      </c>
      <c r="M11" s="236">
        <f>G11*(1+L11/100)</f>
        <v>0</v>
      </c>
      <c r="N11" s="234">
        <v>2.5772499999999998</v>
      </c>
      <c r="O11" s="234">
        <f>ROUND(E11*N11,2)</f>
        <v>90.29</v>
      </c>
      <c r="P11" s="234">
        <v>0</v>
      </c>
      <c r="Q11" s="234">
        <f>ROUND(E11*P11,2)</f>
        <v>0</v>
      </c>
      <c r="R11" s="236" t="s">
        <v>492</v>
      </c>
      <c r="S11" s="236" t="s">
        <v>275</v>
      </c>
      <c r="T11" s="237" t="s">
        <v>262</v>
      </c>
      <c r="U11" s="221">
        <v>2.46</v>
      </c>
      <c r="V11" s="221">
        <f>ROUND(E11*U11,2)</f>
        <v>86.18</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2" x14ac:dyDescent="0.2">
      <c r="A12" s="217"/>
      <c r="B12" s="218"/>
      <c r="C12" s="257" t="s">
        <v>493</v>
      </c>
      <c r="D12" s="256"/>
      <c r="E12" s="256"/>
      <c r="F12" s="256"/>
      <c r="G12" s="256"/>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324</v>
      </c>
      <c r="AH12" s="210"/>
      <c r="AI12" s="210"/>
      <c r="AJ12" s="210"/>
      <c r="AK12" s="210"/>
      <c r="AL12" s="210"/>
      <c r="AM12" s="210"/>
      <c r="AN12" s="210"/>
      <c r="AO12" s="210"/>
      <c r="AP12" s="210"/>
      <c r="AQ12" s="210"/>
      <c r="AR12" s="210"/>
      <c r="AS12" s="210"/>
      <c r="AT12" s="210"/>
      <c r="AU12" s="210"/>
      <c r="AV12" s="210"/>
      <c r="AW12" s="210"/>
      <c r="AX12" s="210"/>
      <c r="AY12" s="210"/>
      <c r="AZ12" s="210"/>
      <c r="BA12" s="246" t="str">
        <f>C12</f>
        <v>čistíren odpadních vod (mimo budovy), nádrží, vodojemů, žlabů nebo kanálů, včetně pomocného pracovního lešení o výšce podlahy do 1900 mm a pro zatížení do 1,5 kPa,</v>
      </c>
      <c r="BB12" s="210"/>
      <c r="BC12" s="210"/>
      <c r="BD12" s="210"/>
      <c r="BE12" s="210"/>
      <c r="BF12" s="210"/>
      <c r="BG12" s="210"/>
      <c r="BH12" s="210"/>
    </row>
    <row r="13" spans="1:60" outlineLevel="2" x14ac:dyDescent="0.2">
      <c r="A13" s="217"/>
      <c r="B13" s="218"/>
      <c r="C13" s="258" t="s">
        <v>650</v>
      </c>
      <c r="D13" s="254"/>
      <c r="E13" s="255">
        <v>12.373799999999999</v>
      </c>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3" x14ac:dyDescent="0.2">
      <c r="A14" s="217"/>
      <c r="B14" s="218"/>
      <c r="C14" s="258" t="s">
        <v>651</v>
      </c>
      <c r="D14" s="254"/>
      <c r="E14" s="255">
        <v>4.53118</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58" t="s">
        <v>652</v>
      </c>
      <c r="D15" s="254"/>
      <c r="E15" s="255"/>
      <c r="F15" s="221"/>
      <c r="G15" s="22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58" t="s">
        <v>653</v>
      </c>
      <c r="D16" s="254"/>
      <c r="E16" s="255">
        <v>5.0242500000000003</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58" t="s">
        <v>654</v>
      </c>
      <c r="D17" s="254"/>
      <c r="E17" s="255">
        <v>13.1028</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1" x14ac:dyDescent="0.2">
      <c r="A18" s="231">
        <v>3</v>
      </c>
      <c r="B18" s="232" t="s">
        <v>500</v>
      </c>
      <c r="C18" s="249" t="s">
        <v>501</v>
      </c>
      <c r="D18" s="233" t="s">
        <v>362</v>
      </c>
      <c r="E18" s="234">
        <v>177.77171999999999</v>
      </c>
      <c r="F18" s="235"/>
      <c r="G18" s="236">
        <f>ROUND(E18*F18,2)</f>
        <v>0</v>
      </c>
      <c r="H18" s="235"/>
      <c r="I18" s="236">
        <f>ROUND(E18*H18,2)</f>
        <v>0</v>
      </c>
      <c r="J18" s="235"/>
      <c r="K18" s="236">
        <f>ROUND(E18*J18,2)</f>
        <v>0</v>
      </c>
      <c r="L18" s="236">
        <v>21</v>
      </c>
      <c r="M18" s="236">
        <f>G18*(1+L18/100)</f>
        <v>0</v>
      </c>
      <c r="N18" s="234">
        <v>6.0310000000000002E-2</v>
      </c>
      <c r="O18" s="234">
        <f>ROUND(E18*N18,2)</f>
        <v>10.72</v>
      </c>
      <c r="P18" s="234">
        <v>0</v>
      </c>
      <c r="Q18" s="234">
        <f>ROUND(E18*P18,2)</f>
        <v>0</v>
      </c>
      <c r="R18" s="236" t="s">
        <v>492</v>
      </c>
      <c r="S18" s="236" t="s">
        <v>275</v>
      </c>
      <c r="T18" s="237" t="s">
        <v>275</v>
      </c>
      <c r="U18" s="221">
        <v>1.05</v>
      </c>
      <c r="V18" s="221">
        <f>ROUND(E18*U18,2)</f>
        <v>186.66</v>
      </c>
      <c r="W18" s="221"/>
      <c r="X18" s="221" t="s">
        <v>321</v>
      </c>
      <c r="Y18" s="221" t="s">
        <v>263</v>
      </c>
      <c r="Z18" s="210"/>
      <c r="AA18" s="210"/>
      <c r="AB18" s="210"/>
      <c r="AC18" s="210"/>
      <c r="AD18" s="210"/>
      <c r="AE18" s="210"/>
      <c r="AF18" s="210"/>
      <c r="AG18" s="210" t="s">
        <v>332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57" t="s">
        <v>502</v>
      </c>
      <c r="D19" s="256"/>
      <c r="E19" s="256"/>
      <c r="F19" s="256"/>
      <c r="G19" s="256"/>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324</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67" t="s">
        <v>503</v>
      </c>
      <c r="D20" s="262"/>
      <c r="E20" s="262"/>
      <c r="F20" s="262"/>
      <c r="G20" s="262"/>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324</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67" t="s">
        <v>504</v>
      </c>
      <c r="D21" s="262"/>
      <c r="E21" s="262"/>
      <c r="F21" s="262"/>
      <c r="G21" s="262"/>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324</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8" t="s">
        <v>655</v>
      </c>
      <c r="D22" s="254"/>
      <c r="E22" s="255"/>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58" t="s">
        <v>656</v>
      </c>
      <c r="D23" s="254"/>
      <c r="E23" s="255">
        <v>42.909480000000002</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58" t="s">
        <v>657</v>
      </c>
      <c r="D24" s="254"/>
      <c r="E24" s="255">
        <v>40.583240000000004</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58" t="s">
        <v>652</v>
      </c>
      <c r="D25" s="254"/>
      <c r="E25" s="255"/>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58" t="s">
        <v>658</v>
      </c>
      <c r="D26" s="254"/>
      <c r="E26" s="255">
        <v>5.4950000000000001</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659</v>
      </c>
      <c r="D27" s="254"/>
      <c r="E27" s="255">
        <v>48.688000000000002</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660</v>
      </c>
      <c r="D28" s="254"/>
      <c r="E28" s="255">
        <v>40.095999999999997</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22.5" outlineLevel="1" x14ac:dyDescent="0.2">
      <c r="A29" s="231">
        <v>4</v>
      </c>
      <c r="B29" s="232" t="s">
        <v>509</v>
      </c>
      <c r="C29" s="249" t="s">
        <v>510</v>
      </c>
      <c r="D29" s="233" t="s">
        <v>362</v>
      </c>
      <c r="E29" s="234">
        <v>177.77</v>
      </c>
      <c r="F29" s="235"/>
      <c r="G29" s="236">
        <f>ROUND(E29*F29,2)</f>
        <v>0</v>
      </c>
      <c r="H29" s="235"/>
      <c r="I29" s="236">
        <f>ROUND(E29*H29,2)</f>
        <v>0</v>
      </c>
      <c r="J29" s="235"/>
      <c r="K29" s="236">
        <f>ROUND(E29*J29,2)</f>
        <v>0</v>
      </c>
      <c r="L29" s="236">
        <v>21</v>
      </c>
      <c r="M29" s="236">
        <f>G29*(1+L29/100)</f>
        <v>0</v>
      </c>
      <c r="N29" s="234">
        <v>0</v>
      </c>
      <c r="O29" s="234">
        <f>ROUND(E29*N29,2)</f>
        <v>0</v>
      </c>
      <c r="P29" s="234">
        <v>0</v>
      </c>
      <c r="Q29" s="234">
        <f>ROUND(E29*P29,2)</f>
        <v>0</v>
      </c>
      <c r="R29" s="236" t="s">
        <v>492</v>
      </c>
      <c r="S29" s="236" t="s">
        <v>275</v>
      </c>
      <c r="T29" s="237" t="s">
        <v>275</v>
      </c>
      <c r="U29" s="221">
        <v>0.4</v>
      </c>
      <c r="V29" s="221">
        <f>ROUND(E29*U29,2)</f>
        <v>71.11</v>
      </c>
      <c r="W29" s="221"/>
      <c r="X29" s="221" t="s">
        <v>321</v>
      </c>
      <c r="Y29" s="221" t="s">
        <v>263</v>
      </c>
      <c r="Z29" s="210"/>
      <c r="AA29" s="210"/>
      <c r="AB29" s="210"/>
      <c r="AC29" s="210"/>
      <c r="AD29" s="210"/>
      <c r="AE29" s="210"/>
      <c r="AF29" s="210"/>
      <c r="AG29" s="210" t="s">
        <v>332</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7" t="s">
        <v>502</v>
      </c>
      <c r="D30" s="256"/>
      <c r="E30" s="256"/>
      <c r="F30" s="256"/>
      <c r="G30" s="256"/>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324</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67" t="s">
        <v>503</v>
      </c>
      <c r="D31" s="262"/>
      <c r="E31" s="262"/>
      <c r="F31" s="262"/>
      <c r="G31" s="262"/>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324</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67" t="s">
        <v>504</v>
      </c>
      <c r="D32" s="262"/>
      <c r="E32" s="262"/>
      <c r="F32" s="262"/>
      <c r="G32" s="262"/>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324</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1">
        <v>5</v>
      </c>
      <c r="B33" s="232" t="s">
        <v>511</v>
      </c>
      <c r="C33" s="249" t="s">
        <v>512</v>
      </c>
      <c r="D33" s="233" t="s">
        <v>386</v>
      </c>
      <c r="E33" s="234">
        <v>4.2032400000000001</v>
      </c>
      <c r="F33" s="235"/>
      <c r="G33" s="236">
        <f>ROUND(E33*F33,2)</f>
        <v>0</v>
      </c>
      <c r="H33" s="235"/>
      <c r="I33" s="236">
        <f>ROUND(E33*H33,2)</f>
        <v>0</v>
      </c>
      <c r="J33" s="235"/>
      <c r="K33" s="236">
        <f>ROUND(E33*J33,2)</f>
        <v>0</v>
      </c>
      <c r="L33" s="236">
        <v>21</v>
      </c>
      <c r="M33" s="236">
        <f>G33*(1+L33/100)</f>
        <v>0</v>
      </c>
      <c r="N33" s="234">
        <v>1.02535</v>
      </c>
      <c r="O33" s="234">
        <f>ROUND(E33*N33,2)</f>
        <v>4.3099999999999996</v>
      </c>
      <c r="P33" s="234">
        <v>0</v>
      </c>
      <c r="Q33" s="234">
        <f>ROUND(E33*P33,2)</f>
        <v>0</v>
      </c>
      <c r="R33" s="236" t="s">
        <v>492</v>
      </c>
      <c r="S33" s="236" t="s">
        <v>275</v>
      </c>
      <c r="T33" s="237" t="s">
        <v>275</v>
      </c>
      <c r="U33" s="221">
        <v>22.07</v>
      </c>
      <c r="V33" s="221">
        <f>ROUND(E33*U33,2)</f>
        <v>92.77</v>
      </c>
      <c r="W33" s="221"/>
      <c r="X33" s="221" t="s">
        <v>321</v>
      </c>
      <c r="Y33" s="221" t="s">
        <v>263</v>
      </c>
      <c r="Z33" s="210"/>
      <c r="AA33" s="210"/>
      <c r="AB33" s="210"/>
      <c r="AC33" s="210"/>
      <c r="AD33" s="210"/>
      <c r="AE33" s="210"/>
      <c r="AF33" s="210"/>
      <c r="AG33" s="210" t="s">
        <v>322</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ht="22.5" outlineLevel="2" x14ac:dyDescent="0.2">
      <c r="A34" s="217"/>
      <c r="B34" s="218"/>
      <c r="C34" s="257" t="s">
        <v>513</v>
      </c>
      <c r="D34" s="256"/>
      <c r="E34" s="256"/>
      <c r="F34" s="256"/>
      <c r="G34" s="256"/>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324</v>
      </c>
      <c r="AH34" s="210"/>
      <c r="AI34" s="210"/>
      <c r="AJ34" s="210"/>
      <c r="AK34" s="210"/>
      <c r="AL34" s="210"/>
      <c r="AM34" s="210"/>
      <c r="AN34" s="210"/>
      <c r="AO34" s="210"/>
      <c r="AP34" s="210"/>
      <c r="AQ34" s="210"/>
      <c r="AR34" s="210"/>
      <c r="AS34" s="210"/>
      <c r="AT34" s="210"/>
      <c r="AU34" s="210"/>
      <c r="AV34" s="210"/>
      <c r="AW34" s="210"/>
      <c r="AX34" s="210"/>
      <c r="AY34" s="210"/>
      <c r="AZ34" s="210"/>
      <c r="BA34" s="246" t="str">
        <f>C34</f>
        <v>čistíren odpadních vod (mimo budovy), nádrží, vodojemů, žlabů nebo kanálů , včetně pomocného pracovního lešení o výšce podlahy do 1900 mm a pro zatížení do 1,5 kPa,</v>
      </c>
      <c r="BB34" s="210"/>
      <c r="BC34" s="210"/>
      <c r="BD34" s="210"/>
      <c r="BE34" s="210"/>
      <c r="BF34" s="210"/>
      <c r="BG34" s="210"/>
      <c r="BH34" s="210"/>
    </row>
    <row r="35" spans="1:60" outlineLevel="2" x14ac:dyDescent="0.2">
      <c r="A35" s="217"/>
      <c r="B35" s="218"/>
      <c r="C35" s="258" t="s">
        <v>661</v>
      </c>
      <c r="D35" s="254"/>
      <c r="E35" s="255">
        <v>2.028</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58" t="s">
        <v>652</v>
      </c>
      <c r="D36" s="254"/>
      <c r="E36" s="255"/>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64" t="s">
        <v>425</v>
      </c>
      <c r="D37" s="259"/>
      <c r="E37" s="260"/>
      <c r="F37" s="221"/>
      <c r="G37" s="221"/>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326</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65" t="s">
        <v>662</v>
      </c>
      <c r="D38" s="259"/>
      <c r="E38" s="260">
        <v>5.0242500000000003</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2</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3" x14ac:dyDescent="0.2">
      <c r="A39" s="217"/>
      <c r="B39" s="218"/>
      <c r="C39" s="265" t="s">
        <v>663</v>
      </c>
      <c r="D39" s="259"/>
      <c r="E39" s="260">
        <v>13.1028</v>
      </c>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2</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64" t="s">
        <v>427</v>
      </c>
      <c r="D40" s="259"/>
      <c r="E40" s="260"/>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58" t="s">
        <v>664</v>
      </c>
      <c r="D41" s="254"/>
      <c r="E41" s="255">
        <v>2.1752400000000001</v>
      </c>
      <c r="F41" s="221"/>
      <c r="G41" s="221"/>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x14ac:dyDescent="0.2">
      <c r="A42" s="224" t="s">
        <v>256</v>
      </c>
      <c r="B42" s="225" t="s">
        <v>159</v>
      </c>
      <c r="C42" s="247" t="s">
        <v>160</v>
      </c>
      <c r="D42" s="226"/>
      <c r="E42" s="227"/>
      <c r="F42" s="228"/>
      <c r="G42" s="228">
        <f>SUMIF(AG43:AG46,"&lt;&gt;NOR",G43:G46)</f>
        <v>0</v>
      </c>
      <c r="H42" s="228"/>
      <c r="I42" s="228">
        <f>SUM(I43:I46)</f>
        <v>0</v>
      </c>
      <c r="J42" s="228"/>
      <c r="K42" s="228">
        <f>SUM(K43:K46)</f>
        <v>0</v>
      </c>
      <c r="L42" s="228"/>
      <c r="M42" s="228">
        <f>SUM(M43:M46)</f>
        <v>0</v>
      </c>
      <c r="N42" s="227"/>
      <c r="O42" s="227">
        <f>SUM(O43:O46)</f>
        <v>0</v>
      </c>
      <c r="P42" s="227"/>
      <c r="Q42" s="227">
        <f>SUM(Q43:Q46)</f>
        <v>0</v>
      </c>
      <c r="R42" s="228"/>
      <c r="S42" s="228"/>
      <c r="T42" s="229"/>
      <c r="U42" s="223"/>
      <c r="V42" s="223">
        <f>SUM(V43:V46)</f>
        <v>0</v>
      </c>
      <c r="W42" s="223"/>
      <c r="X42" s="223"/>
      <c r="Y42" s="223"/>
      <c r="AG42" t="s">
        <v>257</v>
      </c>
    </row>
    <row r="43" spans="1:60" outlineLevel="1" x14ac:dyDescent="0.2">
      <c r="A43" s="238">
        <v>6</v>
      </c>
      <c r="B43" s="239" t="s">
        <v>665</v>
      </c>
      <c r="C43" s="248" t="s">
        <v>516</v>
      </c>
      <c r="D43" s="240"/>
      <c r="E43" s="241">
        <v>0</v>
      </c>
      <c r="F43" s="242"/>
      <c r="G43" s="243">
        <f>ROUND(E43*F43,2)</f>
        <v>0</v>
      </c>
      <c r="H43" s="242"/>
      <c r="I43" s="243">
        <f>ROUND(E43*H43,2)</f>
        <v>0</v>
      </c>
      <c r="J43" s="242"/>
      <c r="K43" s="243">
        <f>ROUND(E43*J43,2)</f>
        <v>0</v>
      </c>
      <c r="L43" s="243">
        <v>21</v>
      </c>
      <c r="M43" s="243">
        <f>G43*(1+L43/100)</f>
        <v>0</v>
      </c>
      <c r="N43" s="241">
        <v>0</v>
      </c>
      <c r="O43" s="241">
        <f>ROUND(E43*N43,2)</f>
        <v>0</v>
      </c>
      <c r="P43" s="241">
        <v>0</v>
      </c>
      <c r="Q43" s="241">
        <f>ROUND(E43*P43,2)</f>
        <v>0</v>
      </c>
      <c r="R43" s="243"/>
      <c r="S43" s="243" t="s">
        <v>261</v>
      </c>
      <c r="T43" s="244" t="s">
        <v>262</v>
      </c>
      <c r="U43" s="221">
        <v>0</v>
      </c>
      <c r="V43" s="221">
        <f>ROUND(E43*U43,2)</f>
        <v>0</v>
      </c>
      <c r="W43" s="221"/>
      <c r="X43" s="221" t="s">
        <v>321</v>
      </c>
      <c r="Y43" s="221" t="s">
        <v>263</v>
      </c>
      <c r="Z43" s="210"/>
      <c r="AA43" s="210"/>
      <c r="AB43" s="210"/>
      <c r="AC43" s="210"/>
      <c r="AD43" s="210"/>
      <c r="AE43" s="210"/>
      <c r="AF43" s="210"/>
      <c r="AG43" s="210" t="s">
        <v>322</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8">
        <v>7</v>
      </c>
      <c r="B44" s="239" t="s">
        <v>666</v>
      </c>
      <c r="C44" s="248" t="s">
        <v>667</v>
      </c>
      <c r="D44" s="240" t="s">
        <v>519</v>
      </c>
      <c r="E44" s="241">
        <v>1</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c r="S44" s="243" t="s">
        <v>261</v>
      </c>
      <c r="T44" s="244" t="s">
        <v>262</v>
      </c>
      <c r="U44" s="221">
        <v>0</v>
      </c>
      <c r="V44" s="221">
        <f>ROUND(E44*U44,2)</f>
        <v>0</v>
      </c>
      <c r="W44" s="221"/>
      <c r="X44" s="221" t="s">
        <v>321</v>
      </c>
      <c r="Y44" s="221" t="s">
        <v>263</v>
      </c>
      <c r="Z44" s="210"/>
      <c r="AA44" s="210"/>
      <c r="AB44" s="210"/>
      <c r="AC44" s="210"/>
      <c r="AD44" s="210"/>
      <c r="AE44" s="210"/>
      <c r="AF44" s="210"/>
      <c r="AG44" s="210" t="s">
        <v>322</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8">
        <v>8</v>
      </c>
      <c r="B45" s="239" t="s">
        <v>668</v>
      </c>
      <c r="C45" s="248" t="s">
        <v>669</v>
      </c>
      <c r="D45" s="240" t="s">
        <v>519</v>
      </c>
      <c r="E45" s="241">
        <v>1</v>
      </c>
      <c r="F45" s="242"/>
      <c r="G45" s="243">
        <f>ROUND(E45*F45,2)</f>
        <v>0</v>
      </c>
      <c r="H45" s="242"/>
      <c r="I45" s="243">
        <f>ROUND(E45*H45,2)</f>
        <v>0</v>
      </c>
      <c r="J45" s="242"/>
      <c r="K45" s="243">
        <f>ROUND(E45*J45,2)</f>
        <v>0</v>
      </c>
      <c r="L45" s="243">
        <v>21</v>
      </c>
      <c r="M45" s="243">
        <f>G45*(1+L45/100)</f>
        <v>0</v>
      </c>
      <c r="N45" s="241">
        <v>0</v>
      </c>
      <c r="O45" s="241">
        <f>ROUND(E45*N45,2)</f>
        <v>0</v>
      </c>
      <c r="P45" s="241">
        <v>0</v>
      </c>
      <c r="Q45" s="241">
        <f>ROUND(E45*P45,2)</f>
        <v>0</v>
      </c>
      <c r="R45" s="243"/>
      <c r="S45" s="243" t="s">
        <v>261</v>
      </c>
      <c r="T45" s="244" t="s">
        <v>262</v>
      </c>
      <c r="U45" s="221">
        <v>0</v>
      </c>
      <c r="V45" s="221">
        <f>ROUND(E45*U45,2)</f>
        <v>0</v>
      </c>
      <c r="W45" s="221"/>
      <c r="X45" s="221" t="s">
        <v>321</v>
      </c>
      <c r="Y45" s="221" t="s">
        <v>263</v>
      </c>
      <c r="Z45" s="210"/>
      <c r="AA45" s="210"/>
      <c r="AB45" s="210"/>
      <c r="AC45" s="210"/>
      <c r="AD45" s="210"/>
      <c r="AE45" s="210"/>
      <c r="AF45" s="210"/>
      <c r="AG45" s="210" t="s">
        <v>322</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1" x14ac:dyDescent="0.2">
      <c r="A46" s="238">
        <v>9</v>
      </c>
      <c r="B46" s="239" t="s">
        <v>670</v>
      </c>
      <c r="C46" s="248" t="s">
        <v>671</v>
      </c>
      <c r="D46" s="240" t="s">
        <v>519</v>
      </c>
      <c r="E46" s="241">
        <v>2</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261</v>
      </c>
      <c r="T46" s="244" t="s">
        <v>262</v>
      </c>
      <c r="U46" s="221">
        <v>0</v>
      </c>
      <c r="V46" s="221">
        <f>ROUND(E46*U46,2)</f>
        <v>0</v>
      </c>
      <c r="W46" s="221"/>
      <c r="X46" s="221" t="s">
        <v>321</v>
      </c>
      <c r="Y46" s="221" t="s">
        <v>263</v>
      </c>
      <c r="Z46" s="210"/>
      <c r="AA46" s="210"/>
      <c r="AB46" s="210"/>
      <c r="AC46" s="210"/>
      <c r="AD46" s="210"/>
      <c r="AE46" s="210"/>
      <c r="AF46" s="210"/>
      <c r="AG46" s="210" t="s">
        <v>322</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x14ac:dyDescent="0.2">
      <c r="A47" s="224" t="s">
        <v>256</v>
      </c>
      <c r="B47" s="225" t="s">
        <v>161</v>
      </c>
      <c r="C47" s="247" t="s">
        <v>162</v>
      </c>
      <c r="D47" s="226"/>
      <c r="E47" s="227"/>
      <c r="F47" s="228"/>
      <c r="G47" s="228">
        <f>SUMIF(AG48:AG49,"&lt;&gt;NOR",G48:G49)</f>
        <v>0</v>
      </c>
      <c r="H47" s="228"/>
      <c r="I47" s="228">
        <f>SUM(I48:I49)</f>
        <v>0</v>
      </c>
      <c r="J47" s="228"/>
      <c r="K47" s="228">
        <f>SUM(K48:K49)</f>
        <v>0</v>
      </c>
      <c r="L47" s="228"/>
      <c r="M47" s="228">
        <f>SUM(M48:M49)</f>
        <v>0</v>
      </c>
      <c r="N47" s="227"/>
      <c r="O47" s="227">
        <f>SUM(O48:O49)</f>
        <v>0</v>
      </c>
      <c r="P47" s="227"/>
      <c r="Q47" s="227">
        <f>SUM(Q48:Q49)</f>
        <v>0</v>
      </c>
      <c r="R47" s="228"/>
      <c r="S47" s="228"/>
      <c r="T47" s="229"/>
      <c r="U47" s="223"/>
      <c r="V47" s="223">
        <f>SUM(V48:V49)</f>
        <v>0</v>
      </c>
      <c r="W47" s="223"/>
      <c r="X47" s="223"/>
      <c r="Y47" s="223"/>
      <c r="AG47" t="s">
        <v>257</v>
      </c>
    </row>
    <row r="48" spans="1:60" ht="22.5" outlineLevel="1" x14ac:dyDescent="0.2">
      <c r="A48" s="238">
        <v>10</v>
      </c>
      <c r="B48" s="239" t="s">
        <v>672</v>
      </c>
      <c r="C48" s="248" t="s">
        <v>529</v>
      </c>
      <c r="D48" s="240"/>
      <c r="E48" s="241">
        <v>0</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c r="S48" s="243" t="s">
        <v>261</v>
      </c>
      <c r="T48" s="244" t="s">
        <v>262</v>
      </c>
      <c r="U48" s="221">
        <v>0</v>
      </c>
      <c r="V48" s="221">
        <f>ROUND(E48*U48,2)</f>
        <v>0</v>
      </c>
      <c r="W48" s="221"/>
      <c r="X48" s="221" t="s">
        <v>321</v>
      </c>
      <c r="Y48" s="221" t="s">
        <v>263</v>
      </c>
      <c r="Z48" s="210"/>
      <c r="AA48" s="210"/>
      <c r="AB48" s="210"/>
      <c r="AC48" s="210"/>
      <c r="AD48" s="210"/>
      <c r="AE48" s="210"/>
      <c r="AF48" s="210"/>
      <c r="AG48" s="210" t="s">
        <v>322</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8">
        <v>11</v>
      </c>
      <c r="B49" s="239" t="s">
        <v>673</v>
      </c>
      <c r="C49" s="248" t="s">
        <v>674</v>
      </c>
      <c r="D49" s="240" t="s">
        <v>519</v>
      </c>
      <c r="E49" s="241">
        <v>4</v>
      </c>
      <c r="F49" s="242"/>
      <c r="G49" s="243">
        <f>ROUND(E49*F49,2)</f>
        <v>0</v>
      </c>
      <c r="H49" s="242"/>
      <c r="I49" s="243">
        <f>ROUND(E49*H49,2)</f>
        <v>0</v>
      </c>
      <c r="J49" s="242"/>
      <c r="K49" s="243">
        <f>ROUND(E49*J49,2)</f>
        <v>0</v>
      </c>
      <c r="L49" s="243">
        <v>21</v>
      </c>
      <c r="M49" s="243">
        <f>G49*(1+L49/100)</f>
        <v>0</v>
      </c>
      <c r="N49" s="241">
        <v>0</v>
      </c>
      <c r="O49" s="241">
        <f>ROUND(E49*N49,2)</f>
        <v>0</v>
      </c>
      <c r="P49" s="241">
        <v>0</v>
      </c>
      <c r="Q49" s="241">
        <f>ROUND(E49*P49,2)</f>
        <v>0</v>
      </c>
      <c r="R49" s="243"/>
      <c r="S49" s="243" t="s">
        <v>261</v>
      </c>
      <c r="T49" s="244" t="s">
        <v>262</v>
      </c>
      <c r="U49" s="221">
        <v>0</v>
      </c>
      <c r="V49" s="221">
        <f>ROUND(E49*U49,2)</f>
        <v>0</v>
      </c>
      <c r="W49" s="221"/>
      <c r="X49" s="221" t="s">
        <v>321</v>
      </c>
      <c r="Y49" s="221" t="s">
        <v>263</v>
      </c>
      <c r="Z49" s="210"/>
      <c r="AA49" s="210"/>
      <c r="AB49" s="210"/>
      <c r="AC49" s="210"/>
      <c r="AD49" s="210"/>
      <c r="AE49" s="210"/>
      <c r="AF49" s="210"/>
      <c r="AG49" s="210" t="s">
        <v>322</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x14ac:dyDescent="0.2">
      <c r="A50" s="224" t="s">
        <v>256</v>
      </c>
      <c r="B50" s="225" t="s">
        <v>169</v>
      </c>
      <c r="C50" s="247" t="s">
        <v>170</v>
      </c>
      <c r="D50" s="226"/>
      <c r="E50" s="227"/>
      <c r="F50" s="228"/>
      <c r="G50" s="228">
        <f>SUMIF(AG51:AG52,"&lt;&gt;NOR",G51:G52)</f>
        <v>0</v>
      </c>
      <c r="H50" s="228"/>
      <c r="I50" s="228">
        <f>SUM(I51:I52)</f>
        <v>0</v>
      </c>
      <c r="J50" s="228"/>
      <c r="K50" s="228">
        <f>SUM(K51:K52)</f>
        <v>0</v>
      </c>
      <c r="L50" s="228"/>
      <c r="M50" s="228">
        <f>SUM(M51:M52)</f>
        <v>0</v>
      </c>
      <c r="N50" s="227"/>
      <c r="O50" s="227">
        <f>SUM(O51:O52)</f>
        <v>10.82</v>
      </c>
      <c r="P50" s="227"/>
      <c r="Q50" s="227">
        <f>SUM(Q51:Q52)</f>
        <v>0</v>
      </c>
      <c r="R50" s="228"/>
      <c r="S50" s="228"/>
      <c r="T50" s="229"/>
      <c r="U50" s="223"/>
      <c r="V50" s="223">
        <f>SUM(V51:V52)</f>
        <v>86.65</v>
      </c>
      <c r="W50" s="223"/>
      <c r="X50" s="223"/>
      <c r="Y50" s="223"/>
      <c r="AG50" t="s">
        <v>257</v>
      </c>
    </row>
    <row r="51" spans="1:60" ht="22.5" outlineLevel="1" x14ac:dyDescent="0.2">
      <c r="A51" s="231">
        <v>12</v>
      </c>
      <c r="B51" s="232" t="s">
        <v>544</v>
      </c>
      <c r="C51" s="249" t="s">
        <v>545</v>
      </c>
      <c r="D51" s="233" t="s">
        <v>319</v>
      </c>
      <c r="E51" s="234">
        <v>4.16</v>
      </c>
      <c r="F51" s="235"/>
      <c r="G51" s="236">
        <f>ROUND(E51*F51,2)</f>
        <v>0</v>
      </c>
      <c r="H51" s="235"/>
      <c r="I51" s="236">
        <f>ROUND(E51*H51,2)</f>
        <v>0</v>
      </c>
      <c r="J51" s="235"/>
      <c r="K51" s="236">
        <f>ROUND(E51*J51,2)</f>
        <v>0</v>
      </c>
      <c r="L51" s="236">
        <v>21</v>
      </c>
      <c r="M51" s="236">
        <f>G51*(1+L51/100)</f>
        <v>0</v>
      </c>
      <c r="N51" s="234">
        <v>2.6</v>
      </c>
      <c r="O51" s="234">
        <f>ROUND(E51*N51,2)</f>
        <v>10.82</v>
      </c>
      <c r="P51" s="234">
        <v>0</v>
      </c>
      <c r="Q51" s="234">
        <f>ROUND(E51*P51,2)</f>
        <v>0</v>
      </c>
      <c r="R51" s="236" t="s">
        <v>492</v>
      </c>
      <c r="S51" s="236" t="s">
        <v>546</v>
      </c>
      <c r="T51" s="237" t="s">
        <v>262</v>
      </c>
      <c r="U51" s="221">
        <v>20.83</v>
      </c>
      <c r="V51" s="221">
        <f>ROUND(E51*U51,2)</f>
        <v>86.65</v>
      </c>
      <c r="W51" s="221"/>
      <c r="X51" s="221" t="s">
        <v>321</v>
      </c>
      <c r="Y51" s="221" t="s">
        <v>263</v>
      </c>
      <c r="Z51" s="210"/>
      <c r="AA51" s="210"/>
      <c r="AB51" s="210"/>
      <c r="AC51" s="210"/>
      <c r="AD51" s="210"/>
      <c r="AE51" s="210"/>
      <c r="AF51" s="210"/>
      <c r="AG51" s="210" t="s">
        <v>332</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2" x14ac:dyDescent="0.2">
      <c r="A52" s="217"/>
      <c r="B52" s="218"/>
      <c r="C52" s="258" t="s">
        <v>675</v>
      </c>
      <c r="D52" s="254"/>
      <c r="E52" s="255">
        <v>4.16</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x14ac:dyDescent="0.2">
      <c r="A53" s="224" t="s">
        <v>256</v>
      </c>
      <c r="B53" s="225" t="s">
        <v>180</v>
      </c>
      <c r="C53" s="247" t="s">
        <v>182</v>
      </c>
      <c r="D53" s="226"/>
      <c r="E53" s="227"/>
      <c r="F53" s="228"/>
      <c r="G53" s="228">
        <f>SUMIF(AG54:AG65,"&lt;&gt;NOR",G54:G65)</f>
        <v>0</v>
      </c>
      <c r="H53" s="228"/>
      <c r="I53" s="228">
        <f>SUM(I54:I65)</f>
        <v>0</v>
      </c>
      <c r="J53" s="228"/>
      <c r="K53" s="228">
        <f>SUM(K54:K65)</f>
        <v>0</v>
      </c>
      <c r="L53" s="228"/>
      <c r="M53" s="228">
        <f>SUM(M54:M65)</f>
        <v>0</v>
      </c>
      <c r="N53" s="227"/>
      <c r="O53" s="227">
        <f>SUM(O54:O65)</f>
        <v>0.02</v>
      </c>
      <c r="P53" s="227"/>
      <c r="Q53" s="227">
        <f>SUM(Q54:Q65)</f>
        <v>0</v>
      </c>
      <c r="R53" s="228"/>
      <c r="S53" s="228"/>
      <c r="T53" s="229"/>
      <c r="U53" s="223"/>
      <c r="V53" s="223">
        <f>SUM(V54:V65)</f>
        <v>70.680000000000007</v>
      </c>
      <c r="W53" s="223"/>
      <c r="X53" s="223"/>
      <c r="Y53" s="223"/>
      <c r="AG53" t="s">
        <v>257</v>
      </c>
    </row>
    <row r="54" spans="1:60" ht="22.5" outlineLevel="1" x14ac:dyDescent="0.2">
      <c r="A54" s="231">
        <v>13</v>
      </c>
      <c r="B54" s="232" t="s">
        <v>551</v>
      </c>
      <c r="C54" s="249" t="s">
        <v>552</v>
      </c>
      <c r="D54" s="233" t="s">
        <v>319</v>
      </c>
      <c r="E54" s="234">
        <v>448.55428000000001</v>
      </c>
      <c r="F54" s="235"/>
      <c r="G54" s="236">
        <f>ROUND(E54*F54,2)</f>
        <v>0</v>
      </c>
      <c r="H54" s="235"/>
      <c r="I54" s="236">
        <f>ROUND(E54*H54,2)</f>
        <v>0</v>
      </c>
      <c r="J54" s="235"/>
      <c r="K54" s="236">
        <f>ROUND(E54*J54,2)</f>
        <v>0</v>
      </c>
      <c r="L54" s="236">
        <v>21</v>
      </c>
      <c r="M54" s="236">
        <f>G54*(1+L54/100)</f>
        <v>0</v>
      </c>
      <c r="N54" s="234">
        <v>0</v>
      </c>
      <c r="O54" s="234">
        <f>ROUND(E54*N54,2)</f>
        <v>0</v>
      </c>
      <c r="P54" s="234">
        <v>0</v>
      </c>
      <c r="Q54" s="234">
        <f>ROUND(E54*P54,2)</f>
        <v>0</v>
      </c>
      <c r="R54" s="236" t="s">
        <v>492</v>
      </c>
      <c r="S54" s="236" t="s">
        <v>275</v>
      </c>
      <c r="T54" s="237" t="s">
        <v>275</v>
      </c>
      <c r="U54" s="221">
        <v>0.11</v>
      </c>
      <c r="V54" s="221">
        <f>ROUND(E54*U54,2)</f>
        <v>49.34</v>
      </c>
      <c r="W54" s="221"/>
      <c r="X54" s="221" t="s">
        <v>321</v>
      </c>
      <c r="Y54" s="221" t="s">
        <v>263</v>
      </c>
      <c r="Z54" s="210"/>
      <c r="AA54" s="210"/>
      <c r="AB54" s="210"/>
      <c r="AC54" s="210"/>
      <c r="AD54" s="210"/>
      <c r="AE54" s="210"/>
      <c r="AF54" s="210"/>
      <c r="AG54" s="210" t="s">
        <v>332</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7" t="s">
        <v>553</v>
      </c>
      <c r="D55" s="256"/>
      <c r="E55" s="256"/>
      <c r="F55" s="256"/>
      <c r="G55" s="256"/>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324</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2" x14ac:dyDescent="0.2">
      <c r="A56" s="217"/>
      <c r="B56" s="218"/>
      <c r="C56" s="258" t="s">
        <v>676</v>
      </c>
      <c r="D56" s="254"/>
      <c r="E56" s="255">
        <v>425.64228000000003</v>
      </c>
      <c r="F56" s="221"/>
      <c r="G56" s="221"/>
      <c r="H56" s="221"/>
      <c r="I56" s="221"/>
      <c r="J56" s="221"/>
      <c r="K56" s="221"/>
      <c r="L56" s="221"/>
      <c r="M56" s="221"/>
      <c r="N56" s="220"/>
      <c r="O56" s="220"/>
      <c r="P56" s="220"/>
      <c r="Q56" s="220"/>
      <c r="R56" s="221"/>
      <c r="S56" s="221"/>
      <c r="T56" s="221"/>
      <c r="U56" s="221"/>
      <c r="V56" s="221"/>
      <c r="W56" s="221"/>
      <c r="X56" s="221"/>
      <c r="Y56" s="221"/>
      <c r="Z56" s="210"/>
      <c r="AA56" s="210"/>
      <c r="AB56" s="210"/>
      <c r="AC56" s="210"/>
      <c r="AD56" s="210"/>
      <c r="AE56" s="210"/>
      <c r="AF56" s="210"/>
      <c r="AG56" s="210" t="s">
        <v>326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58" t="s">
        <v>677</v>
      </c>
      <c r="D57" s="254"/>
      <c r="E57" s="255">
        <v>22.911999999999999</v>
      </c>
      <c r="F57" s="221"/>
      <c r="G57" s="221"/>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326</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31">
        <v>14</v>
      </c>
      <c r="B58" s="232" t="s">
        <v>555</v>
      </c>
      <c r="C58" s="249" t="s">
        <v>556</v>
      </c>
      <c r="D58" s="233" t="s">
        <v>319</v>
      </c>
      <c r="E58" s="234">
        <v>448.55428000000001</v>
      </c>
      <c r="F58" s="235"/>
      <c r="G58" s="236">
        <f>ROUND(E58*F58,2)</f>
        <v>0</v>
      </c>
      <c r="H58" s="235"/>
      <c r="I58" s="236">
        <f>ROUND(E58*H58,2)</f>
        <v>0</v>
      </c>
      <c r="J58" s="235"/>
      <c r="K58" s="236">
        <f>ROUND(E58*J58,2)</f>
        <v>0</v>
      </c>
      <c r="L58" s="236">
        <v>21</v>
      </c>
      <c r="M58" s="236">
        <f>G58*(1+L58/100)</f>
        <v>0</v>
      </c>
      <c r="N58" s="234">
        <v>0</v>
      </c>
      <c r="O58" s="234">
        <f>ROUND(E58*N58,2)</f>
        <v>0</v>
      </c>
      <c r="P58" s="234">
        <v>0</v>
      </c>
      <c r="Q58" s="234">
        <f>ROUND(E58*P58,2)</f>
        <v>0</v>
      </c>
      <c r="R58" s="236" t="s">
        <v>492</v>
      </c>
      <c r="S58" s="236" t="s">
        <v>275</v>
      </c>
      <c r="T58" s="237" t="s">
        <v>275</v>
      </c>
      <c r="U58" s="221">
        <v>0.04</v>
      </c>
      <c r="V58" s="221">
        <f>ROUND(E58*U58,2)</f>
        <v>17.940000000000001</v>
      </c>
      <c r="W58" s="221"/>
      <c r="X58" s="221" t="s">
        <v>321</v>
      </c>
      <c r="Y58" s="221" t="s">
        <v>263</v>
      </c>
      <c r="Z58" s="210"/>
      <c r="AA58" s="210"/>
      <c r="AB58" s="210"/>
      <c r="AC58" s="210"/>
      <c r="AD58" s="210"/>
      <c r="AE58" s="210"/>
      <c r="AF58" s="210"/>
      <c r="AG58" s="210" t="s">
        <v>332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7" t="s">
        <v>553</v>
      </c>
      <c r="D59" s="256"/>
      <c r="E59" s="256"/>
      <c r="F59" s="256"/>
      <c r="G59" s="256"/>
      <c r="H59" s="221"/>
      <c r="I59" s="221"/>
      <c r="J59" s="221"/>
      <c r="K59" s="221"/>
      <c r="L59" s="221"/>
      <c r="M59" s="221"/>
      <c r="N59" s="220"/>
      <c r="O59" s="220"/>
      <c r="P59" s="220"/>
      <c r="Q59" s="220"/>
      <c r="R59" s="221"/>
      <c r="S59" s="221"/>
      <c r="T59" s="221"/>
      <c r="U59" s="221"/>
      <c r="V59" s="221"/>
      <c r="W59" s="221"/>
      <c r="X59" s="221"/>
      <c r="Y59" s="221"/>
      <c r="Z59" s="210"/>
      <c r="AA59" s="210"/>
      <c r="AB59" s="210"/>
      <c r="AC59" s="210"/>
      <c r="AD59" s="210"/>
      <c r="AE59" s="210"/>
      <c r="AF59" s="210"/>
      <c r="AG59" s="210" t="s">
        <v>324</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8" t="s">
        <v>676</v>
      </c>
      <c r="D60" s="254"/>
      <c r="E60" s="255">
        <v>425.64228000000003</v>
      </c>
      <c r="F60" s="221"/>
      <c r="G60" s="221"/>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3" x14ac:dyDescent="0.2">
      <c r="A61" s="217"/>
      <c r="B61" s="218"/>
      <c r="C61" s="258" t="s">
        <v>677</v>
      </c>
      <c r="D61" s="254"/>
      <c r="E61" s="255">
        <v>22.911999999999999</v>
      </c>
      <c r="F61" s="221"/>
      <c r="G61" s="221"/>
      <c r="H61" s="221"/>
      <c r="I61" s="221"/>
      <c r="J61" s="221"/>
      <c r="K61" s="221"/>
      <c r="L61" s="221"/>
      <c r="M61" s="221"/>
      <c r="N61" s="220"/>
      <c r="O61" s="220"/>
      <c r="P61" s="220"/>
      <c r="Q61" s="220"/>
      <c r="R61" s="221"/>
      <c r="S61" s="221"/>
      <c r="T61" s="221"/>
      <c r="U61" s="221"/>
      <c r="V61" s="221"/>
      <c r="W61" s="221"/>
      <c r="X61" s="221"/>
      <c r="Y61" s="221"/>
      <c r="Z61" s="210"/>
      <c r="AA61" s="210"/>
      <c r="AB61" s="210"/>
      <c r="AC61" s="210"/>
      <c r="AD61" s="210"/>
      <c r="AE61" s="210"/>
      <c r="AF61" s="210"/>
      <c r="AG61" s="210" t="s">
        <v>326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8">
        <v>15</v>
      </c>
      <c r="B62" s="239" t="s">
        <v>560</v>
      </c>
      <c r="C62" s="248" t="s">
        <v>561</v>
      </c>
      <c r="D62" s="240" t="s">
        <v>550</v>
      </c>
      <c r="E62" s="241">
        <v>20</v>
      </c>
      <c r="F62" s="242"/>
      <c r="G62" s="243">
        <f>ROUND(E62*F62,2)</f>
        <v>0</v>
      </c>
      <c r="H62" s="242"/>
      <c r="I62" s="243">
        <f>ROUND(E62*H62,2)</f>
        <v>0</v>
      </c>
      <c r="J62" s="242"/>
      <c r="K62" s="243">
        <f>ROUND(E62*J62,2)</f>
        <v>0</v>
      </c>
      <c r="L62" s="243">
        <v>21</v>
      </c>
      <c r="M62" s="243">
        <f>G62*(1+L62/100)</f>
        <v>0</v>
      </c>
      <c r="N62" s="241">
        <v>1.0499999999999999E-3</v>
      </c>
      <c r="O62" s="241">
        <f>ROUND(E62*N62,2)</f>
        <v>0.02</v>
      </c>
      <c r="P62" s="241">
        <v>0</v>
      </c>
      <c r="Q62" s="241">
        <f>ROUND(E62*P62,2)</f>
        <v>0</v>
      </c>
      <c r="R62" s="243"/>
      <c r="S62" s="243" t="s">
        <v>261</v>
      </c>
      <c r="T62" s="244" t="s">
        <v>262</v>
      </c>
      <c r="U62" s="221">
        <v>0.17</v>
      </c>
      <c r="V62" s="221">
        <f>ROUND(E62*U62,2)</f>
        <v>3.4</v>
      </c>
      <c r="W62" s="221"/>
      <c r="X62" s="221" t="s">
        <v>321</v>
      </c>
      <c r="Y62" s="221" t="s">
        <v>263</v>
      </c>
      <c r="Z62" s="210"/>
      <c r="AA62" s="210"/>
      <c r="AB62" s="210"/>
      <c r="AC62" s="210"/>
      <c r="AD62" s="210"/>
      <c r="AE62" s="210"/>
      <c r="AF62" s="210"/>
      <c r="AG62" s="210" t="s">
        <v>322</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1">
        <v>16</v>
      </c>
      <c r="B63" s="232" t="s">
        <v>562</v>
      </c>
      <c r="C63" s="249" t="s">
        <v>563</v>
      </c>
      <c r="D63" s="233" t="s">
        <v>319</v>
      </c>
      <c r="E63" s="234">
        <v>448.55428000000001</v>
      </c>
      <c r="F63" s="235"/>
      <c r="G63" s="236">
        <f>ROUND(E63*F63,2)</f>
        <v>0</v>
      </c>
      <c r="H63" s="235"/>
      <c r="I63" s="236">
        <f>ROUND(E63*H63,2)</f>
        <v>0</v>
      </c>
      <c r="J63" s="235"/>
      <c r="K63" s="236">
        <f>ROUND(E63*J63,2)</f>
        <v>0</v>
      </c>
      <c r="L63" s="236">
        <v>21</v>
      </c>
      <c r="M63" s="236">
        <f>G63*(1+L63/100)</f>
        <v>0</v>
      </c>
      <c r="N63" s="234">
        <v>0</v>
      </c>
      <c r="O63" s="234">
        <f>ROUND(E63*N63,2)</f>
        <v>0</v>
      </c>
      <c r="P63" s="234">
        <v>0</v>
      </c>
      <c r="Q63" s="234">
        <f>ROUND(E63*P63,2)</f>
        <v>0</v>
      </c>
      <c r="R63" s="236" t="s">
        <v>542</v>
      </c>
      <c r="S63" s="236" t="s">
        <v>275</v>
      </c>
      <c r="T63" s="237" t="s">
        <v>275</v>
      </c>
      <c r="U63" s="221">
        <v>0</v>
      </c>
      <c r="V63" s="221">
        <f>ROUND(E63*U63,2)</f>
        <v>0</v>
      </c>
      <c r="W63" s="221"/>
      <c r="X63" s="221" t="s">
        <v>403</v>
      </c>
      <c r="Y63" s="221" t="s">
        <v>263</v>
      </c>
      <c r="Z63" s="210"/>
      <c r="AA63" s="210"/>
      <c r="AB63" s="210"/>
      <c r="AC63" s="210"/>
      <c r="AD63" s="210"/>
      <c r="AE63" s="210"/>
      <c r="AF63" s="210"/>
      <c r="AG63" s="210" t="s">
        <v>564</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58" t="s">
        <v>676</v>
      </c>
      <c r="D64" s="254"/>
      <c r="E64" s="255">
        <v>425.64228000000003</v>
      </c>
      <c r="F64" s="221"/>
      <c r="G64" s="221"/>
      <c r="H64" s="221"/>
      <c r="I64" s="221"/>
      <c r="J64" s="221"/>
      <c r="K64" s="221"/>
      <c r="L64" s="221"/>
      <c r="M64" s="221"/>
      <c r="N64" s="220"/>
      <c r="O64" s="220"/>
      <c r="P64" s="220"/>
      <c r="Q64" s="220"/>
      <c r="R64" s="221"/>
      <c r="S64" s="221"/>
      <c r="T64" s="221"/>
      <c r="U64" s="221"/>
      <c r="V64" s="221"/>
      <c r="W64" s="221"/>
      <c r="X64" s="221"/>
      <c r="Y64" s="221"/>
      <c r="Z64" s="210"/>
      <c r="AA64" s="210"/>
      <c r="AB64" s="210"/>
      <c r="AC64" s="210"/>
      <c r="AD64" s="210"/>
      <c r="AE64" s="210"/>
      <c r="AF64" s="210"/>
      <c r="AG64" s="210" t="s">
        <v>326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58" t="s">
        <v>677</v>
      </c>
      <c r="D65" s="254"/>
      <c r="E65" s="255">
        <v>22.911999999999999</v>
      </c>
      <c r="F65" s="221"/>
      <c r="G65" s="221"/>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326</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x14ac:dyDescent="0.2">
      <c r="A66" s="224" t="s">
        <v>256</v>
      </c>
      <c r="B66" s="225" t="s">
        <v>185</v>
      </c>
      <c r="C66" s="247" t="s">
        <v>186</v>
      </c>
      <c r="D66" s="226"/>
      <c r="E66" s="227"/>
      <c r="F66" s="228"/>
      <c r="G66" s="228">
        <f>SUMIF(AG67:AG73,"&lt;&gt;NOR",G67:G73)</f>
        <v>0</v>
      </c>
      <c r="H66" s="228"/>
      <c r="I66" s="228">
        <f>SUM(I67:I73)</f>
        <v>0</v>
      </c>
      <c r="J66" s="228"/>
      <c r="K66" s="228">
        <f>SUM(K67:K73)</f>
        <v>0</v>
      </c>
      <c r="L66" s="228"/>
      <c r="M66" s="228">
        <f>SUM(M67:M73)</f>
        <v>0</v>
      </c>
      <c r="N66" s="227"/>
      <c r="O66" s="227">
        <f>SUM(O67:O73)</f>
        <v>0</v>
      </c>
      <c r="P66" s="227"/>
      <c r="Q66" s="227">
        <f>SUM(Q67:Q73)</f>
        <v>0</v>
      </c>
      <c r="R66" s="228"/>
      <c r="S66" s="228"/>
      <c r="T66" s="229"/>
      <c r="U66" s="223"/>
      <c r="V66" s="223">
        <f>SUM(V67:V73)</f>
        <v>24</v>
      </c>
      <c r="W66" s="223"/>
      <c r="X66" s="223"/>
      <c r="Y66" s="223"/>
      <c r="AG66" t="s">
        <v>257</v>
      </c>
    </row>
    <row r="67" spans="1:60" ht="22.5" outlineLevel="1" x14ac:dyDescent="0.2">
      <c r="A67" s="231">
        <v>17</v>
      </c>
      <c r="B67" s="232" t="s">
        <v>569</v>
      </c>
      <c r="C67" s="249" t="s">
        <v>570</v>
      </c>
      <c r="D67" s="233" t="s">
        <v>362</v>
      </c>
      <c r="E67" s="234">
        <v>95.8</v>
      </c>
      <c r="F67" s="235"/>
      <c r="G67" s="236">
        <f>ROUND(E67*F67,2)</f>
        <v>0</v>
      </c>
      <c r="H67" s="235"/>
      <c r="I67" s="236">
        <f>ROUND(E67*H67,2)</f>
        <v>0</v>
      </c>
      <c r="J67" s="235"/>
      <c r="K67" s="236">
        <f>ROUND(E67*J67,2)</f>
        <v>0</v>
      </c>
      <c r="L67" s="236">
        <v>21</v>
      </c>
      <c r="M67" s="236">
        <f>G67*(1+L67/100)</f>
        <v>0</v>
      </c>
      <c r="N67" s="234">
        <v>0</v>
      </c>
      <c r="O67" s="234">
        <f>ROUND(E67*N67,2)</f>
        <v>0</v>
      </c>
      <c r="P67" s="234">
        <v>0</v>
      </c>
      <c r="Q67" s="234">
        <f>ROUND(E67*P67,2)</f>
        <v>0</v>
      </c>
      <c r="R67" s="236" t="s">
        <v>492</v>
      </c>
      <c r="S67" s="236" t="s">
        <v>275</v>
      </c>
      <c r="T67" s="237" t="s">
        <v>275</v>
      </c>
      <c r="U67" s="221">
        <v>0.17</v>
      </c>
      <c r="V67" s="221">
        <f>ROUND(E67*U67,2)</f>
        <v>16.29</v>
      </c>
      <c r="W67" s="221"/>
      <c r="X67" s="221" t="s">
        <v>321</v>
      </c>
      <c r="Y67" s="221" t="s">
        <v>263</v>
      </c>
      <c r="Z67" s="210"/>
      <c r="AA67" s="210"/>
      <c r="AB67" s="210"/>
      <c r="AC67" s="210"/>
      <c r="AD67" s="210"/>
      <c r="AE67" s="210"/>
      <c r="AF67" s="210"/>
      <c r="AG67" s="210" t="s">
        <v>332</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2" x14ac:dyDescent="0.2">
      <c r="A68" s="217"/>
      <c r="B68" s="218"/>
      <c r="C68" s="257" t="s">
        <v>571</v>
      </c>
      <c r="D68" s="256"/>
      <c r="E68" s="256"/>
      <c r="F68" s="256"/>
      <c r="G68" s="256"/>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324</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58" t="s">
        <v>678</v>
      </c>
      <c r="D69" s="254"/>
      <c r="E69" s="255">
        <v>85.68</v>
      </c>
      <c r="F69" s="221"/>
      <c r="G69" s="221"/>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58" t="s">
        <v>679</v>
      </c>
      <c r="D70" s="254"/>
      <c r="E70" s="255">
        <v>10.119999999999999</v>
      </c>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1">
        <v>18</v>
      </c>
      <c r="B71" s="232" t="s">
        <v>573</v>
      </c>
      <c r="C71" s="249" t="s">
        <v>574</v>
      </c>
      <c r="D71" s="233" t="s">
        <v>362</v>
      </c>
      <c r="E71" s="234">
        <v>85.68</v>
      </c>
      <c r="F71" s="235"/>
      <c r="G71" s="236">
        <f>ROUND(E71*F71,2)</f>
        <v>0</v>
      </c>
      <c r="H71" s="235"/>
      <c r="I71" s="236">
        <f>ROUND(E71*H71,2)</f>
        <v>0</v>
      </c>
      <c r="J71" s="235"/>
      <c r="K71" s="236">
        <f>ROUND(E71*J71,2)</f>
        <v>0</v>
      </c>
      <c r="L71" s="236">
        <v>21</v>
      </c>
      <c r="M71" s="236">
        <f>G71*(1+L71/100)</f>
        <v>0</v>
      </c>
      <c r="N71" s="234">
        <v>0</v>
      </c>
      <c r="O71" s="234">
        <f>ROUND(E71*N71,2)</f>
        <v>0</v>
      </c>
      <c r="P71" s="234">
        <v>0</v>
      </c>
      <c r="Q71" s="234">
        <f>ROUND(E71*P71,2)</f>
        <v>0</v>
      </c>
      <c r="R71" s="236" t="s">
        <v>492</v>
      </c>
      <c r="S71" s="236" t="s">
        <v>275</v>
      </c>
      <c r="T71" s="237" t="s">
        <v>275</v>
      </c>
      <c r="U71" s="221">
        <v>0.09</v>
      </c>
      <c r="V71" s="221">
        <f>ROUND(E71*U71,2)</f>
        <v>7.71</v>
      </c>
      <c r="W71" s="221"/>
      <c r="X71" s="221" t="s">
        <v>321</v>
      </c>
      <c r="Y71" s="221" t="s">
        <v>263</v>
      </c>
      <c r="Z71" s="210"/>
      <c r="AA71" s="210"/>
      <c r="AB71" s="210"/>
      <c r="AC71" s="210"/>
      <c r="AD71" s="210"/>
      <c r="AE71" s="210"/>
      <c r="AF71" s="210"/>
      <c r="AG71" s="210" t="s">
        <v>332</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2" x14ac:dyDescent="0.2">
      <c r="A72" s="217"/>
      <c r="B72" s="218"/>
      <c r="C72" s="257" t="s">
        <v>571</v>
      </c>
      <c r="D72" s="256"/>
      <c r="E72" s="256"/>
      <c r="F72" s="256"/>
      <c r="G72" s="256"/>
      <c r="H72" s="221"/>
      <c r="I72" s="221"/>
      <c r="J72" s="221"/>
      <c r="K72" s="221"/>
      <c r="L72" s="221"/>
      <c r="M72" s="221"/>
      <c r="N72" s="220"/>
      <c r="O72" s="220"/>
      <c r="P72" s="220"/>
      <c r="Q72" s="220"/>
      <c r="R72" s="221"/>
      <c r="S72" s="221"/>
      <c r="T72" s="221"/>
      <c r="U72" s="221"/>
      <c r="V72" s="221"/>
      <c r="W72" s="221"/>
      <c r="X72" s="221"/>
      <c r="Y72" s="221"/>
      <c r="Z72" s="210"/>
      <c r="AA72" s="210"/>
      <c r="AB72" s="210"/>
      <c r="AC72" s="210"/>
      <c r="AD72" s="210"/>
      <c r="AE72" s="210"/>
      <c r="AF72" s="210"/>
      <c r="AG72" s="210" t="s">
        <v>324</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2" x14ac:dyDescent="0.2">
      <c r="A73" s="217"/>
      <c r="B73" s="218"/>
      <c r="C73" s="258" t="s">
        <v>680</v>
      </c>
      <c r="D73" s="254"/>
      <c r="E73" s="255">
        <v>85.68</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x14ac:dyDescent="0.2">
      <c r="A74" s="224" t="s">
        <v>256</v>
      </c>
      <c r="B74" s="225" t="s">
        <v>187</v>
      </c>
      <c r="C74" s="247" t="s">
        <v>188</v>
      </c>
      <c r="D74" s="226"/>
      <c r="E74" s="227"/>
      <c r="F74" s="228"/>
      <c r="G74" s="228">
        <f>SUMIF(AG75:AG79,"&lt;&gt;NOR",G75:G79)</f>
        <v>0</v>
      </c>
      <c r="H74" s="228"/>
      <c r="I74" s="228">
        <f>SUM(I75:I79)</f>
        <v>0</v>
      </c>
      <c r="J74" s="228"/>
      <c r="K74" s="228">
        <f>SUM(K75:K79)</f>
        <v>0</v>
      </c>
      <c r="L74" s="228"/>
      <c r="M74" s="228">
        <f>SUM(M75:M79)</f>
        <v>0</v>
      </c>
      <c r="N74" s="227"/>
      <c r="O74" s="227">
        <f>SUM(O75:O79)</f>
        <v>0</v>
      </c>
      <c r="P74" s="227"/>
      <c r="Q74" s="227">
        <f>SUM(Q75:Q79)</f>
        <v>0.19</v>
      </c>
      <c r="R74" s="228"/>
      <c r="S74" s="228"/>
      <c r="T74" s="229"/>
      <c r="U74" s="223"/>
      <c r="V74" s="223">
        <f>SUM(V75:V79)</f>
        <v>9.09</v>
      </c>
      <c r="W74" s="223"/>
      <c r="X74" s="223"/>
      <c r="Y74" s="223"/>
      <c r="AG74" t="s">
        <v>257</v>
      </c>
    </row>
    <row r="75" spans="1:60" outlineLevel="1" x14ac:dyDescent="0.2">
      <c r="A75" s="231">
        <v>19</v>
      </c>
      <c r="B75" s="232" t="s">
        <v>681</v>
      </c>
      <c r="C75" s="249" t="s">
        <v>682</v>
      </c>
      <c r="D75" s="233" t="s">
        <v>550</v>
      </c>
      <c r="E75" s="234">
        <v>2</v>
      </c>
      <c r="F75" s="235"/>
      <c r="G75" s="236">
        <f>ROUND(E75*F75,2)</f>
        <v>0</v>
      </c>
      <c r="H75" s="235"/>
      <c r="I75" s="236">
        <f>ROUND(E75*H75,2)</f>
        <v>0</v>
      </c>
      <c r="J75" s="235"/>
      <c r="K75" s="236">
        <f>ROUND(E75*J75,2)</f>
        <v>0</v>
      </c>
      <c r="L75" s="236">
        <v>21</v>
      </c>
      <c r="M75" s="236">
        <f>G75*(1+L75/100)</f>
        <v>0</v>
      </c>
      <c r="N75" s="234">
        <v>0</v>
      </c>
      <c r="O75" s="234">
        <f>ROUND(E75*N75,2)</f>
        <v>0</v>
      </c>
      <c r="P75" s="234">
        <v>4.6000000000000001E-4</v>
      </c>
      <c r="Q75" s="234">
        <f>ROUND(E75*P75,2)</f>
        <v>0</v>
      </c>
      <c r="R75" s="236" t="s">
        <v>618</v>
      </c>
      <c r="S75" s="236" t="s">
        <v>275</v>
      </c>
      <c r="T75" s="237" t="s">
        <v>411</v>
      </c>
      <c r="U75" s="221">
        <v>3</v>
      </c>
      <c r="V75" s="221">
        <f>ROUND(E75*U75,2)</f>
        <v>6</v>
      </c>
      <c r="W75" s="221"/>
      <c r="X75" s="221" t="s">
        <v>321</v>
      </c>
      <c r="Y75" s="221" t="s">
        <v>263</v>
      </c>
      <c r="Z75" s="210"/>
      <c r="AA75" s="210"/>
      <c r="AB75" s="210"/>
      <c r="AC75" s="210"/>
      <c r="AD75" s="210"/>
      <c r="AE75" s="210"/>
      <c r="AF75" s="210"/>
      <c r="AG75" s="210" t="s">
        <v>322</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8" t="s">
        <v>683</v>
      </c>
      <c r="D76" s="254"/>
      <c r="E76" s="255">
        <v>2</v>
      </c>
      <c r="F76" s="221"/>
      <c r="G76" s="221"/>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x14ac:dyDescent="0.2">
      <c r="A77" s="231">
        <v>20</v>
      </c>
      <c r="B77" s="232" t="s">
        <v>684</v>
      </c>
      <c r="C77" s="249" t="s">
        <v>685</v>
      </c>
      <c r="D77" s="233" t="s">
        <v>686</v>
      </c>
      <c r="E77" s="234">
        <v>1</v>
      </c>
      <c r="F77" s="235"/>
      <c r="G77" s="236">
        <f>ROUND(E77*F77,2)</f>
        <v>0</v>
      </c>
      <c r="H77" s="235"/>
      <c r="I77" s="236">
        <f>ROUND(E77*H77,2)</f>
        <v>0</v>
      </c>
      <c r="J77" s="235"/>
      <c r="K77" s="236">
        <f>ROUND(E77*J77,2)</f>
        <v>0</v>
      </c>
      <c r="L77" s="236">
        <v>21</v>
      </c>
      <c r="M77" s="236">
        <f>G77*(1+L77/100)</f>
        <v>0</v>
      </c>
      <c r="N77" s="234">
        <v>3.4000000000000002E-4</v>
      </c>
      <c r="O77" s="234">
        <f>ROUND(E77*N77,2)</f>
        <v>0</v>
      </c>
      <c r="P77" s="234">
        <v>0.187</v>
      </c>
      <c r="Q77" s="234">
        <f>ROUND(E77*P77,2)</f>
        <v>0.19</v>
      </c>
      <c r="R77" s="236" t="s">
        <v>618</v>
      </c>
      <c r="S77" s="236" t="s">
        <v>275</v>
      </c>
      <c r="T77" s="237" t="s">
        <v>411</v>
      </c>
      <c r="U77" s="221">
        <v>3.0939999999999999</v>
      </c>
      <c r="V77" s="221">
        <f>ROUND(E77*U77,2)</f>
        <v>3.09</v>
      </c>
      <c r="W77" s="221"/>
      <c r="X77" s="221" t="s">
        <v>321</v>
      </c>
      <c r="Y77" s="221" t="s">
        <v>263</v>
      </c>
      <c r="Z77" s="210"/>
      <c r="AA77" s="210"/>
      <c r="AB77" s="210"/>
      <c r="AC77" s="210"/>
      <c r="AD77" s="210"/>
      <c r="AE77" s="210"/>
      <c r="AF77" s="210"/>
      <c r="AG77" s="210" t="s">
        <v>322</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687</v>
      </c>
      <c r="D78" s="256"/>
      <c r="E78" s="256"/>
      <c r="F78" s="256"/>
      <c r="G78" s="256"/>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324</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66" t="s">
        <v>688</v>
      </c>
      <c r="D79" s="261"/>
      <c r="E79" s="261"/>
      <c r="F79" s="261"/>
      <c r="G79" s="26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277</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x14ac:dyDescent="0.2">
      <c r="A80" s="224" t="s">
        <v>256</v>
      </c>
      <c r="B80" s="225" t="s">
        <v>193</v>
      </c>
      <c r="C80" s="247" t="s">
        <v>194</v>
      </c>
      <c r="D80" s="226"/>
      <c r="E80" s="227"/>
      <c r="F80" s="228"/>
      <c r="G80" s="228">
        <f>SUMIF(AG81:AG85,"&lt;&gt;NOR",G81:G85)</f>
        <v>0</v>
      </c>
      <c r="H80" s="228"/>
      <c r="I80" s="228">
        <f>SUM(I81:I85)</f>
        <v>0</v>
      </c>
      <c r="J80" s="228"/>
      <c r="K80" s="228">
        <f>SUM(K81:K85)</f>
        <v>0</v>
      </c>
      <c r="L80" s="228"/>
      <c r="M80" s="228">
        <f>SUM(M81:M85)</f>
        <v>0</v>
      </c>
      <c r="N80" s="227"/>
      <c r="O80" s="227">
        <f>SUM(O81:O85)</f>
        <v>0</v>
      </c>
      <c r="P80" s="227"/>
      <c r="Q80" s="227">
        <f>SUM(Q81:Q85)</f>
        <v>0</v>
      </c>
      <c r="R80" s="228"/>
      <c r="S80" s="228"/>
      <c r="T80" s="229"/>
      <c r="U80" s="223"/>
      <c r="V80" s="223">
        <f>SUM(V81:V85)</f>
        <v>48.32</v>
      </c>
      <c r="W80" s="223"/>
      <c r="X80" s="223"/>
      <c r="Y80" s="223"/>
      <c r="AG80" t="s">
        <v>257</v>
      </c>
    </row>
    <row r="81" spans="1:60" ht="56.25" outlineLevel="1" x14ac:dyDescent="0.2">
      <c r="A81" s="231">
        <v>21</v>
      </c>
      <c r="B81" s="232" t="s">
        <v>575</v>
      </c>
      <c r="C81" s="249" t="s">
        <v>576</v>
      </c>
      <c r="D81" s="233" t="s">
        <v>386</v>
      </c>
      <c r="E81" s="234">
        <v>116.15483999999999</v>
      </c>
      <c r="F81" s="235"/>
      <c r="G81" s="236">
        <f>ROUND(E81*F81,2)</f>
        <v>0</v>
      </c>
      <c r="H81" s="235"/>
      <c r="I81" s="236">
        <f>ROUND(E81*H81,2)</f>
        <v>0</v>
      </c>
      <c r="J81" s="235"/>
      <c r="K81" s="236">
        <f>ROUND(E81*J81,2)</f>
        <v>0</v>
      </c>
      <c r="L81" s="236">
        <v>21</v>
      </c>
      <c r="M81" s="236">
        <f>G81*(1+L81/100)</f>
        <v>0</v>
      </c>
      <c r="N81" s="234">
        <v>0</v>
      </c>
      <c r="O81" s="234">
        <f>ROUND(E81*N81,2)</f>
        <v>0</v>
      </c>
      <c r="P81" s="234">
        <v>0</v>
      </c>
      <c r="Q81" s="234">
        <f>ROUND(E81*P81,2)</f>
        <v>0</v>
      </c>
      <c r="R81" s="236" t="s">
        <v>492</v>
      </c>
      <c r="S81" s="236" t="s">
        <v>275</v>
      </c>
      <c r="T81" s="237" t="s">
        <v>275</v>
      </c>
      <c r="U81" s="221">
        <v>0.41599999999999998</v>
      </c>
      <c r="V81" s="221">
        <f>ROUND(E81*U81,2)</f>
        <v>48.32</v>
      </c>
      <c r="W81" s="221"/>
      <c r="X81" s="221" t="s">
        <v>577</v>
      </c>
      <c r="Y81" s="221" t="s">
        <v>263</v>
      </c>
      <c r="Z81" s="210"/>
      <c r="AA81" s="210"/>
      <c r="AB81" s="210"/>
      <c r="AC81" s="210"/>
      <c r="AD81" s="210"/>
      <c r="AE81" s="210"/>
      <c r="AF81" s="210"/>
      <c r="AG81" s="210" t="s">
        <v>578</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579</v>
      </c>
      <c r="D82" s="256"/>
      <c r="E82" s="256"/>
      <c r="F82" s="256"/>
      <c r="G82" s="256"/>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324</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58" t="s">
        <v>580</v>
      </c>
      <c r="D83" s="254"/>
      <c r="E83" s="255"/>
      <c r="F83" s="221"/>
      <c r="G83" s="221"/>
      <c r="H83" s="221"/>
      <c r="I83" s="221"/>
      <c r="J83" s="221"/>
      <c r="K83" s="221"/>
      <c r="L83" s="221"/>
      <c r="M83" s="221"/>
      <c r="N83" s="220"/>
      <c r="O83" s="220"/>
      <c r="P83" s="220"/>
      <c r="Q83" s="220"/>
      <c r="R83" s="221"/>
      <c r="S83" s="221"/>
      <c r="T83" s="221"/>
      <c r="U83" s="221"/>
      <c r="V83" s="221"/>
      <c r="W83" s="221"/>
      <c r="X83" s="221"/>
      <c r="Y83" s="221"/>
      <c r="Z83" s="210"/>
      <c r="AA83" s="210"/>
      <c r="AB83" s="210"/>
      <c r="AC83" s="210"/>
      <c r="AD83" s="210"/>
      <c r="AE83" s="210"/>
      <c r="AF83" s="210"/>
      <c r="AG83" s="210" t="s">
        <v>326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3" x14ac:dyDescent="0.2">
      <c r="A84" s="217"/>
      <c r="B84" s="218"/>
      <c r="C84" s="258" t="s">
        <v>689</v>
      </c>
      <c r="D84" s="254"/>
      <c r="E84" s="255"/>
      <c r="F84" s="221"/>
      <c r="G84" s="221"/>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58" t="s">
        <v>690</v>
      </c>
      <c r="D85" s="254"/>
      <c r="E85" s="255">
        <v>116.15483999999999</v>
      </c>
      <c r="F85" s="221"/>
      <c r="G85" s="221"/>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x14ac:dyDescent="0.2">
      <c r="A86" s="224" t="s">
        <v>256</v>
      </c>
      <c r="B86" s="225" t="s">
        <v>209</v>
      </c>
      <c r="C86" s="247" t="s">
        <v>210</v>
      </c>
      <c r="D86" s="226"/>
      <c r="E86" s="227"/>
      <c r="F86" s="228"/>
      <c r="G86" s="228">
        <f>SUMIF(AG87:AG97,"&lt;&gt;NOR",G87:G97)</f>
        <v>0</v>
      </c>
      <c r="H86" s="228"/>
      <c r="I86" s="228">
        <f>SUM(I87:I97)</f>
        <v>0</v>
      </c>
      <c r="J86" s="228"/>
      <c r="K86" s="228">
        <f>SUM(K87:K97)</f>
        <v>0</v>
      </c>
      <c r="L86" s="228"/>
      <c r="M86" s="228">
        <f>SUM(M87:M97)</f>
        <v>0</v>
      </c>
      <c r="N86" s="227"/>
      <c r="O86" s="227">
        <f>SUM(O87:O97)</f>
        <v>0</v>
      </c>
      <c r="P86" s="227"/>
      <c r="Q86" s="227">
        <f>SUM(Q87:Q97)</f>
        <v>0</v>
      </c>
      <c r="R86" s="228"/>
      <c r="S86" s="228"/>
      <c r="T86" s="229"/>
      <c r="U86" s="223"/>
      <c r="V86" s="223">
        <f>SUM(V87:V97)</f>
        <v>0</v>
      </c>
      <c r="W86" s="223"/>
      <c r="X86" s="223"/>
      <c r="Y86" s="223"/>
      <c r="AG86" t="s">
        <v>257</v>
      </c>
    </row>
    <row r="87" spans="1:60" outlineLevel="1" x14ac:dyDescent="0.2">
      <c r="A87" s="238">
        <v>22</v>
      </c>
      <c r="B87" s="239" t="s">
        <v>691</v>
      </c>
      <c r="C87" s="248" t="s">
        <v>584</v>
      </c>
      <c r="D87" s="240"/>
      <c r="E87" s="241">
        <v>0</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261</v>
      </c>
      <c r="T87" s="244" t="s">
        <v>262</v>
      </c>
      <c r="U87" s="221">
        <v>0</v>
      </c>
      <c r="V87" s="221">
        <f>ROUND(E87*U87,2)</f>
        <v>0</v>
      </c>
      <c r="W87" s="221"/>
      <c r="X87" s="221" t="s">
        <v>321</v>
      </c>
      <c r="Y87" s="221" t="s">
        <v>263</v>
      </c>
      <c r="Z87" s="210"/>
      <c r="AA87" s="210"/>
      <c r="AB87" s="210"/>
      <c r="AC87" s="210"/>
      <c r="AD87" s="210"/>
      <c r="AE87" s="210"/>
      <c r="AF87" s="210"/>
      <c r="AG87" s="210" t="s">
        <v>322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8">
        <v>23</v>
      </c>
      <c r="B88" s="239" t="s">
        <v>692</v>
      </c>
      <c r="C88" s="248" t="s">
        <v>693</v>
      </c>
      <c r="D88" s="240" t="s">
        <v>519</v>
      </c>
      <c r="E88" s="241">
        <v>1</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261</v>
      </c>
      <c r="T88" s="244" t="s">
        <v>262</v>
      </c>
      <c r="U88" s="221">
        <v>0</v>
      </c>
      <c r="V88" s="221">
        <f>ROUND(E88*U88,2)</f>
        <v>0</v>
      </c>
      <c r="W88" s="221"/>
      <c r="X88" s="221" t="s">
        <v>321</v>
      </c>
      <c r="Y88" s="221" t="s">
        <v>263</v>
      </c>
      <c r="Z88" s="210"/>
      <c r="AA88" s="210"/>
      <c r="AB88" s="210"/>
      <c r="AC88" s="210"/>
      <c r="AD88" s="210"/>
      <c r="AE88" s="210"/>
      <c r="AF88" s="210"/>
      <c r="AG88" s="210" t="s">
        <v>322</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8">
        <v>24</v>
      </c>
      <c r="B89" s="239" t="s">
        <v>694</v>
      </c>
      <c r="C89" s="248" t="s">
        <v>695</v>
      </c>
      <c r="D89" s="240" t="s">
        <v>519</v>
      </c>
      <c r="E89" s="241">
        <v>1</v>
      </c>
      <c r="F89" s="242"/>
      <c r="G89" s="243">
        <f>ROUND(E89*F89,2)</f>
        <v>0</v>
      </c>
      <c r="H89" s="242"/>
      <c r="I89" s="243">
        <f>ROUND(E89*H89,2)</f>
        <v>0</v>
      </c>
      <c r="J89" s="242"/>
      <c r="K89" s="243">
        <f>ROUND(E89*J89,2)</f>
        <v>0</v>
      </c>
      <c r="L89" s="243">
        <v>21</v>
      </c>
      <c r="M89" s="243">
        <f>G89*(1+L89/100)</f>
        <v>0</v>
      </c>
      <c r="N89" s="241">
        <v>0</v>
      </c>
      <c r="O89" s="241">
        <f>ROUND(E89*N89,2)</f>
        <v>0</v>
      </c>
      <c r="P89" s="241">
        <v>0</v>
      </c>
      <c r="Q89" s="241">
        <f>ROUND(E89*P89,2)</f>
        <v>0</v>
      </c>
      <c r="R89" s="243"/>
      <c r="S89" s="243" t="s">
        <v>261</v>
      </c>
      <c r="T89" s="244" t="s">
        <v>262</v>
      </c>
      <c r="U89" s="221">
        <v>0</v>
      </c>
      <c r="V89" s="221">
        <f>ROUND(E89*U89,2)</f>
        <v>0</v>
      </c>
      <c r="W89" s="221"/>
      <c r="X89" s="221" t="s">
        <v>321</v>
      </c>
      <c r="Y89" s="221" t="s">
        <v>263</v>
      </c>
      <c r="Z89" s="210"/>
      <c r="AA89" s="210"/>
      <c r="AB89" s="210"/>
      <c r="AC89" s="210"/>
      <c r="AD89" s="210"/>
      <c r="AE89" s="210"/>
      <c r="AF89" s="210"/>
      <c r="AG89" s="210" t="s">
        <v>322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8">
        <v>25</v>
      </c>
      <c r="B90" s="239" t="s">
        <v>696</v>
      </c>
      <c r="C90" s="248" t="s">
        <v>697</v>
      </c>
      <c r="D90" s="240" t="s">
        <v>519</v>
      </c>
      <c r="E90" s="241">
        <v>1</v>
      </c>
      <c r="F90" s="242"/>
      <c r="G90" s="243">
        <f>ROUND(E90*F90,2)</f>
        <v>0</v>
      </c>
      <c r="H90" s="242"/>
      <c r="I90" s="243">
        <f>ROUND(E90*H90,2)</f>
        <v>0</v>
      </c>
      <c r="J90" s="242"/>
      <c r="K90" s="243">
        <f>ROUND(E90*J90,2)</f>
        <v>0</v>
      </c>
      <c r="L90" s="243">
        <v>21</v>
      </c>
      <c r="M90" s="243">
        <f>G90*(1+L90/100)</f>
        <v>0</v>
      </c>
      <c r="N90" s="241">
        <v>0</v>
      </c>
      <c r="O90" s="241">
        <f>ROUND(E90*N90,2)</f>
        <v>0</v>
      </c>
      <c r="P90" s="241">
        <v>0</v>
      </c>
      <c r="Q90" s="241">
        <f>ROUND(E90*P90,2)</f>
        <v>0</v>
      </c>
      <c r="R90" s="243"/>
      <c r="S90" s="243" t="s">
        <v>261</v>
      </c>
      <c r="T90" s="244" t="s">
        <v>262</v>
      </c>
      <c r="U90" s="221">
        <v>0</v>
      </c>
      <c r="V90" s="221">
        <f>ROUND(E90*U90,2)</f>
        <v>0</v>
      </c>
      <c r="W90" s="221"/>
      <c r="X90" s="221" t="s">
        <v>321</v>
      </c>
      <c r="Y90" s="221" t="s">
        <v>263</v>
      </c>
      <c r="Z90" s="210"/>
      <c r="AA90" s="210"/>
      <c r="AB90" s="210"/>
      <c r="AC90" s="210"/>
      <c r="AD90" s="210"/>
      <c r="AE90" s="210"/>
      <c r="AF90" s="210"/>
      <c r="AG90" s="210" t="s">
        <v>322</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8">
        <v>26</v>
      </c>
      <c r="B91" s="239" t="s">
        <v>698</v>
      </c>
      <c r="C91" s="248" t="s">
        <v>699</v>
      </c>
      <c r="D91" s="240" t="s">
        <v>519</v>
      </c>
      <c r="E91" s="241">
        <v>2</v>
      </c>
      <c r="F91" s="242"/>
      <c r="G91" s="243">
        <f>ROUND(E91*F91,2)</f>
        <v>0</v>
      </c>
      <c r="H91" s="242"/>
      <c r="I91" s="243">
        <f>ROUND(E91*H91,2)</f>
        <v>0</v>
      </c>
      <c r="J91" s="242"/>
      <c r="K91" s="243">
        <f>ROUND(E91*J91,2)</f>
        <v>0</v>
      </c>
      <c r="L91" s="243">
        <v>21</v>
      </c>
      <c r="M91" s="243">
        <f>G91*(1+L91/100)</f>
        <v>0</v>
      </c>
      <c r="N91" s="241">
        <v>0</v>
      </c>
      <c r="O91" s="241">
        <f>ROUND(E91*N91,2)</f>
        <v>0</v>
      </c>
      <c r="P91" s="241">
        <v>0</v>
      </c>
      <c r="Q91" s="241">
        <f>ROUND(E91*P91,2)</f>
        <v>0</v>
      </c>
      <c r="R91" s="243"/>
      <c r="S91" s="243" t="s">
        <v>261</v>
      </c>
      <c r="T91" s="244" t="s">
        <v>262</v>
      </c>
      <c r="U91" s="221">
        <v>0</v>
      </c>
      <c r="V91" s="221">
        <f>ROUND(E91*U91,2)</f>
        <v>0</v>
      </c>
      <c r="W91" s="221"/>
      <c r="X91" s="221" t="s">
        <v>321</v>
      </c>
      <c r="Y91" s="221" t="s">
        <v>263</v>
      </c>
      <c r="Z91" s="210"/>
      <c r="AA91" s="210"/>
      <c r="AB91" s="210"/>
      <c r="AC91" s="210"/>
      <c r="AD91" s="210"/>
      <c r="AE91" s="210"/>
      <c r="AF91" s="210"/>
      <c r="AG91" s="210" t="s">
        <v>322</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8">
        <v>27</v>
      </c>
      <c r="B92" s="239" t="s">
        <v>700</v>
      </c>
      <c r="C92" s="248" t="s">
        <v>701</v>
      </c>
      <c r="D92" s="240" t="s">
        <v>519</v>
      </c>
      <c r="E92" s="241">
        <v>1</v>
      </c>
      <c r="F92" s="242"/>
      <c r="G92" s="243">
        <f>ROUND(E92*F92,2)</f>
        <v>0</v>
      </c>
      <c r="H92" s="242"/>
      <c r="I92" s="243">
        <f>ROUND(E92*H92,2)</f>
        <v>0</v>
      </c>
      <c r="J92" s="242"/>
      <c r="K92" s="243">
        <f>ROUND(E92*J92,2)</f>
        <v>0</v>
      </c>
      <c r="L92" s="243">
        <v>21</v>
      </c>
      <c r="M92" s="243">
        <f>G92*(1+L92/100)</f>
        <v>0</v>
      </c>
      <c r="N92" s="241">
        <v>0</v>
      </c>
      <c r="O92" s="241">
        <f>ROUND(E92*N92,2)</f>
        <v>0</v>
      </c>
      <c r="P92" s="241">
        <v>0</v>
      </c>
      <c r="Q92" s="241">
        <f>ROUND(E92*P92,2)</f>
        <v>0</v>
      </c>
      <c r="R92" s="243"/>
      <c r="S92" s="243" t="s">
        <v>261</v>
      </c>
      <c r="T92" s="244" t="s">
        <v>262</v>
      </c>
      <c r="U92" s="221">
        <v>0</v>
      </c>
      <c r="V92" s="221">
        <f>ROUND(E92*U92,2)</f>
        <v>0</v>
      </c>
      <c r="W92" s="221"/>
      <c r="X92" s="221" t="s">
        <v>321</v>
      </c>
      <c r="Y92" s="221" t="s">
        <v>263</v>
      </c>
      <c r="Z92" s="210"/>
      <c r="AA92" s="210"/>
      <c r="AB92" s="210"/>
      <c r="AC92" s="210"/>
      <c r="AD92" s="210"/>
      <c r="AE92" s="210"/>
      <c r="AF92" s="210"/>
      <c r="AG92" s="210" t="s">
        <v>322</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38">
        <v>28</v>
      </c>
      <c r="B93" s="239" t="s">
        <v>702</v>
      </c>
      <c r="C93" s="248" t="s">
        <v>703</v>
      </c>
      <c r="D93" s="240" t="s">
        <v>519</v>
      </c>
      <c r="E93" s="241">
        <v>1</v>
      </c>
      <c r="F93" s="242"/>
      <c r="G93" s="243">
        <f>ROUND(E93*F93,2)</f>
        <v>0</v>
      </c>
      <c r="H93" s="242"/>
      <c r="I93" s="243">
        <f>ROUND(E93*H93,2)</f>
        <v>0</v>
      </c>
      <c r="J93" s="242"/>
      <c r="K93" s="243">
        <f>ROUND(E93*J93,2)</f>
        <v>0</v>
      </c>
      <c r="L93" s="243">
        <v>21</v>
      </c>
      <c r="M93" s="243">
        <f>G93*(1+L93/100)</f>
        <v>0</v>
      </c>
      <c r="N93" s="241">
        <v>0</v>
      </c>
      <c r="O93" s="241">
        <f>ROUND(E93*N93,2)</f>
        <v>0</v>
      </c>
      <c r="P93" s="241">
        <v>0</v>
      </c>
      <c r="Q93" s="241">
        <f>ROUND(E93*P93,2)</f>
        <v>0</v>
      </c>
      <c r="R93" s="243"/>
      <c r="S93" s="243" t="s">
        <v>261</v>
      </c>
      <c r="T93" s="244" t="s">
        <v>262</v>
      </c>
      <c r="U93" s="221">
        <v>0</v>
      </c>
      <c r="V93" s="221">
        <f>ROUND(E93*U93,2)</f>
        <v>0</v>
      </c>
      <c r="W93" s="221"/>
      <c r="X93" s="221" t="s">
        <v>321</v>
      </c>
      <c r="Y93" s="221" t="s">
        <v>263</v>
      </c>
      <c r="Z93" s="210"/>
      <c r="AA93" s="210"/>
      <c r="AB93" s="210"/>
      <c r="AC93" s="210"/>
      <c r="AD93" s="210"/>
      <c r="AE93" s="210"/>
      <c r="AF93" s="210"/>
      <c r="AG93" s="210" t="s">
        <v>322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8">
        <v>29</v>
      </c>
      <c r="B94" s="239" t="s">
        <v>704</v>
      </c>
      <c r="C94" s="248" t="s">
        <v>705</v>
      </c>
      <c r="D94" s="240" t="s">
        <v>519</v>
      </c>
      <c r="E94" s="241">
        <v>1</v>
      </c>
      <c r="F94" s="242"/>
      <c r="G94" s="243">
        <f>ROUND(E94*F94,2)</f>
        <v>0</v>
      </c>
      <c r="H94" s="242"/>
      <c r="I94" s="243">
        <f>ROUND(E94*H94,2)</f>
        <v>0</v>
      </c>
      <c r="J94" s="242"/>
      <c r="K94" s="243">
        <f>ROUND(E94*J94,2)</f>
        <v>0</v>
      </c>
      <c r="L94" s="243">
        <v>21</v>
      </c>
      <c r="M94" s="243">
        <f>G94*(1+L94/100)</f>
        <v>0</v>
      </c>
      <c r="N94" s="241">
        <v>0</v>
      </c>
      <c r="O94" s="241">
        <f>ROUND(E94*N94,2)</f>
        <v>0</v>
      </c>
      <c r="P94" s="241">
        <v>0</v>
      </c>
      <c r="Q94" s="241">
        <f>ROUND(E94*P94,2)</f>
        <v>0</v>
      </c>
      <c r="R94" s="243"/>
      <c r="S94" s="243" t="s">
        <v>261</v>
      </c>
      <c r="T94" s="244" t="s">
        <v>262</v>
      </c>
      <c r="U94" s="221">
        <v>0</v>
      </c>
      <c r="V94" s="221">
        <f>ROUND(E94*U94,2)</f>
        <v>0</v>
      </c>
      <c r="W94" s="221"/>
      <c r="X94" s="221" t="s">
        <v>321</v>
      </c>
      <c r="Y94" s="221" t="s">
        <v>263</v>
      </c>
      <c r="Z94" s="210"/>
      <c r="AA94" s="210"/>
      <c r="AB94" s="210"/>
      <c r="AC94" s="210"/>
      <c r="AD94" s="210"/>
      <c r="AE94" s="210"/>
      <c r="AF94" s="210"/>
      <c r="AG94" s="210" t="s">
        <v>322</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31">
        <v>30</v>
      </c>
      <c r="B95" s="232" t="s">
        <v>706</v>
      </c>
      <c r="C95" s="249" t="s">
        <v>707</v>
      </c>
      <c r="D95" s="233" t="s">
        <v>519</v>
      </c>
      <c r="E95" s="234">
        <v>1</v>
      </c>
      <c r="F95" s="235"/>
      <c r="G95" s="236">
        <f>ROUND(E95*F95,2)</f>
        <v>0</v>
      </c>
      <c r="H95" s="235"/>
      <c r="I95" s="236">
        <f>ROUND(E95*H95,2)</f>
        <v>0</v>
      </c>
      <c r="J95" s="235"/>
      <c r="K95" s="236">
        <f>ROUND(E95*J95,2)</f>
        <v>0</v>
      </c>
      <c r="L95" s="236">
        <v>21</v>
      </c>
      <c r="M95" s="236">
        <f>G95*(1+L95/100)</f>
        <v>0</v>
      </c>
      <c r="N95" s="234">
        <v>0</v>
      </c>
      <c r="O95" s="234">
        <f>ROUND(E95*N95,2)</f>
        <v>0</v>
      </c>
      <c r="P95" s="234">
        <v>0</v>
      </c>
      <c r="Q95" s="234">
        <f>ROUND(E95*P95,2)</f>
        <v>0</v>
      </c>
      <c r="R95" s="236"/>
      <c r="S95" s="236" t="s">
        <v>261</v>
      </c>
      <c r="T95" s="237" t="s">
        <v>262</v>
      </c>
      <c r="U95" s="221">
        <v>0</v>
      </c>
      <c r="V95" s="221">
        <f>ROUND(E95*U95,2)</f>
        <v>0</v>
      </c>
      <c r="W95" s="221"/>
      <c r="X95" s="221" t="s">
        <v>321</v>
      </c>
      <c r="Y95" s="221" t="s">
        <v>263</v>
      </c>
      <c r="Z95" s="210"/>
      <c r="AA95" s="210"/>
      <c r="AB95" s="210"/>
      <c r="AC95" s="210"/>
      <c r="AD95" s="210"/>
      <c r="AE95" s="210"/>
      <c r="AF95" s="210"/>
      <c r="AG95" s="210" t="s">
        <v>322</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v>31</v>
      </c>
      <c r="B96" s="218" t="s">
        <v>595</v>
      </c>
      <c r="C96" s="268" t="s">
        <v>596</v>
      </c>
      <c r="D96" s="219" t="s">
        <v>0</v>
      </c>
      <c r="E96" s="263"/>
      <c r="F96" s="222"/>
      <c r="G96" s="221">
        <f>ROUND(E96*F96,2)</f>
        <v>0</v>
      </c>
      <c r="H96" s="222"/>
      <c r="I96" s="221">
        <f>ROUND(E96*H96,2)</f>
        <v>0</v>
      </c>
      <c r="J96" s="222"/>
      <c r="K96" s="221">
        <f>ROUND(E96*J96,2)</f>
        <v>0</v>
      </c>
      <c r="L96" s="221">
        <v>21</v>
      </c>
      <c r="M96" s="221">
        <f>G96*(1+L96/100)</f>
        <v>0</v>
      </c>
      <c r="N96" s="220">
        <v>0</v>
      </c>
      <c r="O96" s="220">
        <f>ROUND(E96*N96,2)</f>
        <v>0</v>
      </c>
      <c r="P96" s="220">
        <v>0</v>
      </c>
      <c r="Q96" s="220">
        <f>ROUND(E96*P96,2)</f>
        <v>0</v>
      </c>
      <c r="R96" s="221" t="s">
        <v>597</v>
      </c>
      <c r="S96" s="221" t="s">
        <v>275</v>
      </c>
      <c r="T96" s="221" t="s">
        <v>275</v>
      </c>
      <c r="U96" s="221">
        <v>0</v>
      </c>
      <c r="V96" s="221">
        <f>ROUND(E96*U96,2)</f>
        <v>0</v>
      </c>
      <c r="W96" s="221"/>
      <c r="X96" s="221" t="s">
        <v>577</v>
      </c>
      <c r="Y96" s="221" t="s">
        <v>263</v>
      </c>
      <c r="Z96" s="210"/>
      <c r="AA96" s="210"/>
      <c r="AB96" s="210"/>
      <c r="AC96" s="210"/>
      <c r="AD96" s="210"/>
      <c r="AE96" s="210"/>
      <c r="AF96" s="210"/>
      <c r="AG96" s="210" t="s">
        <v>598</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67" t="s">
        <v>599</v>
      </c>
      <c r="D97" s="262"/>
      <c r="E97" s="262"/>
      <c r="F97" s="262"/>
      <c r="G97" s="262"/>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324</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x14ac:dyDescent="0.2">
      <c r="A98" s="3"/>
      <c r="B98" s="4"/>
      <c r="C98" s="251"/>
      <c r="D98" s="6"/>
      <c r="E98" s="3"/>
      <c r="F98" s="3"/>
      <c r="G98" s="3"/>
      <c r="H98" s="3"/>
      <c r="I98" s="3"/>
      <c r="J98" s="3"/>
      <c r="K98" s="3"/>
      <c r="L98" s="3"/>
      <c r="M98" s="3"/>
      <c r="N98" s="3"/>
      <c r="O98" s="3"/>
      <c r="P98" s="3"/>
      <c r="Q98" s="3"/>
      <c r="R98" s="3"/>
      <c r="S98" s="3"/>
      <c r="T98" s="3"/>
      <c r="U98" s="3"/>
      <c r="V98" s="3"/>
      <c r="W98" s="3"/>
      <c r="X98" s="3"/>
      <c r="Y98" s="3"/>
      <c r="AE98">
        <v>12</v>
      </c>
      <c r="AF98">
        <v>21</v>
      </c>
      <c r="AG98" t="s">
        <v>242</v>
      </c>
    </row>
    <row r="99" spans="1:60" x14ac:dyDescent="0.2">
      <c r="A99" s="213"/>
      <c r="B99" s="214" t="s">
        <v>29</v>
      </c>
      <c r="C99" s="252"/>
      <c r="D99" s="215"/>
      <c r="E99" s="216"/>
      <c r="F99" s="216"/>
      <c r="G99" s="230">
        <f>G8+G10+G42+G47+G50+G53+G66+G74+G80+G86</f>
        <v>0</v>
      </c>
      <c r="H99" s="3"/>
      <c r="I99" s="3"/>
      <c r="J99" s="3"/>
      <c r="K99" s="3"/>
      <c r="L99" s="3"/>
      <c r="M99" s="3"/>
      <c r="N99" s="3"/>
      <c r="O99" s="3"/>
      <c r="P99" s="3"/>
      <c r="Q99" s="3"/>
      <c r="R99" s="3"/>
      <c r="S99" s="3"/>
      <c r="T99" s="3"/>
      <c r="U99" s="3"/>
      <c r="V99" s="3"/>
      <c r="W99" s="3"/>
      <c r="X99" s="3"/>
      <c r="Y99" s="3"/>
      <c r="AE99">
        <f>SUMIF(L7:L97,AE98,G7:G97)</f>
        <v>0</v>
      </c>
      <c r="AF99">
        <f>SUMIF(L7:L97,AF98,G7:G97)</f>
        <v>0</v>
      </c>
      <c r="AG99" t="s">
        <v>314</v>
      </c>
    </row>
    <row r="100" spans="1:60" x14ac:dyDescent="0.2">
      <c r="C100" s="253"/>
      <c r="D100" s="10"/>
      <c r="AG100" t="s">
        <v>315</v>
      </c>
    </row>
    <row r="101" spans="1:60" x14ac:dyDescent="0.2">
      <c r="D101" s="10"/>
    </row>
    <row r="102" spans="1:60" x14ac:dyDescent="0.2">
      <c r="D102" s="10"/>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6NqmKCfkz+JvUaAD7PdQwnEv8XcupAuZU7urYlgKzY1knrM2iPmD0AtJnMHxYI9ay+aOWjnmgLbeErkr9RWQ==" saltValue="dcQgyKUUI63Kpp5BLISejQ==" spinCount="100000" sheet="1" formatRows="0"/>
  <mergeCells count="20">
    <mergeCell ref="C82:G82"/>
    <mergeCell ref="C97:G97"/>
    <mergeCell ref="C55:G55"/>
    <mergeCell ref="C59:G59"/>
    <mergeCell ref="C68:G68"/>
    <mergeCell ref="C72:G72"/>
    <mergeCell ref="C78:G78"/>
    <mergeCell ref="C79:G79"/>
    <mergeCell ref="C20:G20"/>
    <mergeCell ref="C21:G21"/>
    <mergeCell ref="C30:G30"/>
    <mergeCell ref="C31:G31"/>
    <mergeCell ref="C32:G32"/>
    <mergeCell ref="C34:G34"/>
    <mergeCell ref="A1:G1"/>
    <mergeCell ref="C2:G2"/>
    <mergeCell ref="C3:G3"/>
    <mergeCell ref="C4:G4"/>
    <mergeCell ref="C12:G12"/>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4C843-2C92-4065-BB5E-9E941C280DB1}">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58</v>
      </c>
      <c r="C3" s="199" t="s">
        <v>59</v>
      </c>
      <c r="D3" s="197"/>
      <c r="E3" s="197"/>
      <c r="F3" s="197"/>
      <c r="G3" s="198"/>
      <c r="AC3" s="174" t="s">
        <v>229</v>
      </c>
      <c r="AG3" t="s">
        <v>232</v>
      </c>
    </row>
    <row r="4" spans="1:60" ht="24.95" customHeight="1" x14ac:dyDescent="0.2">
      <c r="A4" s="200" t="s">
        <v>9</v>
      </c>
      <c r="B4" s="201" t="s">
        <v>47</v>
      </c>
      <c r="C4" s="202" t="s">
        <v>59</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180</v>
      </c>
      <c r="C8" s="247" t="s">
        <v>182</v>
      </c>
      <c r="D8" s="226"/>
      <c r="E8" s="227"/>
      <c r="F8" s="228"/>
      <c r="G8" s="228">
        <f>SUMIF(AG9:AG16,"&lt;&gt;NOR",G9:G16)</f>
        <v>0</v>
      </c>
      <c r="H8" s="228"/>
      <c r="I8" s="228">
        <f>SUM(I9:I16)</f>
        <v>0</v>
      </c>
      <c r="J8" s="228"/>
      <c r="K8" s="228">
        <f>SUM(K9:K16)</f>
        <v>0</v>
      </c>
      <c r="L8" s="228"/>
      <c r="M8" s="228">
        <f>SUM(M9:M16)</f>
        <v>0</v>
      </c>
      <c r="N8" s="227"/>
      <c r="O8" s="227">
        <f>SUM(O9:O16)</f>
        <v>0</v>
      </c>
      <c r="P8" s="227"/>
      <c r="Q8" s="227">
        <f>SUM(Q9:Q16)</f>
        <v>0</v>
      </c>
      <c r="R8" s="228"/>
      <c r="S8" s="228"/>
      <c r="T8" s="229"/>
      <c r="U8" s="223"/>
      <c r="V8" s="223">
        <f>SUM(V9:V16)</f>
        <v>5.03</v>
      </c>
      <c r="W8" s="223"/>
      <c r="X8" s="223"/>
      <c r="Y8" s="223"/>
      <c r="AG8" t="s">
        <v>257</v>
      </c>
    </row>
    <row r="9" spans="1:60" ht="22.5" outlineLevel="1" x14ac:dyDescent="0.2">
      <c r="A9" s="231">
        <v>1</v>
      </c>
      <c r="B9" s="232" t="s">
        <v>551</v>
      </c>
      <c r="C9" s="249" t="s">
        <v>552</v>
      </c>
      <c r="D9" s="233" t="s">
        <v>319</v>
      </c>
      <c r="E9" s="234">
        <v>33.576549999999997</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492</v>
      </c>
      <c r="S9" s="236" t="s">
        <v>275</v>
      </c>
      <c r="T9" s="237" t="s">
        <v>275</v>
      </c>
      <c r="U9" s="221">
        <v>0.11</v>
      </c>
      <c r="V9" s="221">
        <f>ROUND(E9*U9,2)</f>
        <v>3.69</v>
      </c>
      <c r="W9" s="221"/>
      <c r="X9" s="221" t="s">
        <v>321</v>
      </c>
      <c r="Y9" s="221" t="s">
        <v>263</v>
      </c>
      <c r="Z9" s="210"/>
      <c r="AA9" s="210"/>
      <c r="AB9" s="210"/>
      <c r="AC9" s="210"/>
      <c r="AD9" s="210"/>
      <c r="AE9" s="210"/>
      <c r="AF9" s="210"/>
      <c r="AG9" s="210" t="s">
        <v>332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553</v>
      </c>
      <c r="D10" s="256"/>
      <c r="E10" s="256"/>
      <c r="F10" s="256"/>
      <c r="G10" s="256"/>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324</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2" x14ac:dyDescent="0.2">
      <c r="A11" s="217"/>
      <c r="B11" s="218"/>
      <c r="C11" s="258" t="s">
        <v>708</v>
      </c>
      <c r="D11" s="254"/>
      <c r="E11" s="255">
        <v>33.576549999999997</v>
      </c>
      <c r="F11" s="221"/>
      <c r="G11" s="221"/>
      <c r="H11" s="221"/>
      <c r="I11" s="221"/>
      <c r="J11" s="221"/>
      <c r="K11" s="221"/>
      <c r="L11" s="221"/>
      <c r="M11" s="221"/>
      <c r="N11" s="220"/>
      <c r="O11" s="220"/>
      <c r="P11" s="220"/>
      <c r="Q11" s="220"/>
      <c r="R11" s="221"/>
      <c r="S11" s="221"/>
      <c r="T11" s="221"/>
      <c r="U11" s="221"/>
      <c r="V11" s="221"/>
      <c r="W11" s="221"/>
      <c r="X11" s="221"/>
      <c r="Y11" s="221"/>
      <c r="Z11" s="210"/>
      <c r="AA11" s="210"/>
      <c r="AB11" s="210"/>
      <c r="AC11" s="210"/>
      <c r="AD11" s="210"/>
      <c r="AE11" s="210"/>
      <c r="AF11" s="210"/>
      <c r="AG11" s="210" t="s">
        <v>326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1" x14ac:dyDescent="0.2">
      <c r="A12" s="231">
        <v>2</v>
      </c>
      <c r="B12" s="232" t="s">
        <v>555</v>
      </c>
      <c r="C12" s="249" t="s">
        <v>556</v>
      </c>
      <c r="D12" s="233" t="s">
        <v>319</v>
      </c>
      <c r="E12" s="234">
        <v>33.576549999999997</v>
      </c>
      <c r="F12" s="235"/>
      <c r="G12" s="236">
        <f>ROUND(E12*F12,2)</f>
        <v>0</v>
      </c>
      <c r="H12" s="235"/>
      <c r="I12" s="236">
        <f>ROUND(E12*H12,2)</f>
        <v>0</v>
      </c>
      <c r="J12" s="235"/>
      <c r="K12" s="236">
        <f>ROUND(E12*J12,2)</f>
        <v>0</v>
      </c>
      <c r="L12" s="236">
        <v>21</v>
      </c>
      <c r="M12" s="236">
        <f>G12*(1+L12/100)</f>
        <v>0</v>
      </c>
      <c r="N12" s="234">
        <v>0</v>
      </c>
      <c r="O12" s="234">
        <f>ROUND(E12*N12,2)</f>
        <v>0</v>
      </c>
      <c r="P12" s="234">
        <v>0</v>
      </c>
      <c r="Q12" s="234">
        <f>ROUND(E12*P12,2)</f>
        <v>0</v>
      </c>
      <c r="R12" s="236" t="s">
        <v>492</v>
      </c>
      <c r="S12" s="236" t="s">
        <v>275</v>
      </c>
      <c r="T12" s="237" t="s">
        <v>275</v>
      </c>
      <c r="U12" s="221">
        <v>0.04</v>
      </c>
      <c r="V12" s="221">
        <f>ROUND(E12*U12,2)</f>
        <v>1.34</v>
      </c>
      <c r="W12" s="221"/>
      <c r="X12" s="221" t="s">
        <v>321</v>
      </c>
      <c r="Y12" s="221" t="s">
        <v>263</v>
      </c>
      <c r="Z12" s="210"/>
      <c r="AA12" s="210"/>
      <c r="AB12" s="210"/>
      <c r="AC12" s="210"/>
      <c r="AD12" s="210"/>
      <c r="AE12" s="210"/>
      <c r="AF12" s="210"/>
      <c r="AG12" s="210" t="s">
        <v>332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2" x14ac:dyDescent="0.2">
      <c r="A13" s="217"/>
      <c r="B13" s="218"/>
      <c r="C13" s="257" t="s">
        <v>553</v>
      </c>
      <c r="D13" s="256"/>
      <c r="E13" s="256"/>
      <c r="F13" s="256"/>
      <c r="G13" s="256"/>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324</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8" t="s">
        <v>708</v>
      </c>
      <c r="D14" s="254"/>
      <c r="E14" s="255">
        <v>33.576549999999997</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1">
        <v>3</v>
      </c>
      <c r="B15" s="232" t="s">
        <v>562</v>
      </c>
      <c r="C15" s="249" t="s">
        <v>563</v>
      </c>
      <c r="D15" s="233" t="s">
        <v>319</v>
      </c>
      <c r="E15" s="234">
        <v>33.576549999999997</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t="s">
        <v>542</v>
      </c>
      <c r="S15" s="236" t="s">
        <v>275</v>
      </c>
      <c r="T15" s="237" t="s">
        <v>275</v>
      </c>
      <c r="U15" s="221">
        <v>0</v>
      </c>
      <c r="V15" s="221">
        <f>ROUND(E15*U15,2)</f>
        <v>0</v>
      </c>
      <c r="W15" s="221"/>
      <c r="X15" s="221" t="s">
        <v>403</v>
      </c>
      <c r="Y15" s="221" t="s">
        <v>263</v>
      </c>
      <c r="Z15" s="210"/>
      <c r="AA15" s="210"/>
      <c r="AB15" s="210"/>
      <c r="AC15" s="210"/>
      <c r="AD15" s="210"/>
      <c r="AE15" s="210"/>
      <c r="AF15" s="210"/>
      <c r="AG15" s="210" t="s">
        <v>564</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8" t="s">
        <v>708</v>
      </c>
      <c r="D16" s="254"/>
      <c r="E16" s="255">
        <v>33.576549999999997</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x14ac:dyDescent="0.2">
      <c r="A17" s="224" t="s">
        <v>256</v>
      </c>
      <c r="B17" s="225" t="s">
        <v>185</v>
      </c>
      <c r="C17" s="247" t="s">
        <v>186</v>
      </c>
      <c r="D17" s="226"/>
      <c r="E17" s="227"/>
      <c r="F17" s="228"/>
      <c r="G17" s="228">
        <f>SUMIF(AG18:AG23,"&lt;&gt;NOR",G18:G23)</f>
        <v>0</v>
      </c>
      <c r="H17" s="228"/>
      <c r="I17" s="228">
        <f>SUM(I18:I23)</f>
        <v>0</v>
      </c>
      <c r="J17" s="228"/>
      <c r="K17" s="228">
        <f>SUM(K18:K23)</f>
        <v>0</v>
      </c>
      <c r="L17" s="228"/>
      <c r="M17" s="228">
        <f>SUM(M18:M23)</f>
        <v>0</v>
      </c>
      <c r="N17" s="227"/>
      <c r="O17" s="227">
        <f>SUM(O18:O23)</f>
        <v>0</v>
      </c>
      <c r="P17" s="227"/>
      <c r="Q17" s="227">
        <f>SUM(Q18:Q23)</f>
        <v>0</v>
      </c>
      <c r="R17" s="228"/>
      <c r="S17" s="228"/>
      <c r="T17" s="229"/>
      <c r="U17" s="223"/>
      <c r="V17" s="223">
        <f>SUM(V18:V23)</f>
        <v>2.08</v>
      </c>
      <c r="W17" s="223"/>
      <c r="X17" s="223"/>
      <c r="Y17" s="223"/>
      <c r="AG17" t="s">
        <v>257</v>
      </c>
    </row>
    <row r="18" spans="1:60" ht="22.5" outlineLevel="1" x14ac:dyDescent="0.2">
      <c r="A18" s="231">
        <v>4</v>
      </c>
      <c r="B18" s="232" t="s">
        <v>569</v>
      </c>
      <c r="C18" s="249" t="s">
        <v>570</v>
      </c>
      <c r="D18" s="233" t="s">
        <v>362</v>
      </c>
      <c r="E18" s="234">
        <v>7.9749999999999996</v>
      </c>
      <c r="F18" s="235"/>
      <c r="G18" s="236">
        <f>ROUND(E18*F18,2)</f>
        <v>0</v>
      </c>
      <c r="H18" s="235"/>
      <c r="I18" s="236">
        <f>ROUND(E18*H18,2)</f>
        <v>0</v>
      </c>
      <c r="J18" s="235"/>
      <c r="K18" s="236">
        <f>ROUND(E18*J18,2)</f>
        <v>0</v>
      </c>
      <c r="L18" s="236">
        <v>21</v>
      </c>
      <c r="M18" s="236">
        <f>G18*(1+L18/100)</f>
        <v>0</v>
      </c>
      <c r="N18" s="234">
        <v>0</v>
      </c>
      <c r="O18" s="234">
        <f>ROUND(E18*N18,2)</f>
        <v>0</v>
      </c>
      <c r="P18" s="234">
        <v>0</v>
      </c>
      <c r="Q18" s="234">
        <f>ROUND(E18*P18,2)</f>
        <v>0</v>
      </c>
      <c r="R18" s="236" t="s">
        <v>492</v>
      </c>
      <c r="S18" s="236" t="s">
        <v>275</v>
      </c>
      <c r="T18" s="237" t="s">
        <v>275</v>
      </c>
      <c r="U18" s="221">
        <v>0.17</v>
      </c>
      <c r="V18" s="221">
        <f>ROUND(E18*U18,2)</f>
        <v>1.36</v>
      </c>
      <c r="W18" s="221"/>
      <c r="X18" s="221" t="s">
        <v>321</v>
      </c>
      <c r="Y18" s="221" t="s">
        <v>263</v>
      </c>
      <c r="Z18" s="210"/>
      <c r="AA18" s="210"/>
      <c r="AB18" s="210"/>
      <c r="AC18" s="210"/>
      <c r="AD18" s="210"/>
      <c r="AE18" s="210"/>
      <c r="AF18" s="210"/>
      <c r="AG18" s="210" t="s">
        <v>332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57" t="s">
        <v>571</v>
      </c>
      <c r="D19" s="256"/>
      <c r="E19" s="256"/>
      <c r="F19" s="256"/>
      <c r="G19" s="256"/>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324</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8" t="s">
        <v>709</v>
      </c>
      <c r="D20" s="254"/>
      <c r="E20" s="255">
        <v>7.9749999999999996</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1">
        <v>5</v>
      </c>
      <c r="B21" s="232" t="s">
        <v>573</v>
      </c>
      <c r="C21" s="249" t="s">
        <v>574</v>
      </c>
      <c r="D21" s="233" t="s">
        <v>362</v>
      </c>
      <c r="E21" s="234">
        <v>7.9749999999999996</v>
      </c>
      <c r="F21" s="235"/>
      <c r="G21" s="236">
        <f>ROUND(E21*F21,2)</f>
        <v>0</v>
      </c>
      <c r="H21" s="235"/>
      <c r="I21" s="236">
        <f>ROUND(E21*H21,2)</f>
        <v>0</v>
      </c>
      <c r="J21" s="235"/>
      <c r="K21" s="236">
        <f>ROUND(E21*J21,2)</f>
        <v>0</v>
      </c>
      <c r="L21" s="236">
        <v>21</v>
      </c>
      <c r="M21" s="236">
        <f>G21*(1+L21/100)</f>
        <v>0</v>
      </c>
      <c r="N21" s="234">
        <v>0</v>
      </c>
      <c r="O21" s="234">
        <f>ROUND(E21*N21,2)</f>
        <v>0</v>
      </c>
      <c r="P21" s="234">
        <v>0</v>
      </c>
      <c r="Q21" s="234">
        <f>ROUND(E21*P21,2)</f>
        <v>0</v>
      </c>
      <c r="R21" s="236" t="s">
        <v>492</v>
      </c>
      <c r="S21" s="236" t="s">
        <v>275</v>
      </c>
      <c r="T21" s="237" t="s">
        <v>275</v>
      </c>
      <c r="U21" s="221">
        <v>0.09</v>
      </c>
      <c r="V21" s="221">
        <f>ROUND(E21*U21,2)</f>
        <v>0.72</v>
      </c>
      <c r="W21" s="221"/>
      <c r="X21" s="221" t="s">
        <v>321</v>
      </c>
      <c r="Y21" s="221" t="s">
        <v>263</v>
      </c>
      <c r="Z21" s="210"/>
      <c r="AA21" s="210"/>
      <c r="AB21" s="210"/>
      <c r="AC21" s="210"/>
      <c r="AD21" s="210"/>
      <c r="AE21" s="210"/>
      <c r="AF21" s="210"/>
      <c r="AG21" s="210" t="s">
        <v>332</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571</v>
      </c>
      <c r="D22" s="256"/>
      <c r="E22" s="256"/>
      <c r="F22" s="256"/>
      <c r="G22" s="256"/>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324</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58" t="s">
        <v>709</v>
      </c>
      <c r="D23" s="254"/>
      <c r="E23" s="255">
        <v>7.9749999999999996</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x14ac:dyDescent="0.2">
      <c r="A24" s="224" t="s">
        <v>256</v>
      </c>
      <c r="B24" s="225" t="s">
        <v>187</v>
      </c>
      <c r="C24" s="247" t="s">
        <v>188</v>
      </c>
      <c r="D24" s="226"/>
      <c r="E24" s="227"/>
      <c r="F24" s="228"/>
      <c r="G24" s="228">
        <f>SUMIF(AG25:AG26,"&lt;&gt;NOR",G25:G26)</f>
        <v>0</v>
      </c>
      <c r="H24" s="228"/>
      <c r="I24" s="228">
        <f>SUM(I25:I26)</f>
        <v>0</v>
      </c>
      <c r="J24" s="228"/>
      <c r="K24" s="228">
        <f>SUM(K25:K26)</f>
        <v>0</v>
      </c>
      <c r="L24" s="228"/>
      <c r="M24" s="228">
        <f>SUM(M25:M26)</f>
        <v>0</v>
      </c>
      <c r="N24" s="227"/>
      <c r="O24" s="227">
        <f>SUM(O25:O26)</f>
        <v>0</v>
      </c>
      <c r="P24" s="227"/>
      <c r="Q24" s="227">
        <f>SUM(Q25:Q26)</f>
        <v>0.02</v>
      </c>
      <c r="R24" s="228"/>
      <c r="S24" s="228"/>
      <c r="T24" s="229"/>
      <c r="U24" s="223"/>
      <c r="V24" s="223">
        <f>SUM(V25:V26)</f>
        <v>1.86</v>
      </c>
      <c r="W24" s="223"/>
      <c r="X24" s="223"/>
      <c r="Y24" s="223"/>
      <c r="AG24" t="s">
        <v>257</v>
      </c>
    </row>
    <row r="25" spans="1:60" outlineLevel="1" x14ac:dyDescent="0.2">
      <c r="A25" s="231">
        <v>6</v>
      </c>
      <c r="B25" s="232" t="s">
        <v>710</v>
      </c>
      <c r="C25" s="249" t="s">
        <v>711</v>
      </c>
      <c r="D25" s="233" t="s">
        <v>550</v>
      </c>
      <c r="E25" s="234">
        <v>0.3</v>
      </c>
      <c r="F25" s="235"/>
      <c r="G25" s="236">
        <f>ROUND(E25*F25,2)</f>
        <v>0</v>
      </c>
      <c r="H25" s="235"/>
      <c r="I25" s="236">
        <f>ROUND(E25*H25,2)</f>
        <v>0</v>
      </c>
      <c r="J25" s="235"/>
      <c r="K25" s="236">
        <f>ROUND(E25*J25,2)</f>
        <v>0</v>
      </c>
      <c r="L25" s="236">
        <v>21</v>
      </c>
      <c r="M25" s="236">
        <f>G25*(1+L25/100)</f>
        <v>0</v>
      </c>
      <c r="N25" s="234">
        <v>3.3300000000000001E-3</v>
      </c>
      <c r="O25" s="234">
        <f>ROUND(E25*N25,2)</f>
        <v>0</v>
      </c>
      <c r="P25" s="234">
        <v>7.85E-2</v>
      </c>
      <c r="Q25" s="234">
        <f>ROUND(E25*P25,2)</f>
        <v>0.02</v>
      </c>
      <c r="R25" s="236" t="s">
        <v>618</v>
      </c>
      <c r="S25" s="236" t="s">
        <v>275</v>
      </c>
      <c r="T25" s="237" t="s">
        <v>411</v>
      </c>
      <c r="U25" s="221">
        <v>6.2</v>
      </c>
      <c r="V25" s="221">
        <f>ROUND(E25*U25,2)</f>
        <v>1.86</v>
      </c>
      <c r="W25" s="221"/>
      <c r="X25" s="221" t="s">
        <v>321</v>
      </c>
      <c r="Y25" s="221" t="s">
        <v>263</v>
      </c>
      <c r="Z25" s="210"/>
      <c r="AA25" s="210"/>
      <c r="AB25" s="210"/>
      <c r="AC25" s="210"/>
      <c r="AD25" s="210"/>
      <c r="AE25" s="210"/>
      <c r="AF25" s="210"/>
      <c r="AG25" s="210" t="s">
        <v>322</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8" t="s">
        <v>712</v>
      </c>
      <c r="D26" s="254"/>
      <c r="E26" s="255">
        <v>0.3</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3"/>
      <c r="B27" s="4"/>
      <c r="C27" s="251"/>
      <c r="D27" s="6"/>
      <c r="E27" s="3"/>
      <c r="F27" s="3"/>
      <c r="G27" s="3"/>
      <c r="H27" s="3"/>
      <c r="I27" s="3"/>
      <c r="J27" s="3"/>
      <c r="K27" s="3"/>
      <c r="L27" s="3"/>
      <c r="M27" s="3"/>
      <c r="N27" s="3"/>
      <c r="O27" s="3"/>
      <c r="P27" s="3"/>
      <c r="Q27" s="3"/>
      <c r="R27" s="3"/>
      <c r="S27" s="3"/>
      <c r="T27" s="3"/>
      <c r="U27" s="3"/>
      <c r="V27" s="3"/>
      <c r="W27" s="3"/>
      <c r="X27" s="3"/>
      <c r="Y27" s="3"/>
      <c r="AE27">
        <v>12</v>
      </c>
      <c r="AF27">
        <v>21</v>
      </c>
      <c r="AG27" t="s">
        <v>242</v>
      </c>
    </row>
    <row r="28" spans="1:60" x14ac:dyDescent="0.2">
      <c r="A28" s="213"/>
      <c r="B28" s="214" t="s">
        <v>29</v>
      </c>
      <c r="C28" s="252"/>
      <c r="D28" s="215"/>
      <c r="E28" s="216"/>
      <c r="F28" s="216"/>
      <c r="G28" s="230">
        <f>G8+G17+G24</f>
        <v>0</v>
      </c>
      <c r="H28" s="3"/>
      <c r="I28" s="3"/>
      <c r="J28" s="3"/>
      <c r="K28" s="3"/>
      <c r="L28" s="3"/>
      <c r="M28" s="3"/>
      <c r="N28" s="3"/>
      <c r="O28" s="3"/>
      <c r="P28" s="3"/>
      <c r="Q28" s="3"/>
      <c r="R28" s="3"/>
      <c r="S28" s="3"/>
      <c r="T28" s="3"/>
      <c r="U28" s="3"/>
      <c r="V28" s="3"/>
      <c r="W28" s="3"/>
      <c r="X28" s="3"/>
      <c r="Y28" s="3"/>
      <c r="AE28">
        <f>SUMIF(L7:L26,AE27,G7:G26)</f>
        <v>0</v>
      </c>
      <c r="AF28">
        <f>SUMIF(L7:L26,AF27,G7:G26)</f>
        <v>0</v>
      </c>
      <c r="AG28" t="s">
        <v>314</v>
      </c>
    </row>
    <row r="29" spans="1:60" x14ac:dyDescent="0.2">
      <c r="C29" s="253"/>
      <c r="D29" s="10"/>
      <c r="AG29" t="s">
        <v>315</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cqAzFkzcfYOzu0vI6eWBA+UzSlkU2lOGhXmco8+yBjttx4Uqiz+AKppaWPrNoo2oVuxNvt0mFGAML9d745M2A==" saltValue="mffTtFljsU/cmwK5fzCj4w==" spinCount="100000" sheet="1" formatRows="0"/>
  <mergeCells count="8">
    <mergeCell ref="C19:G19"/>
    <mergeCell ref="C22:G22"/>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4C081-865F-4320-9358-971F09DF212A}">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60</v>
      </c>
      <c r="C3" s="199" t="s">
        <v>61</v>
      </c>
      <c r="D3" s="197"/>
      <c r="E3" s="197"/>
      <c r="F3" s="197"/>
      <c r="G3" s="198"/>
      <c r="AC3" s="174" t="s">
        <v>229</v>
      </c>
      <c r="AG3" t="s">
        <v>232</v>
      </c>
    </row>
    <row r="4" spans="1:60" ht="24.95" customHeight="1" x14ac:dyDescent="0.2">
      <c r="A4" s="200" t="s">
        <v>9</v>
      </c>
      <c r="B4" s="201" t="s">
        <v>47</v>
      </c>
      <c r="C4" s="202" t="s">
        <v>61</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83</v>
      </c>
      <c r="C8" s="247" t="s">
        <v>155</v>
      </c>
      <c r="D8" s="226"/>
      <c r="E8" s="227"/>
      <c r="F8" s="228"/>
      <c r="G8" s="228">
        <f>SUMIF(AG9:AG11,"&lt;&gt;NOR",G9:G11)</f>
        <v>0</v>
      </c>
      <c r="H8" s="228"/>
      <c r="I8" s="228">
        <f>SUM(I9:I11)</f>
        <v>0</v>
      </c>
      <c r="J8" s="228"/>
      <c r="K8" s="228">
        <f>SUM(K9:K11)</f>
        <v>0</v>
      </c>
      <c r="L8" s="228"/>
      <c r="M8" s="228">
        <f>SUM(M9:M11)</f>
        <v>0</v>
      </c>
      <c r="N8" s="227"/>
      <c r="O8" s="227">
        <f>SUM(O9:O11)</f>
        <v>5.99</v>
      </c>
      <c r="P8" s="227"/>
      <c r="Q8" s="227">
        <f>SUM(Q9:Q11)</f>
        <v>0</v>
      </c>
      <c r="R8" s="228"/>
      <c r="S8" s="228"/>
      <c r="T8" s="229"/>
      <c r="U8" s="223"/>
      <c r="V8" s="223">
        <f>SUM(V9:V11)</f>
        <v>43.7</v>
      </c>
      <c r="W8" s="223"/>
      <c r="X8" s="223"/>
      <c r="Y8" s="223"/>
      <c r="AG8" t="s">
        <v>257</v>
      </c>
    </row>
    <row r="9" spans="1:60" ht="22.5" outlineLevel="1" x14ac:dyDescent="0.2">
      <c r="A9" s="231">
        <v>1</v>
      </c>
      <c r="B9" s="232" t="s">
        <v>713</v>
      </c>
      <c r="C9" s="249" t="s">
        <v>714</v>
      </c>
      <c r="D9" s="233" t="s">
        <v>319</v>
      </c>
      <c r="E9" s="234">
        <v>2</v>
      </c>
      <c r="F9" s="235"/>
      <c r="G9" s="236">
        <f>ROUND(E9*F9,2)</f>
        <v>0</v>
      </c>
      <c r="H9" s="235"/>
      <c r="I9" s="236">
        <f>ROUND(E9*H9,2)</f>
        <v>0</v>
      </c>
      <c r="J9" s="235"/>
      <c r="K9" s="236">
        <f>ROUND(E9*J9,2)</f>
        <v>0</v>
      </c>
      <c r="L9" s="236">
        <v>21</v>
      </c>
      <c r="M9" s="236">
        <f>G9*(1+L9/100)</f>
        <v>0</v>
      </c>
      <c r="N9" s="234">
        <v>2.9941599999999999</v>
      </c>
      <c r="O9" s="234">
        <f>ROUND(E9*N9,2)</f>
        <v>5.99</v>
      </c>
      <c r="P9" s="234">
        <v>0</v>
      </c>
      <c r="Q9" s="234">
        <f>ROUND(E9*P9,2)</f>
        <v>0</v>
      </c>
      <c r="R9" s="236" t="s">
        <v>715</v>
      </c>
      <c r="S9" s="236" t="s">
        <v>275</v>
      </c>
      <c r="T9" s="237" t="s">
        <v>411</v>
      </c>
      <c r="U9" s="221">
        <v>21.852</v>
      </c>
      <c r="V9" s="221">
        <f>ROUND(E9*U9,2)</f>
        <v>43.7</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2" x14ac:dyDescent="0.2">
      <c r="A10" s="217"/>
      <c r="B10" s="218"/>
      <c r="C10" s="257" t="s">
        <v>716</v>
      </c>
      <c r="D10" s="256"/>
      <c r="E10" s="256"/>
      <c r="F10" s="256"/>
      <c r="G10" s="256"/>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324</v>
      </c>
      <c r="AH10" s="210"/>
      <c r="AI10" s="210"/>
      <c r="AJ10" s="210"/>
      <c r="AK10" s="210"/>
      <c r="AL10" s="210"/>
      <c r="AM10" s="210"/>
      <c r="AN10" s="210"/>
      <c r="AO10" s="210"/>
      <c r="AP10" s="210"/>
      <c r="AQ10" s="210"/>
      <c r="AR10" s="210"/>
      <c r="AS10" s="210"/>
      <c r="AT10" s="210"/>
      <c r="AU10" s="210"/>
      <c r="AV10" s="210"/>
      <c r="AW10" s="210"/>
      <c r="AX10" s="210"/>
      <c r="AY10" s="210"/>
      <c r="AZ10" s="210"/>
      <c r="BA10" s="246" t="str">
        <f>C10</f>
        <v>(ventilátory, čerpadla, ohřívače, motorová zařízení, odstředivky, ždímačky, pračky apod.) z betonu prostého včetně potřebného bednění, s hladkou cementovou omítkou stěn, s potěrem, s vynecháním otvorů pro kotvení železa, bez zemních prací a izolace,</v>
      </c>
      <c r="BB10" s="210"/>
      <c r="BC10" s="210"/>
      <c r="BD10" s="210"/>
      <c r="BE10" s="210"/>
      <c r="BF10" s="210"/>
      <c r="BG10" s="210"/>
      <c r="BH10" s="210"/>
    </row>
    <row r="11" spans="1:60" outlineLevel="2" x14ac:dyDescent="0.2">
      <c r="A11" s="217"/>
      <c r="B11" s="218"/>
      <c r="C11" s="258" t="s">
        <v>717</v>
      </c>
      <c r="D11" s="254"/>
      <c r="E11" s="255">
        <v>2</v>
      </c>
      <c r="F11" s="221"/>
      <c r="G11" s="221"/>
      <c r="H11" s="221"/>
      <c r="I11" s="221"/>
      <c r="J11" s="221"/>
      <c r="K11" s="221"/>
      <c r="L11" s="221"/>
      <c r="M11" s="221"/>
      <c r="N11" s="220"/>
      <c r="O11" s="220"/>
      <c r="P11" s="220"/>
      <c r="Q11" s="220"/>
      <c r="R11" s="221"/>
      <c r="S11" s="221"/>
      <c r="T11" s="221"/>
      <c r="U11" s="221"/>
      <c r="V11" s="221"/>
      <c r="W11" s="221"/>
      <c r="X11" s="221"/>
      <c r="Y11" s="221"/>
      <c r="Z11" s="210"/>
      <c r="AA11" s="210"/>
      <c r="AB11" s="210"/>
      <c r="AC11" s="210"/>
      <c r="AD11" s="210"/>
      <c r="AE11" s="210"/>
      <c r="AF11" s="210"/>
      <c r="AG11" s="210" t="s">
        <v>326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x14ac:dyDescent="0.2">
      <c r="A12" s="224" t="s">
        <v>256</v>
      </c>
      <c r="B12" s="225" t="s">
        <v>172</v>
      </c>
      <c r="C12" s="247" t="s">
        <v>173</v>
      </c>
      <c r="D12" s="226"/>
      <c r="E12" s="227"/>
      <c r="F12" s="228"/>
      <c r="G12" s="228">
        <f>SUMIF(AG13:AG20,"&lt;&gt;NOR",G13:G20)</f>
        <v>0</v>
      </c>
      <c r="H12" s="228"/>
      <c r="I12" s="228">
        <f>SUM(I13:I20)</f>
        <v>0</v>
      </c>
      <c r="J12" s="228"/>
      <c r="K12" s="228">
        <f>SUM(K13:K20)</f>
        <v>0</v>
      </c>
      <c r="L12" s="228"/>
      <c r="M12" s="228">
        <f>SUM(M13:M20)</f>
        <v>0</v>
      </c>
      <c r="N12" s="227"/>
      <c r="O12" s="227">
        <f>SUM(O13:O20)</f>
        <v>6.6999999999999993</v>
      </c>
      <c r="P12" s="227"/>
      <c r="Q12" s="227">
        <f>SUM(Q13:Q20)</f>
        <v>0</v>
      </c>
      <c r="R12" s="228"/>
      <c r="S12" s="228"/>
      <c r="T12" s="229"/>
      <c r="U12" s="223"/>
      <c r="V12" s="223">
        <f>SUM(V13:V20)</f>
        <v>158.22</v>
      </c>
      <c r="W12" s="223"/>
      <c r="X12" s="223"/>
      <c r="Y12" s="223"/>
      <c r="AG12" t="s">
        <v>257</v>
      </c>
    </row>
    <row r="13" spans="1:60" outlineLevel="1" x14ac:dyDescent="0.2">
      <c r="A13" s="231">
        <v>2</v>
      </c>
      <c r="B13" s="232" t="s">
        <v>718</v>
      </c>
      <c r="C13" s="249" t="s">
        <v>719</v>
      </c>
      <c r="D13" s="233" t="s">
        <v>362</v>
      </c>
      <c r="E13" s="234">
        <v>103</v>
      </c>
      <c r="F13" s="235"/>
      <c r="G13" s="236">
        <f>ROUND(E13*F13,2)</f>
        <v>0</v>
      </c>
      <c r="H13" s="235"/>
      <c r="I13" s="236">
        <f>ROUND(E13*H13,2)</f>
        <v>0</v>
      </c>
      <c r="J13" s="235"/>
      <c r="K13" s="236">
        <f>ROUND(E13*J13,2)</f>
        <v>0</v>
      </c>
      <c r="L13" s="236">
        <v>21</v>
      </c>
      <c r="M13" s="236">
        <f>G13*(1+L13/100)</f>
        <v>0</v>
      </c>
      <c r="N13" s="234">
        <v>5.2999999999999998E-4</v>
      </c>
      <c r="O13" s="234">
        <f>ROUND(E13*N13,2)</f>
        <v>0.05</v>
      </c>
      <c r="P13" s="234">
        <v>0</v>
      </c>
      <c r="Q13" s="234">
        <f>ROUND(E13*P13,2)</f>
        <v>0</v>
      </c>
      <c r="R13" s="236" t="s">
        <v>715</v>
      </c>
      <c r="S13" s="236" t="s">
        <v>275</v>
      </c>
      <c r="T13" s="237" t="s">
        <v>275</v>
      </c>
      <c r="U13" s="221">
        <v>0.21</v>
      </c>
      <c r="V13" s="221">
        <f>ROUND(E13*U13,2)</f>
        <v>21.63</v>
      </c>
      <c r="W13" s="221"/>
      <c r="X13" s="221" t="s">
        <v>321</v>
      </c>
      <c r="Y13" s="221" t="s">
        <v>263</v>
      </c>
      <c r="Z13" s="210"/>
      <c r="AA13" s="210"/>
      <c r="AB13" s="210"/>
      <c r="AC13" s="210"/>
      <c r="AD13" s="210"/>
      <c r="AE13" s="210"/>
      <c r="AF13" s="210"/>
      <c r="AG13" s="210" t="s">
        <v>322</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720</v>
      </c>
      <c r="D14" s="256"/>
      <c r="E14" s="256"/>
      <c r="F14" s="256"/>
      <c r="G14" s="256"/>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324</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66" t="s">
        <v>721</v>
      </c>
      <c r="D15" s="261"/>
      <c r="E15" s="261"/>
      <c r="F15" s="261"/>
      <c r="G15" s="26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277</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8" t="s">
        <v>722</v>
      </c>
      <c r="D16" s="254"/>
      <c r="E16" s="255">
        <v>103</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1">
        <v>3</v>
      </c>
      <c r="B17" s="232" t="s">
        <v>723</v>
      </c>
      <c r="C17" s="249" t="s">
        <v>724</v>
      </c>
      <c r="D17" s="233" t="s">
        <v>362</v>
      </c>
      <c r="E17" s="234">
        <v>103</v>
      </c>
      <c r="F17" s="235"/>
      <c r="G17" s="236">
        <f>ROUND(E17*F17,2)</f>
        <v>0</v>
      </c>
      <c r="H17" s="235"/>
      <c r="I17" s="236">
        <f>ROUND(E17*H17,2)</f>
        <v>0</v>
      </c>
      <c r="J17" s="235"/>
      <c r="K17" s="236">
        <f>ROUND(E17*J17,2)</f>
        <v>0</v>
      </c>
      <c r="L17" s="236">
        <v>21</v>
      </c>
      <c r="M17" s="236">
        <f>G17*(1+L17/100)</f>
        <v>0</v>
      </c>
      <c r="N17" s="234">
        <v>4.8169999999999998E-2</v>
      </c>
      <c r="O17" s="234">
        <f>ROUND(E17*N17,2)</f>
        <v>4.96</v>
      </c>
      <c r="P17" s="234">
        <v>0</v>
      </c>
      <c r="Q17" s="234">
        <f>ROUND(E17*P17,2)</f>
        <v>0</v>
      </c>
      <c r="R17" s="236" t="s">
        <v>715</v>
      </c>
      <c r="S17" s="236" t="s">
        <v>275</v>
      </c>
      <c r="T17" s="237" t="s">
        <v>411</v>
      </c>
      <c r="U17" s="221">
        <v>0.74299999999999999</v>
      </c>
      <c r="V17" s="221">
        <f>ROUND(E17*U17,2)</f>
        <v>76.53</v>
      </c>
      <c r="W17" s="221"/>
      <c r="X17" s="221" t="s">
        <v>321</v>
      </c>
      <c r="Y17" s="221" t="s">
        <v>263</v>
      </c>
      <c r="Z17" s="210"/>
      <c r="AA17" s="210"/>
      <c r="AB17" s="210"/>
      <c r="AC17" s="210"/>
      <c r="AD17" s="210"/>
      <c r="AE17" s="210"/>
      <c r="AF17" s="210"/>
      <c r="AG17" s="210" t="s">
        <v>322</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8" t="s">
        <v>722</v>
      </c>
      <c r="D18" s="254"/>
      <c r="E18" s="255">
        <v>103</v>
      </c>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1">
        <v>4</v>
      </c>
      <c r="B19" s="232" t="s">
        <v>548</v>
      </c>
      <c r="C19" s="249" t="s">
        <v>725</v>
      </c>
      <c r="D19" s="233" t="s">
        <v>362</v>
      </c>
      <c r="E19" s="234">
        <v>82</v>
      </c>
      <c r="F19" s="235"/>
      <c r="G19" s="236">
        <f>ROUND(E19*F19,2)</f>
        <v>0</v>
      </c>
      <c r="H19" s="235"/>
      <c r="I19" s="236">
        <f>ROUND(E19*H19,2)</f>
        <v>0</v>
      </c>
      <c r="J19" s="235"/>
      <c r="K19" s="236">
        <f>ROUND(E19*J19,2)</f>
        <v>0</v>
      </c>
      <c r="L19" s="236">
        <v>21</v>
      </c>
      <c r="M19" s="236">
        <f>G19*(1+L19/100)</f>
        <v>0</v>
      </c>
      <c r="N19" s="234">
        <v>2.0580000000000001E-2</v>
      </c>
      <c r="O19" s="234">
        <f>ROUND(E19*N19,2)</f>
        <v>1.69</v>
      </c>
      <c r="P19" s="234">
        <v>0</v>
      </c>
      <c r="Q19" s="234">
        <f>ROUND(E19*P19,2)</f>
        <v>0</v>
      </c>
      <c r="R19" s="236"/>
      <c r="S19" s="236" t="s">
        <v>261</v>
      </c>
      <c r="T19" s="237" t="s">
        <v>411</v>
      </c>
      <c r="U19" s="221">
        <v>0.73243999999999998</v>
      </c>
      <c r="V19" s="221">
        <f>ROUND(E19*U19,2)</f>
        <v>60.06</v>
      </c>
      <c r="W19" s="221"/>
      <c r="X19" s="221" t="s">
        <v>321</v>
      </c>
      <c r="Y19" s="221" t="s">
        <v>263</v>
      </c>
      <c r="Z19" s="210"/>
      <c r="AA19" s="210"/>
      <c r="AB19" s="210"/>
      <c r="AC19" s="210"/>
      <c r="AD19" s="210"/>
      <c r="AE19" s="210"/>
      <c r="AF19" s="210"/>
      <c r="AG19" s="210" t="s">
        <v>322</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8" t="s">
        <v>726</v>
      </c>
      <c r="D20" s="254"/>
      <c r="E20" s="255">
        <v>82</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x14ac:dyDescent="0.2">
      <c r="A21" s="224" t="s">
        <v>256</v>
      </c>
      <c r="B21" s="225" t="s">
        <v>174</v>
      </c>
      <c r="C21" s="247" t="s">
        <v>175</v>
      </c>
      <c r="D21" s="226"/>
      <c r="E21" s="227"/>
      <c r="F21" s="228"/>
      <c r="G21" s="228">
        <f>SUMIF(AG22:AG24,"&lt;&gt;NOR",G22:G24)</f>
        <v>0</v>
      </c>
      <c r="H21" s="228"/>
      <c r="I21" s="228">
        <f>SUM(I22:I24)</f>
        <v>0</v>
      </c>
      <c r="J21" s="228"/>
      <c r="K21" s="228">
        <f>SUM(K22:K24)</f>
        <v>0</v>
      </c>
      <c r="L21" s="228"/>
      <c r="M21" s="228">
        <f>SUM(M22:M24)</f>
        <v>0</v>
      </c>
      <c r="N21" s="227"/>
      <c r="O21" s="227">
        <f>SUM(O22:O24)</f>
        <v>2.5</v>
      </c>
      <c r="P21" s="227"/>
      <c r="Q21" s="227">
        <f>SUM(Q22:Q24)</f>
        <v>0</v>
      </c>
      <c r="R21" s="228"/>
      <c r="S21" s="228"/>
      <c r="T21" s="229"/>
      <c r="U21" s="223"/>
      <c r="V21" s="223">
        <f>SUM(V22:V24)</f>
        <v>3.4</v>
      </c>
      <c r="W21" s="223"/>
      <c r="X21" s="223"/>
      <c r="Y21" s="223"/>
      <c r="AG21" t="s">
        <v>257</v>
      </c>
    </row>
    <row r="22" spans="1:60" ht="22.5" outlineLevel="1" x14ac:dyDescent="0.2">
      <c r="A22" s="231">
        <v>5</v>
      </c>
      <c r="B22" s="232" t="s">
        <v>727</v>
      </c>
      <c r="C22" s="249" t="s">
        <v>728</v>
      </c>
      <c r="D22" s="233" t="s">
        <v>319</v>
      </c>
      <c r="E22" s="234">
        <v>1</v>
      </c>
      <c r="F22" s="235"/>
      <c r="G22" s="236">
        <f>ROUND(E22*F22,2)</f>
        <v>0</v>
      </c>
      <c r="H22" s="235"/>
      <c r="I22" s="236">
        <f>ROUND(E22*H22,2)</f>
        <v>0</v>
      </c>
      <c r="J22" s="235"/>
      <c r="K22" s="236">
        <f>ROUND(E22*J22,2)</f>
        <v>0</v>
      </c>
      <c r="L22" s="236">
        <v>21</v>
      </c>
      <c r="M22" s="236">
        <f>G22*(1+L22/100)</f>
        <v>0</v>
      </c>
      <c r="N22" s="234">
        <v>2.5</v>
      </c>
      <c r="O22" s="234">
        <f>ROUND(E22*N22,2)</f>
        <v>2.5</v>
      </c>
      <c r="P22" s="234">
        <v>0</v>
      </c>
      <c r="Q22" s="234">
        <f>ROUND(E22*P22,2)</f>
        <v>0</v>
      </c>
      <c r="R22" s="236" t="s">
        <v>729</v>
      </c>
      <c r="S22" s="236" t="s">
        <v>275</v>
      </c>
      <c r="T22" s="237" t="s">
        <v>275</v>
      </c>
      <c r="U22" s="221">
        <v>3.4</v>
      </c>
      <c r="V22" s="221">
        <f>ROUND(E22*U22,2)</f>
        <v>3.4</v>
      </c>
      <c r="W22" s="221"/>
      <c r="X22" s="221" t="s">
        <v>321</v>
      </c>
      <c r="Y22" s="221" t="s">
        <v>263</v>
      </c>
      <c r="Z22" s="210"/>
      <c r="AA22" s="210"/>
      <c r="AB22" s="210"/>
      <c r="AC22" s="210"/>
      <c r="AD22" s="210"/>
      <c r="AE22" s="210"/>
      <c r="AF22" s="210"/>
      <c r="AG22" s="210" t="s">
        <v>322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57" t="s">
        <v>730</v>
      </c>
      <c r="D23" s="256"/>
      <c r="E23" s="256"/>
      <c r="F23" s="256"/>
      <c r="G23" s="256"/>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324</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8" t="s">
        <v>731</v>
      </c>
      <c r="D24" s="254"/>
      <c r="E24" s="255">
        <v>1</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x14ac:dyDescent="0.2">
      <c r="A25" s="224" t="s">
        <v>256</v>
      </c>
      <c r="B25" s="225" t="s">
        <v>183</v>
      </c>
      <c r="C25" s="247" t="s">
        <v>184</v>
      </c>
      <c r="D25" s="226"/>
      <c r="E25" s="227"/>
      <c r="F25" s="228"/>
      <c r="G25" s="228">
        <f>SUMIF(AG26:AG26,"&lt;&gt;NOR",G26:G26)</f>
        <v>0</v>
      </c>
      <c r="H25" s="228"/>
      <c r="I25" s="228">
        <f>SUM(I26:I26)</f>
        <v>0</v>
      </c>
      <c r="J25" s="228"/>
      <c r="K25" s="228">
        <f>SUM(K26:K26)</f>
        <v>0</v>
      </c>
      <c r="L25" s="228"/>
      <c r="M25" s="228">
        <f>SUM(M26:M26)</f>
        <v>0</v>
      </c>
      <c r="N25" s="227"/>
      <c r="O25" s="227">
        <f>SUM(O26:O26)</f>
        <v>0</v>
      </c>
      <c r="P25" s="227"/>
      <c r="Q25" s="227">
        <f>SUM(Q26:Q26)</f>
        <v>0</v>
      </c>
      <c r="R25" s="228"/>
      <c r="S25" s="228"/>
      <c r="T25" s="229"/>
      <c r="U25" s="223"/>
      <c r="V25" s="223">
        <f>SUM(V26:V26)</f>
        <v>0</v>
      </c>
      <c r="W25" s="223"/>
      <c r="X25" s="223"/>
      <c r="Y25" s="223"/>
      <c r="AG25" t="s">
        <v>257</v>
      </c>
    </row>
    <row r="26" spans="1:60" outlineLevel="1" x14ac:dyDescent="0.2">
      <c r="A26" s="238">
        <v>6</v>
      </c>
      <c r="B26" s="239" t="s">
        <v>732</v>
      </c>
      <c r="C26" s="248" t="s">
        <v>733</v>
      </c>
      <c r="D26" s="240" t="s">
        <v>629</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261</v>
      </c>
      <c r="T26" s="244" t="s">
        <v>262</v>
      </c>
      <c r="U26" s="221">
        <v>0</v>
      </c>
      <c r="V26" s="221">
        <f>ROUND(E26*U26,2)</f>
        <v>0</v>
      </c>
      <c r="W26" s="221"/>
      <c r="X26" s="221" t="s">
        <v>321</v>
      </c>
      <c r="Y26" s="221" t="s">
        <v>263</v>
      </c>
      <c r="Z26" s="210"/>
      <c r="AA26" s="210"/>
      <c r="AB26" s="210"/>
      <c r="AC26" s="210"/>
      <c r="AD26" s="210"/>
      <c r="AE26" s="210"/>
      <c r="AF26" s="210"/>
      <c r="AG26" s="210" t="s">
        <v>322</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224" t="s">
        <v>256</v>
      </c>
      <c r="B27" s="225" t="s">
        <v>185</v>
      </c>
      <c r="C27" s="247" t="s">
        <v>186</v>
      </c>
      <c r="D27" s="226"/>
      <c r="E27" s="227"/>
      <c r="F27" s="228"/>
      <c r="G27" s="228">
        <f>SUMIF(AG28:AG28,"&lt;&gt;NOR",G28:G28)</f>
        <v>0</v>
      </c>
      <c r="H27" s="228"/>
      <c r="I27" s="228">
        <f>SUM(I28:I28)</f>
        <v>0</v>
      </c>
      <c r="J27" s="228"/>
      <c r="K27" s="228">
        <f>SUM(K28:K28)</f>
        <v>0</v>
      </c>
      <c r="L27" s="228"/>
      <c r="M27" s="228">
        <f>SUM(M28:M28)</f>
        <v>0</v>
      </c>
      <c r="N27" s="227"/>
      <c r="O27" s="227">
        <f>SUM(O28:O28)</f>
        <v>0</v>
      </c>
      <c r="P27" s="227"/>
      <c r="Q27" s="227">
        <f>SUM(Q28:Q28)</f>
        <v>0</v>
      </c>
      <c r="R27" s="228"/>
      <c r="S27" s="228"/>
      <c r="T27" s="229"/>
      <c r="U27" s="223"/>
      <c r="V27" s="223">
        <f>SUM(V28:V28)</f>
        <v>31</v>
      </c>
      <c r="W27" s="223"/>
      <c r="X27" s="223"/>
      <c r="Y27" s="223"/>
      <c r="AG27" t="s">
        <v>257</v>
      </c>
    </row>
    <row r="28" spans="1:60" ht="56.25" outlineLevel="1" x14ac:dyDescent="0.2">
      <c r="A28" s="238">
        <v>7</v>
      </c>
      <c r="B28" s="239" t="s">
        <v>734</v>
      </c>
      <c r="C28" s="248" t="s">
        <v>735</v>
      </c>
      <c r="D28" s="240" t="s">
        <v>362</v>
      </c>
      <c r="E28" s="241">
        <v>100</v>
      </c>
      <c r="F28" s="242"/>
      <c r="G28" s="243">
        <f>ROUND(E28*F28,2)</f>
        <v>0</v>
      </c>
      <c r="H28" s="242"/>
      <c r="I28" s="243">
        <f>ROUND(E28*H28,2)</f>
        <v>0</v>
      </c>
      <c r="J28" s="242"/>
      <c r="K28" s="243">
        <f>ROUND(E28*J28,2)</f>
        <v>0</v>
      </c>
      <c r="L28" s="243">
        <v>21</v>
      </c>
      <c r="M28" s="243">
        <f>G28*(1+L28/100)</f>
        <v>0</v>
      </c>
      <c r="N28" s="241">
        <v>4.0000000000000003E-5</v>
      </c>
      <c r="O28" s="241">
        <f>ROUND(E28*N28,2)</f>
        <v>0</v>
      </c>
      <c r="P28" s="241">
        <v>0</v>
      </c>
      <c r="Q28" s="241">
        <f>ROUND(E28*P28,2)</f>
        <v>0</v>
      </c>
      <c r="R28" s="243" t="s">
        <v>715</v>
      </c>
      <c r="S28" s="243" t="s">
        <v>275</v>
      </c>
      <c r="T28" s="244" t="s">
        <v>275</v>
      </c>
      <c r="U28" s="221">
        <v>0.31</v>
      </c>
      <c r="V28" s="221">
        <f>ROUND(E28*U28,2)</f>
        <v>31</v>
      </c>
      <c r="W28" s="221"/>
      <c r="X28" s="221" t="s">
        <v>321</v>
      </c>
      <c r="Y28" s="221" t="s">
        <v>263</v>
      </c>
      <c r="Z28" s="210"/>
      <c r="AA28" s="210"/>
      <c r="AB28" s="210"/>
      <c r="AC28" s="210"/>
      <c r="AD28" s="210"/>
      <c r="AE28" s="210"/>
      <c r="AF28" s="210"/>
      <c r="AG28" s="210" t="s">
        <v>322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x14ac:dyDescent="0.2">
      <c r="A29" s="224" t="s">
        <v>256</v>
      </c>
      <c r="B29" s="225" t="s">
        <v>187</v>
      </c>
      <c r="C29" s="247" t="s">
        <v>188</v>
      </c>
      <c r="D29" s="226"/>
      <c r="E29" s="227"/>
      <c r="F29" s="228"/>
      <c r="G29" s="228">
        <f>SUMIF(AG30:AG40,"&lt;&gt;NOR",G30:G40)</f>
        <v>0</v>
      </c>
      <c r="H29" s="228"/>
      <c r="I29" s="228">
        <f>SUM(I30:I40)</f>
        <v>0</v>
      </c>
      <c r="J29" s="228"/>
      <c r="K29" s="228">
        <f>SUM(K30:K40)</f>
        <v>0</v>
      </c>
      <c r="L29" s="228"/>
      <c r="M29" s="228">
        <f>SUM(M30:M40)</f>
        <v>0</v>
      </c>
      <c r="N29" s="227"/>
      <c r="O29" s="227">
        <f>SUM(O30:O40)</f>
        <v>0</v>
      </c>
      <c r="P29" s="227"/>
      <c r="Q29" s="227">
        <f>SUM(Q30:Q40)</f>
        <v>8.74</v>
      </c>
      <c r="R29" s="228"/>
      <c r="S29" s="228"/>
      <c r="T29" s="229"/>
      <c r="U29" s="223"/>
      <c r="V29" s="223">
        <f>SUM(V30:V40)</f>
        <v>41.74</v>
      </c>
      <c r="W29" s="223"/>
      <c r="X29" s="223"/>
      <c r="Y29" s="223"/>
      <c r="AG29" t="s">
        <v>257</v>
      </c>
    </row>
    <row r="30" spans="1:60" ht="22.5" outlineLevel="1" x14ac:dyDescent="0.2">
      <c r="A30" s="231">
        <v>8</v>
      </c>
      <c r="B30" s="232" t="s">
        <v>736</v>
      </c>
      <c r="C30" s="249" t="s">
        <v>737</v>
      </c>
      <c r="D30" s="233" t="s">
        <v>319</v>
      </c>
      <c r="E30" s="234">
        <v>3</v>
      </c>
      <c r="F30" s="235"/>
      <c r="G30" s="236">
        <f>ROUND(E30*F30,2)</f>
        <v>0</v>
      </c>
      <c r="H30" s="235"/>
      <c r="I30" s="236">
        <f>ROUND(E30*H30,2)</f>
        <v>0</v>
      </c>
      <c r="J30" s="235"/>
      <c r="K30" s="236">
        <f>ROUND(E30*J30,2)</f>
        <v>0</v>
      </c>
      <c r="L30" s="236">
        <v>21</v>
      </c>
      <c r="M30" s="236">
        <f>G30*(1+L30/100)</f>
        <v>0</v>
      </c>
      <c r="N30" s="234">
        <v>0</v>
      </c>
      <c r="O30" s="234">
        <f>ROUND(E30*N30,2)</f>
        <v>0</v>
      </c>
      <c r="P30" s="234">
        <v>2.2000000000000002</v>
      </c>
      <c r="Q30" s="234">
        <f>ROUND(E30*P30,2)</f>
        <v>6.6</v>
      </c>
      <c r="R30" s="236" t="s">
        <v>618</v>
      </c>
      <c r="S30" s="236" t="s">
        <v>275</v>
      </c>
      <c r="T30" s="237" t="s">
        <v>411</v>
      </c>
      <c r="U30" s="221">
        <v>10.88</v>
      </c>
      <c r="V30" s="221">
        <f>ROUND(E30*U30,2)</f>
        <v>32.64</v>
      </c>
      <c r="W30" s="221"/>
      <c r="X30" s="221" t="s">
        <v>321</v>
      </c>
      <c r="Y30" s="221" t="s">
        <v>263</v>
      </c>
      <c r="Z30" s="210"/>
      <c r="AA30" s="210"/>
      <c r="AB30" s="210"/>
      <c r="AC30" s="210"/>
      <c r="AD30" s="210"/>
      <c r="AE30" s="210"/>
      <c r="AF30" s="210"/>
      <c r="AG30" s="210" t="s">
        <v>322</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8" t="s">
        <v>738</v>
      </c>
      <c r="D31" s="254"/>
      <c r="E31" s="255"/>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8" t="s">
        <v>739</v>
      </c>
      <c r="D32" s="254"/>
      <c r="E32" s="255">
        <v>2</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8" t="s">
        <v>740</v>
      </c>
      <c r="D33" s="254"/>
      <c r="E33" s="255">
        <v>1</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1">
        <v>9</v>
      </c>
      <c r="B34" s="232" t="s">
        <v>741</v>
      </c>
      <c r="C34" s="249" t="s">
        <v>742</v>
      </c>
      <c r="D34" s="233" t="s">
        <v>362</v>
      </c>
      <c r="E34" s="234">
        <v>47</v>
      </c>
      <c r="F34" s="235"/>
      <c r="G34" s="236">
        <f>ROUND(E34*F34,2)</f>
        <v>0</v>
      </c>
      <c r="H34" s="235"/>
      <c r="I34" s="236">
        <f>ROUND(E34*H34,2)</f>
        <v>0</v>
      </c>
      <c r="J34" s="235"/>
      <c r="K34" s="236">
        <f>ROUND(E34*J34,2)</f>
        <v>0</v>
      </c>
      <c r="L34" s="236">
        <v>21</v>
      </c>
      <c r="M34" s="236">
        <f>G34*(1+L34/100)</f>
        <v>0</v>
      </c>
      <c r="N34" s="234">
        <v>0</v>
      </c>
      <c r="O34" s="234">
        <f>ROUND(E34*N34,2)</f>
        <v>0</v>
      </c>
      <c r="P34" s="234">
        <v>2.5510000000000001E-2</v>
      </c>
      <c r="Q34" s="234">
        <f>ROUND(E34*P34,2)</f>
        <v>1.2</v>
      </c>
      <c r="R34" s="236" t="s">
        <v>618</v>
      </c>
      <c r="S34" s="236" t="s">
        <v>275</v>
      </c>
      <c r="T34" s="237" t="s">
        <v>411</v>
      </c>
      <c r="U34" s="221">
        <v>0.11550000000000001</v>
      </c>
      <c r="V34" s="221">
        <f>ROUND(E34*U34,2)</f>
        <v>5.43</v>
      </c>
      <c r="W34" s="221"/>
      <c r="X34" s="221" t="s">
        <v>321</v>
      </c>
      <c r="Y34" s="221" t="s">
        <v>263</v>
      </c>
      <c r="Z34" s="210"/>
      <c r="AA34" s="210"/>
      <c r="AB34" s="210"/>
      <c r="AC34" s="210"/>
      <c r="AD34" s="210"/>
      <c r="AE34" s="210"/>
      <c r="AF34" s="210"/>
      <c r="AG34" s="210" t="s">
        <v>322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8" t="s">
        <v>743</v>
      </c>
      <c r="D35" s="254"/>
      <c r="E35" s="255">
        <v>17</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58" t="s">
        <v>744</v>
      </c>
      <c r="D36" s="254"/>
      <c r="E36" s="255">
        <v>30</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1">
        <v>10</v>
      </c>
      <c r="B37" s="232" t="s">
        <v>745</v>
      </c>
      <c r="C37" s="249" t="s">
        <v>746</v>
      </c>
      <c r="D37" s="233" t="s">
        <v>362</v>
      </c>
      <c r="E37" s="234">
        <v>47</v>
      </c>
      <c r="F37" s="235"/>
      <c r="G37" s="236">
        <f>ROUND(E37*F37,2)</f>
        <v>0</v>
      </c>
      <c r="H37" s="235"/>
      <c r="I37" s="236">
        <f>ROUND(E37*H37,2)</f>
        <v>0</v>
      </c>
      <c r="J37" s="235"/>
      <c r="K37" s="236">
        <f>ROUND(E37*J37,2)</f>
        <v>0</v>
      </c>
      <c r="L37" s="236">
        <v>21</v>
      </c>
      <c r="M37" s="236">
        <f>G37*(1+L37/100)</f>
        <v>0</v>
      </c>
      <c r="N37" s="234">
        <v>0</v>
      </c>
      <c r="O37" s="234">
        <f>ROUND(E37*N37,2)</f>
        <v>0</v>
      </c>
      <c r="P37" s="234">
        <v>0.02</v>
      </c>
      <c r="Q37" s="234">
        <f>ROUND(E37*P37,2)</f>
        <v>0.94</v>
      </c>
      <c r="R37" s="236" t="s">
        <v>618</v>
      </c>
      <c r="S37" s="236" t="s">
        <v>275</v>
      </c>
      <c r="T37" s="237" t="s">
        <v>411</v>
      </c>
      <c r="U37" s="221">
        <v>7.8E-2</v>
      </c>
      <c r="V37" s="221">
        <f>ROUND(E37*U37,2)</f>
        <v>3.67</v>
      </c>
      <c r="W37" s="221"/>
      <c r="X37" s="221" t="s">
        <v>321</v>
      </c>
      <c r="Y37" s="221" t="s">
        <v>263</v>
      </c>
      <c r="Z37" s="210"/>
      <c r="AA37" s="210"/>
      <c r="AB37" s="210"/>
      <c r="AC37" s="210"/>
      <c r="AD37" s="210"/>
      <c r="AE37" s="210"/>
      <c r="AF37" s="210"/>
      <c r="AG37" s="210" t="s">
        <v>322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57" t="s">
        <v>747</v>
      </c>
      <c r="D38" s="256"/>
      <c r="E38" s="256"/>
      <c r="F38" s="256"/>
      <c r="G38" s="256"/>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324</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8" t="s">
        <v>743</v>
      </c>
      <c r="D39" s="254"/>
      <c r="E39" s="255">
        <v>17</v>
      </c>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58" t="s">
        <v>744</v>
      </c>
      <c r="D40" s="254"/>
      <c r="E40" s="255">
        <v>30</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x14ac:dyDescent="0.2">
      <c r="A41" s="224" t="s">
        <v>256</v>
      </c>
      <c r="B41" s="225" t="s">
        <v>193</v>
      </c>
      <c r="C41" s="247" t="s">
        <v>194</v>
      </c>
      <c r="D41" s="226"/>
      <c r="E41" s="227"/>
      <c r="F41" s="228"/>
      <c r="G41" s="228">
        <f>SUMIF(AG42:AG46,"&lt;&gt;NOR",G42:G46)</f>
        <v>0</v>
      </c>
      <c r="H41" s="228"/>
      <c r="I41" s="228">
        <f>SUM(I42:I46)</f>
        <v>0</v>
      </c>
      <c r="J41" s="228"/>
      <c r="K41" s="228">
        <f>SUM(K42:K46)</f>
        <v>0</v>
      </c>
      <c r="L41" s="228"/>
      <c r="M41" s="228">
        <f>SUM(M42:M46)</f>
        <v>0</v>
      </c>
      <c r="N41" s="227"/>
      <c r="O41" s="227">
        <f>SUM(O42:O46)</f>
        <v>0</v>
      </c>
      <c r="P41" s="227"/>
      <c r="Q41" s="227">
        <f>SUM(Q42:Q46)</f>
        <v>0</v>
      </c>
      <c r="R41" s="228"/>
      <c r="S41" s="228"/>
      <c r="T41" s="229"/>
      <c r="U41" s="223"/>
      <c r="V41" s="223">
        <f>SUM(V42:V46)</f>
        <v>14.26</v>
      </c>
      <c r="W41" s="223"/>
      <c r="X41" s="223"/>
      <c r="Y41" s="223"/>
      <c r="AG41" t="s">
        <v>257</v>
      </c>
    </row>
    <row r="42" spans="1:60" ht="22.5" outlineLevel="1" x14ac:dyDescent="0.2">
      <c r="A42" s="231">
        <v>11</v>
      </c>
      <c r="B42" s="232" t="s">
        <v>748</v>
      </c>
      <c r="C42" s="249" t="s">
        <v>749</v>
      </c>
      <c r="D42" s="233" t="s">
        <v>386</v>
      </c>
      <c r="E42" s="234">
        <v>15.19598</v>
      </c>
      <c r="F42" s="235"/>
      <c r="G42" s="236">
        <f>ROUND(E42*F42,2)</f>
        <v>0</v>
      </c>
      <c r="H42" s="235"/>
      <c r="I42" s="236">
        <f>ROUND(E42*H42,2)</f>
        <v>0</v>
      </c>
      <c r="J42" s="235"/>
      <c r="K42" s="236">
        <f>ROUND(E42*J42,2)</f>
        <v>0</v>
      </c>
      <c r="L42" s="236">
        <v>21</v>
      </c>
      <c r="M42" s="236">
        <f>G42*(1+L42/100)</f>
        <v>0</v>
      </c>
      <c r="N42" s="234">
        <v>0</v>
      </c>
      <c r="O42" s="234">
        <f>ROUND(E42*N42,2)</f>
        <v>0</v>
      </c>
      <c r="P42" s="234">
        <v>0</v>
      </c>
      <c r="Q42" s="234">
        <f>ROUND(E42*P42,2)</f>
        <v>0</v>
      </c>
      <c r="R42" s="236" t="s">
        <v>729</v>
      </c>
      <c r="S42" s="236" t="s">
        <v>275</v>
      </c>
      <c r="T42" s="237" t="s">
        <v>275</v>
      </c>
      <c r="U42" s="221">
        <v>0.9385</v>
      </c>
      <c r="V42" s="221">
        <f>ROUND(E42*U42,2)</f>
        <v>14.26</v>
      </c>
      <c r="W42" s="221"/>
      <c r="X42" s="221" t="s">
        <v>577</v>
      </c>
      <c r="Y42" s="221" t="s">
        <v>263</v>
      </c>
      <c r="Z42" s="210"/>
      <c r="AA42" s="210"/>
      <c r="AB42" s="210"/>
      <c r="AC42" s="210"/>
      <c r="AD42" s="210"/>
      <c r="AE42" s="210"/>
      <c r="AF42" s="210"/>
      <c r="AG42" s="210" t="s">
        <v>750</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57" t="s">
        <v>751</v>
      </c>
      <c r="D43" s="256"/>
      <c r="E43" s="256"/>
      <c r="F43" s="256"/>
      <c r="G43" s="256"/>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324</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2" x14ac:dyDescent="0.2">
      <c r="A44" s="217"/>
      <c r="B44" s="218"/>
      <c r="C44" s="258" t="s">
        <v>580</v>
      </c>
      <c r="D44" s="254"/>
      <c r="E44" s="255"/>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3" x14ac:dyDescent="0.2">
      <c r="A45" s="217"/>
      <c r="B45" s="218"/>
      <c r="C45" s="258" t="s">
        <v>752</v>
      </c>
      <c r="D45" s="254"/>
      <c r="E45" s="255"/>
      <c r="F45" s="221"/>
      <c r="G45" s="221"/>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3" x14ac:dyDescent="0.2">
      <c r="A46" s="217"/>
      <c r="B46" s="218"/>
      <c r="C46" s="258" t="s">
        <v>753</v>
      </c>
      <c r="D46" s="254"/>
      <c r="E46" s="255">
        <v>15.19598</v>
      </c>
      <c r="F46" s="221"/>
      <c r="G46" s="221"/>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x14ac:dyDescent="0.2">
      <c r="A47" s="224" t="s">
        <v>256</v>
      </c>
      <c r="B47" s="225" t="s">
        <v>211</v>
      </c>
      <c r="C47" s="247" t="s">
        <v>212</v>
      </c>
      <c r="D47" s="226"/>
      <c r="E47" s="227"/>
      <c r="F47" s="228"/>
      <c r="G47" s="228">
        <f>SUMIF(AG48:AG56,"&lt;&gt;NOR",G48:G56)</f>
        <v>0</v>
      </c>
      <c r="H47" s="228"/>
      <c r="I47" s="228">
        <f>SUM(I48:I56)</f>
        <v>0</v>
      </c>
      <c r="J47" s="228"/>
      <c r="K47" s="228">
        <f>SUM(K48:K56)</f>
        <v>0</v>
      </c>
      <c r="L47" s="228"/>
      <c r="M47" s="228">
        <f>SUM(M48:M56)</f>
        <v>0</v>
      </c>
      <c r="N47" s="227"/>
      <c r="O47" s="227">
        <f>SUM(O48:O56)</f>
        <v>0.24000000000000002</v>
      </c>
      <c r="P47" s="227"/>
      <c r="Q47" s="227">
        <f>SUM(Q48:Q56)</f>
        <v>0</v>
      </c>
      <c r="R47" s="228"/>
      <c r="S47" s="228"/>
      <c r="T47" s="229"/>
      <c r="U47" s="223"/>
      <c r="V47" s="223">
        <f>SUM(V48:V56)</f>
        <v>47.940000000000005</v>
      </c>
      <c r="W47" s="223"/>
      <c r="X47" s="223"/>
      <c r="Y47" s="223"/>
      <c r="AG47" t="s">
        <v>257</v>
      </c>
    </row>
    <row r="48" spans="1:60" outlineLevel="1" x14ac:dyDescent="0.2">
      <c r="A48" s="231">
        <v>12</v>
      </c>
      <c r="B48" s="232" t="s">
        <v>754</v>
      </c>
      <c r="C48" s="249" t="s">
        <v>755</v>
      </c>
      <c r="D48" s="233" t="s">
        <v>362</v>
      </c>
      <c r="E48" s="234">
        <v>47</v>
      </c>
      <c r="F48" s="235"/>
      <c r="G48" s="236">
        <f>ROUND(E48*F48,2)</f>
        <v>0</v>
      </c>
      <c r="H48" s="235"/>
      <c r="I48" s="236">
        <f>ROUND(E48*H48,2)</f>
        <v>0</v>
      </c>
      <c r="J48" s="235"/>
      <c r="K48" s="236">
        <f>ROUND(E48*J48,2)</f>
        <v>0</v>
      </c>
      <c r="L48" s="236">
        <v>21</v>
      </c>
      <c r="M48" s="236">
        <f>G48*(1+L48/100)</f>
        <v>0</v>
      </c>
      <c r="N48" s="234">
        <v>1.1E-4</v>
      </c>
      <c r="O48" s="234">
        <f>ROUND(E48*N48,2)</f>
        <v>0.01</v>
      </c>
      <c r="P48" s="234">
        <v>0</v>
      </c>
      <c r="Q48" s="234">
        <f>ROUND(E48*P48,2)</f>
        <v>0</v>
      </c>
      <c r="R48" s="236" t="s">
        <v>756</v>
      </c>
      <c r="S48" s="236" t="s">
        <v>275</v>
      </c>
      <c r="T48" s="237" t="s">
        <v>275</v>
      </c>
      <c r="U48" s="221">
        <v>0.05</v>
      </c>
      <c r="V48" s="221">
        <f>ROUND(E48*U48,2)</f>
        <v>2.35</v>
      </c>
      <c r="W48" s="221"/>
      <c r="X48" s="221" t="s">
        <v>321</v>
      </c>
      <c r="Y48" s="221" t="s">
        <v>263</v>
      </c>
      <c r="Z48" s="210"/>
      <c r="AA48" s="210"/>
      <c r="AB48" s="210"/>
      <c r="AC48" s="210"/>
      <c r="AD48" s="210"/>
      <c r="AE48" s="210"/>
      <c r="AF48" s="210"/>
      <c r="AG48" s="210" t="s">
        <v>322</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2" x14ac:dyDescent="0.2">
      <c r="A49" s="217"/>
      <c r="B49" s="218"/>
      <c r="C49" s="258" t="s">
        <v>743</v>
      </c>
      <c r="D49" s="254"/>
      <c r="E49" s="255">
        <v>17</v>
      </c>
      <c r="F49" s="221"/>
      <c r="G49" s="221"/>
      <c r="H49" s="221"/>
      <c r="I49" s="221"/>
      <c r="J49" s="221"/>
      <c r="K49" s="221"/>
      <c r="L49" s="221"/>
      <c r="M49" s="221"/>
      <c r="N49" s="220"/>
      <c r="O49" s="220"/>
      <c r="P49" s="220"/>
      <c r="Q49" s="220"/>
      <c r="R49" s="221"/>
      <c r="S49" s="221"/>
      <c r="T49" s="221"/>
      <c r="U49" s="221"/>
      <c r="V49" s="221"/>
      <c r="W49" s="221"/>
      <c r="X49" s="221"/>
      <c r="Y49" s="221"/>
      <c r="Z49" s="210"/>
      <c r="AA49" s="210"/>
      <c r="AB49" s="210"/>
      <c r="AC49" s="210"/>
      <c r="AD49" s="210"/>
      <c r="AE49" s="210"/>
      <c r="AF49" s="210"/>
      <c r="AG49" s="210" t="s">
        <v>326</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3" x14ac:dyDescent="0.2">
      <c r="A50" s="217"/>
      <c r="B50" s="218"/>
      <c r="C50" s="258" t="s">
        <v>744</v>
      </c>
      <c r="D50" s="254"/>
      <c r="E50" s="255">
        <v>30</v>
      </c>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1">
        <v>13</v>
      </c>
      <c r="B51" s="232" t="s">
        <v>757</v>
      </c>
      <c r="C51" s="249" t="s">
        <v>758</v>
      </c>
      <c r="D51" s="233" t="s">
        <v>362</v>
      </c>
      <c r="E51" s="234">
        <v>47</v>
      </c>
      <c r="F51" s="235"/>
      <c r="G51" s="236">
        <f>ROUND(E51*F51,2)</f>
        <v>0</v>
      </c>
      <c r="H51" s="235"/>
      <c r="I51" s="236">
        <f>ROUND(E51*H51,2)</f>
        <v>0</v>
      </c>
      <c r="J51" s="235"/>
      <c r="K51" s="236">
        <f>ROUND(E51*J51,2)</f>
        <v>0</v>
      </c>
      <c r="L51" s="236">
        <v>21</v>
      </c>
      <c r="M51" s="236">
        <f>G51*(1+L51/100)</f>
        <v>0</v>
      </c>
      <c r="N51" s="234">
        <v>4.8300000000000001E-3</v>
      </c>
      <c r="O51" s="234">
        <f>ROUND(E51*N51,2)</f>
        <v>0.23</v>
      </c>
      <c r="P51" s="234">
        <v>0</v>
      </c>
      <c r="Q51" s="234">
        <f>ROUND(E51*P51,2)</f>
        <v>0</v>
      </c>
      <c r="R51" s="236" t="s">
        <v>756</v>
      </c>
      <c r="S51" s="236" t="s">
        <v>275</v>
      </c>
      <c r="T51" s="237" t="s">
        <v>275</v>
      </c>
      <c r="U51" s="221">
        <v>0.97</v>
      </c>
      <c r="V51" s="221">
        <f>ROUND(E51*U51,2)</f>
        <v>45.59</v>
      </c>
      <c r="W51" s="221"/>
      <c r="X51" s="221" t="s">
        <v>321</v>
      </c>
      <c r="Y51" s="221" t="s">
        <v>263</v>
      </c>
      <c r="Z51" s="210"/>
      <c r="AA51" s="210"/>
      <c r="AB51" s="210"/>
      <c r="AC51" s="210"/>
      <c r="AD51" s="210"/>
      <c r="AE51" s="210"/>
      <c r="AF51" s="210"/>
      <c r="AG51" s="210" t="s">
        <v>322</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2" x14ac:dyDescent="0.2">
      <c r="A52" s="217"/>
      <c r="B52" s="218"/>
      <c r="C52" s="258" t="s">
        <v>743</v>
      </c>
      <c r="D52" s="254"/>
      <c r="E52" s="255">
        <v>17</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58" t="s">
        <v>744</v>
      </c>
      <c r="D53" s="254"/>
      <c r="E53" s="255">
        <v>30</v>
      </c>
      <c r="F53" s="221"/>
      <c r="G53" s="221"/>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1">
        <v>14</v>
      </c>
      <c r="B54" s="232" t="s">
        <v>759</v>
      </c>
      <c r="C54" s="249" t="s">
        <v>760</v>
      </c>
      <c r="D54" s="233" t="s">
        <v>761</v>
      </c>
      <c r="E54" s="234">
        <v>51.7</v>
      </c>
      <c r="F54" s="235"/>
      <c r="G54" s="236">
        <f>ROUND(E54*F54,2)</f>
        <v>0</v>
      </c>
      <c r="H54" s="235"/>
      <c r="I54" s="236">
        <f>ROUND(E54*H54,2)</f>
        <v>0</v>
      </c>
      <c r="J54" s="235"/>
      <c r="K54" s="236">
        <f>ROUND(E54*J54,2)</f>
        <v>0</v>
      </c>
      <c r="L54" s="236">
        <v>21</v>
      </c>
      <c r="M54" s="236">
        <f>G54*(1+L54/100)</f>
        <v>0</v>
      </c>
      <c r="N54" s="234">
        <v>0</v>
      </c>
      <c r="O54" s="234">
        <f>ROUND(E54*N54,2)</f>
        <v>0</v>
      </c>
      <c r="P54" s="234">
        <v>0</v>
      </c>
      <c r="Q54" s="234">
        <f>ROUND(E54*P54,2)</f>
        <v>0</v>
      </c>
      <c r="R54" s="236"/>
      <c r="S54" s="236" t="s">
        <v>261</v>
      </c>
      <c r="T54" s="237" t="s">
        <v>262</v>
      </c>
      <c r="U54" s="221">
        <v>0</v>
      </c>
      <c r="V54" s="221">
        <f>ROUND(E54*U54,2)</f>
        <v>0</v>
      </c>
      <c r="W54" s="221"/>
      <c r="X54" s="221" t="s">
        <v>321</v>
      </c>
      <c r="Y54" s="221" t="s">
        <v>263</v>
      </c>
      <c r="Z54" s="210"/>
      <c r="AA54" s="210"/>
      <c r="AB54" s="210"/>
      <c r="AC54" s="210"/>
      <c r="AD54" s="210"/>
      <c r="AE54" s="210"/>
      <c r="AF54" s="210"/>
      <c r="AG54" s="210" t="s">
        <v>322</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8" t="s">
        <v>762</v>
      </c>
      <c r="D55" s="254"/>
      <c r="E55" s="255">
        <v>18.7</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58" t="s">
        <v>763</v>
      </c>
      <c r="D56" s="254"/>
      <c r="E56" s="255">
        <v>33</v>
      </c>
      <c r="F56" s="221"/>
      <c r="G56" s="221"/>
      <c r="H56" s="221"/>
      <c r="I56" s="221"/>
      <c r="J56" s="221"/>
      <c r="K56" s="221"/>
      <c r="L56" s="221"/>
      <c r="M56" s="221"/>
      <c r="N56" s="220"/>
      <c r="O56" s="220"/>
      <c r="P56" s="220"/>
      <c r="Q56" s="220"/>
      <c r="R56" s="221"/>
      <c r="S56" s="221"/>
      <c r="T56" s="221"/>
      <c r="U56" s="221"/>
      <c r="V56" s="221"/>
      <c r="W56" s="221"/>
      <c r="X56" s="221"/>
      <c r="Y56" s="221"/>
      <c r="Z56" s="210"/>
      <c r="AA56" s="210"/>
      <c r="AB56" s="210"/>
      <c r="AC56" s="210"/>
      <c r="AD56" s="210"/>
      <c r="AE56" s="210"/>
      <c r="AF56" s="210"/>
      <c r="AG56" s="210" t="s">
        <v>326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x14ac:dyDescent="0.2">
      <c r="A57" s="224" t="s">
        <v>256</v>
      </c>
      <c r="B57" s="225" t="s">
        <v>215</v>
      </c>
      <c r="C57" s="247" t="s">
        <v>216</v>
      </c>
      <c r="D57" s="226"/>
      <c r="E57" s="227"/>
      <c r="F57" s="228"/>
      <c r="G57" s="228">
        <f>SUMIF(AG58:AG63,"&lt;&gt;NOR",G58:G63)</f>
        <v>0</v>
      </c>
      <c r="H57" s="228"/>
      <c r="I57" s="228">
        <f>SUM(I58:I63)</f>
        <v>0</v>
      </c>
      <c r="J57" s="228"/>
      <c r="K57" s="228">
        <f>SUM(K58:K63)</f>
        <v>0</v>
      </c>
      <c r="L57" s="228"/>
      <c r="M57" s="228">
        <f>SUM(M58:M63)</f>
        <v>0</v>
      </c>
      <c r="N57" s="227"/>
      <c r="O57" s="227">
        <f>SUM(O58:O63)</f>
        <v>0.15</v>
      </c>
      <c r="P57" s="227"/>
      <c r="Q57" s="227">
        <f>SUM(Q58:Q63)</f>
        <v>0</v>
      </c>
      <c r="R57" s="228"/>
      <c r="S57" s="228"/>
      <c r="T57" s="229"/>
      <c r="U57" s="223"/>
      <c r="V57" s="223">
        <f>SUM(V58:V63)</f>
        <v>44.72</v>
      </c>
      <c r="W57" s="223"/>
      <c r="X57" s="223"/>
      <c r="Y57" s="223"/>
      <c r="AG57" t="s">
        <v>257</v>
      </c>
    </row>
    <row r="58" spans="1:60" outlineLevel="1" x14ac:dyDescent="0.2">
      <c r="A58" s="231">
        <v>15</v>
      </c>
      <c r="B58" s="232" t="s">
        <v>764</v>
      </c>
      <c r="C58" s="249" t="s">
        <v>765</v>
      </c>
      <c r="D58" s="233" t="s">
        <v>362</v>
      </c>
      <c r="E58" s="234">
        <v>344</v>
      </c>
      <c r="F58" s="235"/>
      <c r="G58" s="236">
        <f>ROUND(E58*F58,2)</f>
        <v>0</v>
      </c>
      <c r="H58" s="235"/>
      <c r="I58" s="236">
        <f>ROUND(E58*H58,2)</f>
        <v>0</v>
      </c>
      <c r="J58" s="235"/>
      <c r="K58" s="236">
        <f>ROUND(E58*J58,2)</f>
        <v>0</v>
      </c>
      <c r="L58" s="236">
        <v>21</v>
      </c>
      <c r="M58" s="236">
        <f>G58*(1+L58/100)</f>
        <v>0</v>
      </c>
      <c r="N58" s="234">
        <v>1.2999999999999999E-4</v>
      </c>
      <c r="O58" s="234">
        <f>ROUND(E58*N58,2)</f>
        <v>0.04</v>
      </c>
      <c r="P58" s="234">
        <v>0</v>
      </c>
      <c r="Q58" s="234">
        <f>ROUND(E58*P58,2)</f>
        <v>0</v>
      </c>
      <c r="R58" s="236" t="s">
        <v>766</v>
      </c>
      <c r="S58" s="236" t="s">
        <v>275</v>
      </c>
      <c r="T58" s="237" t="s">
        <v>275</v>
      </c>
      <c r="U58" s="221">
        <v>0.03</v>
      </c>
      <c r="V58" s="221">
        <f>ROUND(E58*U58,2)</f>
        <v>10.32</v>
      </c>
      <c r="W58" s="221"/>
      <c r="X58" s="221" t="s">
        <v>321</v>
      </c>
      <c r="Y58" s="221" t="s">
        <v>263</v>
      </c>
      <c r="Z58" s="210"/>
      <c r="AA58" s="210"/>
      <c r="AB58" s="210"/>
      <c r="AC58" s="210"/>
      <c r="AD58" s="210"/>
      <c r="AE58" s="210"/>
      <c r="AF58" s="210"/>
      <c r="AG58" s="210" t="s">
        <v>322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8" t="s">
        <v>767</v>
      </c>
      <c r="D59" s="254"/>
      <c r="E59" s="255">
        <v>259</v>
      </c>
      <c r="F59" s="221"/>
      <c r="G59" s="221"/>
      <c r="H59" s="221"/>
      <c r="I59" s="221"/>
      <c r="J59" s="221"/>
      <c r="K59" s="221"/>
      <c r="L59" s="221"/>
      <c r="M59" s="221"/>
      <c r="N59" s="220"/>
      <c r="O59" s="220"/>
      <c r="P59" s="220"/>
      <c r="Q59" s="220"/>
      <c r="R59" s="221"/>
      <c r="S59" s="221"/>
      <c r="T59" s="221"/>
      <c r="U59" s="221"/>
      <c r="V59" s="221"/>
      <c r="W59" s="221"/>
      <c r="X59" s="221"/>
      <c r="Y59" s="221"/>
      <c r="Z59" s="210"/>
      <c r="AA59" s="210"/>
      <c r="AB59" s="210"/>
      <c r="AC59" s="210"/>
      <c r="AD59" s="210"/>
      <c r="AE59" s="210"/>
      <c r="AF59" s="210"/>
      <c r="AG59" s="210" t="s">
        <v>326</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3" x14ac:dyDescent="0.2">
      <c r="A60" s="217"/>
      <c r="B60" s="218"/>
      <c r="C60" s="258" t="s">
        <v>768</v>
      </c>
      <c r="D60" s="254"/>
      <c r="E60" s="255">
        <v>85</v>
      </c>
      <c r="F60" s="221"/>
      <c r="G60" s="221"/>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1">
        <v>16</v>
      </c>
      <c r="B61" s="232" t="s">
        <v>769</v>
      </c>
      <c r="C61" s="249" t="s">
        <v>770</v>
      </c>
      <c r="D61" s="233" t="s">
        <v>362</v>
      </c>
      <c r="E61" s="234">
        <v>344</v>
      </c>
      <c r="F61" s="235"/>
      <c r="G61" s="236">
        <f>ROUND(E61*F61,2)</f>
        <v>0</v>
      </c>
      <c r="H61" s="235"/>
      <c r="I61" s="236">
        <f>ROUND(E61*H61,2)</f>
        <v>0</v>
      </c>
      <c r="J61" s="235"/>
      <c r="K61" s="236">
        <f>ROUND(E61*J61,2)</f>
        <v>0</v>
      </c>
      <c r="L61" s="236">
        <v>21</v>
      </c>
      <c r="M61" s="236">
        <f>G61*(1+L61/100)</f>
        <v>0</v>
      </c>
      <c r="N61" s="234">
        <v>3.3E-4</v>
      </c>
      <c r="O61" s="234">
        <f>ROUND(E61*N61,2)</f>
        <v>0.11</v>
      </c>
      <c r="P61" s="234">
        <v>0</v>
      </c>
      <c r="Q61" s="234">
        <f>ROUND(E61*P61,2)</f>
        <v>0</v>
      </c>
      <c r="R61" s="236" t="s">
        <v>766</v>
      </c>
      <c r="S61" s="236" t="s">
        <v>275</v>
      </c>
      <c r="T61" s="237" t="s">
        <v>275</v>
      </c>
      <c r="U61" s="221">
        <v>0.1</v>
      </c>
      <c r="V61" s="221">
        <f>ROUND(E61*U61,2)</f>
        <v>34.4</v>
      </c>
      <c r="W61" s="221"/>
      <c r="X61" s="221" t="s">
        <v>321</v>
      </c>
      <c r="Y61" s="221" t="s">
        <v>263</v>
      </c>
      <c r="Z61" s="210"/>
      <c r="AA61" s="210"/>
      <c r="AB61" s="210"/>
      <c r="AC61" s="210"/>
      <c r="AD61" s="210"/>
      <c r="AE61" s="210"/>
      <c r="AF61" s="210"/>
      <c r="AG61" s="210" t="s">
        <v>322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8" t="s">
        <v>767</v>
      </c>
      <c r="D62" s="254"/>
      <c r="E62" s="255">
        <v>259</v>
      </c>
      <c r="F62" s="221"/>
      <c r="G62" s="221"/>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326</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3" x14ac:dyDescent="0.2">
      <c r="A63" s="217"/>
      <c r="B63" s="218"/>
      <c r="C63" s="258" t="s">
        <v>768</v>
      </c>
      <c r="D63" s="254"/>
      <c r="E63" s="255">
        <v>85</v>
      </c>
      <c r="F63" s="221"/>
      <c r="G63" s="221"/>
      <c r="H63" s="221"/>
      <c r="I63" s="221"/>
      <c r="J63" s="221"/>
      <c r="K63" s="221"/>
      <c r="L63" s="221"/>
      <c r="M63" s="221"/>
      <c r="N63" s="220"/>
      <c r="O63" s="220"/>
      <c r="P63" s="220"/>
      <c r="Q63" s="220"/>
      <c r="R63" s="221"/>
      <c r="S63" s="221"/>
      <c r="T63" s="221"/>
      <c r="U63" s="221"/>
      <c r="V63" s="221"/>
      <c r="W63" s="221"/>
      <c r="X63" s="221"/>
      <c r="Y63" s="221"/>
      <c r="Z63" s="210"/>
      <c r="AA63" s="210"/>
      <c r="AB63" s="210"/>
      <c r="AC63" s="210"/>
      <c r="AD63" s="210"/>
      <c r="AE63" s="210"/>
      <c r="AF63" s="210"/>
      <c r="AG63" s="210" t="s">
        <v>326</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x14ac:dyDescent="0.2">
      <c r="A64" s="224" t="s">
        <v>256</v>
      </c>
      <c r="B64" s="225" t="s">
        <v>223</v>
      </c>
      <c r="C64" s="247" t="s">
        <v>190</v>
      </c>
      <c r="D64" s="226"/>
      <c r="E64" s="227"/>
      <c r="F64" s="228"/>
      <c r="G64" s="228">
        <f>SUMIF(AG65:AG77,"&lt;&gt;NOR",G65:G77)</f>
        <v>0</v>
      </c>
      <c r="H64" s="228"/>
      <c r="I64" s="228">
        <f>SUM(I65:I77)</f>
        <v>0</v>
      </c>
      <c r="J64" s="228"/>
      <c r="K64" s="228">
        <f>SUM(K65:K77)</f>
        <v>0</v>
      </c>
      <c r="L64" s="228"/>
      <c r="M64" s="228">
        <f>SUM(M65:M77)</f>
        <v>0</v>
      </c>
      <c r="N64" s="227"/>
      <c r="O64" s="227">
        <f>SUM(O65:O77)</f>
        <v>0</v>
      </c>
      <c r="P64" s="227"/>
      <c r="Q64" s="227">
        <f>SUM(Q65:Q77)</f>
        <v>0</v>
      </c>
      <c r="R64" s="228"/>
      <c r="S64" s="228"/>
      <c r="T64" s="229"/>
      <c r="U64" s="223"/>
      <c r="V64" s="223">
        <f>SUM(V65:V77)</f>
        <v>4.28</v>
      </c>
      <c r="W64" s="223"/>
      <c r="X64" s="223"/>
      <c r="Y64" s="223"/>
      <c r="AG64" t="s">
        <v>257</v>
      </c>
    </row>
    <row r="65" spans="1:60" outlineLevel="1" x14ac:dyDescent="0.2">
      <c r="A65" s="231">
        <v>17</v>
      </c>
      <c r="B65" s="232" t="s">
        <v>771</v>
      </c>
      <c r="C65" s="249" t="s">
        <v>772</v>
      </c>
      <c r="D65" s="233" t="s">
        <v>386</v>
      </c>
      <c r="E65" s="234">
        <v>8.7389700000000001</v>
      </c>
      <c r="F65" s="235"/>
      <c r="G65" s="236">
        <f>ROUND(E65*F65,2)</f>
        <v>0</v>
      </c>
      <c r="H65" s="235"/>
      <c r="I65" s="236">
        <f>ROUND(E65*H65,2)</f>
        <v>0</v>
      </c>
      <c r="J65" s="235"/>
      <c r="K65" s="236">
        <f>ROUND(E65*J65,2)</f>
        <v>0</v>
      </c>
      <c r="L65" s="236">
        <v>21</v>
      </c>
      <c r="M65" s="236">
        <f>G65*(1+L65/100)</f>
        <v>0</v>
      </c>
      <c r="N65" s="234">
        <v>0</v>
      </c>
      <c r="O65" s="234">
        <f>ROUND(E65*N65,2)</f>
        <v>0</v>
      </c>
      <c r="P65" s="234">
        <v>0</v>
      </c>
      <c r="Q65" s="234">
        <f>ROUND(E65*P65,2)</f>
        <v>0</v>
      </c>
      <c r="R65" s="236" t="s">
        <v>618</v>
      </c>
      <c r="S65" s="236" t="s">
        <v>275</v>
      </c>
      <c r="T65" s="237" t="s">
        <v>275</v>
      </c>
      <c r="U65" s="221">
        <v>0.49</v>
      </c>
      <c r="V65" s="221">
        <f>ROUND(E65*U65,2)</f>
        <v>4.28</v>
      </c>
      <c r="W65" s="221"/>
      <c r="X65" s="221" t="s">
        <v>773</v>
      </c>
      <c r="Y65" s="221" t="s">
        <v>263</v>
      </c>
      <c r="Z65" s="210"/>
      <c r="AA65" s="210"/>
      <c r="AB65" s="210"/>
      <c r="AC65" s="210"/>
      <c r="AD65" s="210"/>
      <c r="AE65" s="210"/>
      <c r="AF65" s="210"/>
      <c r="AG65" s="210" t="s">
        <v>774</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0" t="s">
        <v>775</v>
      </c>
      <c r="D66" s="245"/>
      <c r="E66" s="245"/>
      <c r="F66" s="245"/>
      <c r="G66" s="245"/>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277</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2" x14ac:dyDescent="0.2">
      <c r="A67" s="217"/>
      <c r="B67" s="218"/>
      <c r="C67" s="258" t="s">
        <v>776</v>
      </c>
      <c r="D67" s="254"/>
      <c r="E67" s="255"/>
      <c r="F67" s="221"/>
      <c r="G67" s="221"/>
      <c r="H67" s="221"/>
      <c r="I67" s="221"/>
      <c r="J67" s="221"/>
      <c r="K67" s="221"/>
      <c r="L67" s="221"/>
      <c r="M67" s="221"/>
      <c r="N67" s="220"/>
      <c r="O67" s="220"/>
      <c r="P67" s="220"/>
      <c r="Q67" s="220"/>
      <c r="R67" s="221"/>
      <c r="S67" s="221"/>
      <c r="T67" s="221"/>
      <c r="U67" s="221"/>
      <c r="V67" s="221"/>
      <c r="W67" s="221"/>
      <c r="X67" s="221"/>
      <c r="Y67" s="221"/>
      <c r="Z67" s="210"/>
      <c r="AA67" s="210"/>
      <c r="AB67" s="210"/>
      <c r="AC67" s="210"/>
      <c r="AD67" s="210"/>
      <c r="AE67" s="210"/>
      <c r="AF67" s="210"/>
      <c r="AG67" s="210" t="s">
        <v>326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58" t="s">
        <v>777</v>
      </c>
      <c r="D68" s="254"/>
      <c r="E68" s="255"/>
      <c r="F68" s="221"/>
      <c r="G68" s="221"/>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326</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3" x14ac:dyDescent="0.2">
      <c r="A69" s="217"/>
      <c r="B69" s="218"/>
      <c r="C69" s="258" t="s">
        <v>778</v>
      </c>
      <c r="D69" s="254"/>
      <c r="E69" s="255">
        <v>8.7389700000000001</v>
      </c>
      <c r="F69" s="221"/>
      <c r="G69" s="221"/>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31">
        <v>18</v>
      </c>
      <c r="B70" s="232" t="s">
        <v>779</v>
      </c>
      <c r="C70" s="249" t="s">
        <v>780</v>
      </c>
      <c r="D70" s="233" t="s">
        <v>386</v>
      </c>
      <c r="E70" s="234">
        <v>166.04042999999999</v>
      </c>
      <c r="F70" s="235"/>
      <c r="G70" s="236">
        <f>ROUND(E70*F70,2)</f>
        <v>0</v>
      </c>
      <c r="H70" s="235"/>
      <c r="I70" s="236">
        <f>ROUND(E70*H70,2)</f>
        <v>0</v>
      </c>
      <c r="J70" s="235"/>
      <c r="K70" s="236">
        <f>ROUND(E70*J70,2)</f>
        <v>0</v>
      </c>
      <c r="L70" s="236">
        <v>21</v>
      </c>
      <c r="M70" s="236">
        <f>G70*(1+L70/100)</f>
        <v>0</v>
      </c>
      <c r="N70" s="234">
        <v>0</v>
      </c>
      <c r="O70" s="234">
        <f>ROUND(E70*N70,2)</f>
        <v>0</v>
      </c>
      <c r="P70" s="234">
        <v>0</v>
      </c>
      <c r="Q70" s="234">
        <f>ROUND(E70*P70,2)</f>
        <v>0</v>
      </c>
      <c r="R70" s="236" t="s">
        <v>618</v>
      </c>
      <c r="S70" s="236" t="s">
        <v>275</v>
      </c>
      <c r="T70" s="237" t="s">
        <v>275</v>
      </c>
      <c r="U70" s="221">
        <v>0</v>
      </c>
      <c r="V70" s="221">
        <f>ROUND(E70*U70,2)</f>
        <v>0</v>
      </c>
      <c r="W70" s="221"/>
      <c r="X70" s="221" t="s">
        <v>773</v>
      </c>
      <c r="Y70" s="221" t="s">
        <v>263</v>
      </c>
      <c r="Z70" s="210"/>
      <c r="AA70" s="210"/>
      <c r="AB70" s="210"/>
      <c r="AC70" s="210"/>
      <c r="AD70" s="210"/>
      <c r="AE70" s="210"/>
      <c r="AF70" s="210"/>
      <c r="AG70" s="210" t="s">
        <v>774</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58" t="s">
        <v>776</v>
      </c>
      <c r="D71" s="254"/>
      <c r="E71" s="255"/>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58" t="s">
        <v>777</v>
      </c>
      <c r="D72" s="254"/>
      <c r="E72" s="255"/>
      <c r="F72" s="221"/>
      <c r="G72" s="221"/>
      <c r="H72" s="221"/>
      <c r="I72" s="221"/>
      <c r="J72" s="221"/>
      <c r="K72" s="221"/>
      <c r="L72" s="221"/>
      <c r="M72" s="221"/>
      <c r="N72" s="220"/>
      <c r="O72" s="220"/>
      <c r="P72" s="220"/>
      <c r="Q72" s="220"/>
      <c r="R72" s="221"/>
      <c r="S72" s="221"/>
      <c r="T72" s="221"/>
      <c r="U72" s="221"/>
      <c r="V72" s="221"/>
      <c r="W72" s="221"/>
      <c r="X72" s="221"/>
      <c r="Y72" s="221"/>
      <c r="Z72" s="210"/>
      <c r="AA72" s="210"/>
      <c r="AB72" s="210"/>
      <c r="AC72" s="210"/>
      <c r="AD72" s="210"/>
      <c r="AE72" s="210"/>
      <c r="AF72" s="210"/>
      <c r="AG72" s="210" t="s">
        <v>326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58" t="s">
        <v>781</v>
      </c>
      <c r="D73" s="254"/>
      <c r="E73" s="255">
        <v>166.04042999999999</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31">
        <v>19</v>
      </c>
      <c r="B74" s="232" t="s">
        <v>782</v>
      </c>
      <c r="C74" s="249" t="s">
        <v>783</v>
      </c>
      <c r="D74" s="233" t="s">
        <v>386</v>
      </c>
      <c r="E74" s="234">
        <v>8.7389700000000001</v>
      </c>
      <c r="F74" s="235"/>
      <c r="G74" s="236">
        <f>ROUND(E74*F74,2)</f>
        <v>0</v>
      </c>
      <c r="H74" s="235"/>
      <c r="I74" s="236">
        <f>ROUND(E74*H74,2)</f>
        <v>0</v>
      </c>
      <c r="J74" s="235"/>
      <c r="K74" s="236">
        <f>ROUND(E74*J74,2)</f>
        <v>0</v>
      </c>
      <c r="L74" s="236">
        <v>21</v>
      </c>
      <c r="M74" s="236">
        <f>G74*(1+L74/100)</f>
        <v>0</v>
      </c>
      <c r="N74" s="234">
        <v>0</v>
      </c>
      <c r="O74" s="234">
        <f>ROUND(E74*N74,2)</f>
        <v>0</v>
      </c>
      <c r="P74" s="234">
        <v>0</v>
      </c>
      <c r="Q74" s="234">
        <f>ROUND(E74*P74,2)</f>
        <v>0</v>
      </c>
      <c r="R74" s="236" t="s">
        <v>618</v>
      </c>
      <c r="S74" s="236" t="s">
        <v>275</v>
      </c>
      <c r="T74" s="237" t="s">
        <v>275</v>
      </c>
      <c r="U74" s="221">
        <v>0</v>
      </c>
      <c r="V74" s="221">
        <f>ROUND(E74*U74,2)</f>
        <v>0</v>
      </c>
      <c r="W74" s="221"/>
      <c r="X74" s="221" t="s">
        <v>773</v>
      </c>
      <c r="Y74" s="221" t="s">
        <v>263</v>
      </c>
      <c r="Z74" s="210"/>
      <c r="AA74" s="210"/>
      <c r="AB74" s="210"/>
      <c r="AC74" s="210"/>
      <c r="AD74" s="210"/>
      <c r="AE74" s="210"/>
      <c r="AF74" s="210"/>
      <c r="AG74" s="210" t="s">
        <v>774</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2" x14ac:dyDescent="0.2">
      <c r="A75" s="217"/>
      <c r="B75" s="218"/>
      <c r="C75" s="258" t="s">
        <v>776</v>
      </c>
      <c r="D75" s="254"/>
      <c r="E75" s="255"/>
      <c r="F75" s="221"/>
      <c r="G75" s="221"/>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326</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3" x14ac:dyDescent="0.2">
      <c r="A76" s="217"/>
      <c r="B76" s="218"/>
      <c r="C76" s="258" t="s">
        <v>777</v>
      </c>
      <c r="D76" s="254"/>
      <c r="E76" s="255"/>
      <c r="F76" s="221"/>
      <c r="G76" s="221"/>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3" x14ac:dyDescent="0.2">
      <c r="A77" s="217"/>
      <c r="B77" s="218"/>
      <c r="C77" s="258" t="s">
        <v>778</v>
      </c>
      <c r="D77" s="254"/>
      <c r="E77" s="255">
        <v>8.7389700000000001</v>
      </c>
      <c r="F77" s="221"/>
      <c r="G77" s="221"/>
      <c r="H77" s="221"/>
      <c r="I77" s="221"/>
      <c r="J77" s="221"/>
      <c r="K77" s="221"/>
      <c r="L77" s="221"/>
      <c r="M77" s="221"/>
      <c r="N77" s="220"/>
      <c r="O77" s="220"/>
      <c r="P77" s="220"/>
      <c r="Q77" s="220"/>
      <c r="R77" s="221"/>
      <c r="S77" s="221"/>
      <c r="T77" s="221"/>
      <c r="U77" s="221"/>
      <c r="V77" s="221"/>
      <c r="W77" s="221"/>
      <c r="X77" s="221"/>
      <c r="Y77" s="221"/>
      <c r="Z77" s="210"/>
      <c r="AA77" s="210"/>
      <c r="AB77" s="210"/>
      <c r="AC77" s="210"/>
      <c r="AD77" s="210"/>
      <c r="AE77" s="210"/>
      <c r="AF77" s="210"/>
      <c r="AG77" s="210" t="s">
        <v>326</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x14ac:dyDescent="0.2">
      <c r="A78" s="3"/>
      <c r="B78" s="4"/>
      <c r="C78" s="251"/>
      <c r="D78" s="6"/>
      <c r="E78" s="3"/>
      <c r="F78" s="3"/>
      <c r="G78" s="3"/>
      <c r="H78" s="3"/>
      <c r="I78" s="3"/>
      <c r="J78" s="3"/>
      <c r="K78" s="3"/>
      <c r="L78" s="3"/>
      <c r="M78" s="3"/>
      <c r="N78" s="3"/>
      <c r="O78" s="3"/>
      <c r="P78" s="3"/>
      <c r="Q78" s="3"/>
      <c r="R78" s="3"/>
      <c r="S78" s="3"/>
      <c r="T78" s="3"/>
      <c r="U78" s="3"/>
      <c r="V78" s="3"/>
      <c r="W78" s="3"/>
      <c r="X78" s="3"/>
      <c r="Y78" s="3"/>
      <c r="AE78">
        <v>12</v>
      </c>
      <c r="AF78">
        <v>21</v>
      </c>
      <c r="AG78" t="s">
        <v>242</v>
      </c>
    </row>
    <row r="79" spans="1:60" x14ac:dyDescent="0.2">
      <c r="A79" s="213"/>
      <c r="B79" s="214" t="s">
        <v>29</v>
      </c>
      <c r="C79" s="252"/>
      <c r="D79" s="215"/>
      <c r="E79" s="216"/>
      <c r="F79" s="216"/>
      <c r="G79" s="230">
        <f>G8+G12+G21+G25+G27+G29+G41+G47+G57+G64</f>
        <v>0</v>
      </c>
      <c r="H79" s="3"/>
      <c r="I79" s="3"/>
      <c r="J79" s="3"/>
      <c r="K79" s="3"/>
      <c r="L79" s="3"/>
      <c r="M79" s="3"/>
      <c r="N79" s="3"/>
      <c r="O79" s="3"/>
      <c r="P79" s="3"/>
      <c r="Q79" s="3"/>
      <c r="R79" s="3"/>
      <c r="S79" s="3"/>
      <c r="T79" s="3"/>
      <c r="U79" s="3"/>
      <c r="V79" s="3"/>
      <c r="W79" s="3"/>
      <c r="X79" s="3"/>
      <c r="Y79" s="3"/>
      <c r="AE79">
        <f>SUMIF(L7:L77,AE78,G7:G77)</f>
        <v>0</v>
      </c>
      <c r="AF79">
        <f>SUMIF(L7:L77,AF78,G7:G77)</f>
        <v>0</v>
      </c>
      <c r="AG79" t="s">
        <v>314</v>
      </c>
    </row>
    <row r="80" spans="1:60" x14ac:dyDescent="0.2">
      <c r="C80" s="253"/>
      <c r="D80" s="10"/>
      <c r="AG80" t="s">
        <v>315</v>
      </c>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GyDx5/xD9x834jaW5J3KFhRz7nynsWYkT0AIkvcT48az8a5UihqU5xw3mLSNvXwOXpWS3bDFDgDiuQCyQdCbw==" saltValue="NoNx5KxhA1nQ8qOGL6DD5Q==" spinCount="100000" sheet="1" formatRows="0"/>
  <mergeCells count="11">
    <mergeCell ref="C15:G15"/>
    <mergeCell ref="C23:G23"/>
    <mergeCell ref="C38:G38"/>
    <mergeCell ref="C43:G43"/>
    <mergeCell ref="C66:G66"/>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6B0B5-C11B-4B84-B9B9-D4A7232EEEB2}">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62</v>
      </c>
      <c r="C3" s="199" t="s">
        <v>63</v>
      </c>
      <c r="D3" s="197"/>
      <c r="E3" s="197"/>
      <c r="F3" s="197"/>
      <c r="G3" s="198"/>
      <c r="AC3" s="174" t="s">
        <v>229</v>
      </c>
      <c r="AG3" t="s">
        <v>232</v>
      </c>
    </row>
    <row r="4" spans="1:60" ht="24.95" customHeight="1" x14ac:dyDescent="0.2">
      <c r="A4" s="200" t="s">
        <v>9</v>
      </c>
      <c r="B4" s="201" t="s">
        <v>47</v>
      </c>
      <c r="C4" s="202" t="s">
        <v>63</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ht="22.5" outlineLevel="1" x14ac:dyDescent="0.2">
      <c r="A9" s="238">
        <v>1</v>
      </c>
      <c r="B9" s="239" t="s">
        <v>409</v>
      </c>
      <c r="C9" s="248" t="s">
        <v>784</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224" t="s">
        <v>256</v>
      </c>
      <c r="B10" s="225" t="s">
        <v>47</v>
      </c>
      <c r="C10" s="247" t="s">
        <v>154</v>
      </c>
      <c r="D10" s="226"/>
      <c r="E10" s="227"/>
      <c r="F10" s="228"/>
      <c r="G10" s="228">
        <f>SUMIF(AG11:AG88,"&lt;&gt;NOR",G11:G88)</f>
        <v>0</v>
      </c>
      <c r="H10" s="228"/>
      <c r="I10" s="228">
        <f>SUM(I11:I88)</f>
        <v>0</v>
      </c>
      <c r="J10" s="228"/>
      <c r="K10" s="228">
        <f>SUM(K11:K88)</f>
        <v>0</v>
      </c>
      <c r="L10" s="228"/>
      <c r="M10" s="228">
        <f>SUM(M11:M88)</f>
        <v>0</v>
      </c>
      <c r="N10" s="227"/>
      <c r="O10" s="227">
        <f>SUM(O11:O88)</f>
        <v>2.0099999999999998</v>
      </c>
      <c r="P10" s="227"/>
      <c r="Q10" s="227">
        <f>SUM(Q11:Q88)</f>
        <v>0</v>
      </c>
      <c r="R10" s="228"/>
      <c r="S10" s="228"/>
      <c r="T10" s="229"/>
      <c r="U10" s="223"/>
      <c r="V10" s="223">
        <f>SUM(V11:V88)</f>
        <v>2244.13</v>
      </c>
      <c r="W10" s="223"/>
      <c r="X10" s="223"/>
      <c r="Y10" s="223"/>
      <c r="AG10" t="s">
        <v>257</v>
      </c>
    </row>
    <row r="11" spans="1:60" ht="22.5" outlineLevel="1" x14ac:dyDescent="0.2">
      <c r="A11" s="231">
        <v>2</v>
      </c>
      <c r="B11" s="232" t="s">
        <v>422</v>
      </c>
      <c r="C11" s="249" t="s">
        <v>423</v>
      </c>
      <c r="D11" s="233" t="s">
        <v>319</v>
      </c>
      <c r="E11" s="234">
        <v>83.984999999999999</v>
      </c>
      <c r="F11" s="235"/>
      <c r="G11" s="236">
        <f>ROUND(E11*F11,2)</f>
        <v>0</v>
      </c>
      <c r="H11" s="235"/>
      <c r="I11" s="236">
        <f>ROUND(E11*H11,2)</f>
        <v>0</v>
      </c>
      <c r="J11" s="235"/>
      <c r="K11" s="236">
        <f>ROUND(E11*J11,2)</f>
        <v>0</v>
      </c>
      <c r="L11" s="236">
        <v>21</v>
      </c>
      <c r="M11" s="236">
        <f>G11*(1+L11/100)</f>
        <v>0</v>
      </c>
      <c r="N11" s="234">
        <v>0</v>
      </c>
      <c r="O11" s="234">
        <f>ROUND(E11*N11,2)</f>
        <v>0</v>
      </c>
      <c r="P11" s="234">
        <v>0</v>
      </c>
      <c r="Q11" s="234">
        <f>ROUND(E11*P11,2)</f>
        <v>0</v>
      </c>
      <c r="R11" s="236" t="s">
        <v>320</v>
      </c>
      <c r="S11" s="236" t="s">
        <v>275</v>
      </c>
      <c r="T11" s="237" t="s">
        <v>262</v>
      </c>
      <c r="U11" s="221">
        <v>1.56</v>
      </c>
      <c r="V11" s="221">
        <f>ROUND(E11*U11,2)</f>
        <v>131.02000000000001</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2" x14ac:dyDescent="0.2">
      <c r="A12" s="217"/>
      <c r="B12" s="218"/>
      <c r="C12" s="257" t="s">
        <v>424</v>
      </c>
      <c r="D12" s="256"/>
      <c r="E12" s="256"/>
      <c r="F12" s="256"/>
      <c r="G12" s="256"/>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324</v>
      </c>
      <c r="AH12" s="210"/>
      <c r="AI12" s="210"/>
      <c r="AJ12" s="210"/>
      <c r="AK12" s="210"/>
      <c r="AL12" s="210"/>
      <c r="AM12" s="210"/>
      <c r="AN12" s="210"/>
      <c r="AO12" s="210"/>
      <c r="AP12" s="210"/>
      <c r="AQ12" s="210"/>
      <c r="AR12" s="210"/>
      <c r="AS12" s="210"/>
      <c r="AT12" s="210"/>
      <c r="AU12" s="210"/>
      <c r="AV12" s="210"/>
      <c r="AW12" s="210"/>
      <c r="AX12" s="210"/>
      <c r="AY12" s="210"/>
      <c r="AZ12" s="210"/>
      <c r="BA12" s="246" t="str">
        <f>C12</f>
        <v>s urovnáním dna do předepsaného profilu a spádu, s případně nutným přemístěním výkopku ve výkopišti a dále buď s přemístěním výkopku na přilehlém terénu na vzdálenost do 3 m od kraje jámy nebo s naložením na dopravní prostředek</v>
      </c>
      <c r="BB12" s="210"/>
      <c r="BC12" s="210"/>
      <c r="BD12" s="210"/>
      <c r="BE12" s="210"/>
      <c r="BF12" s="210"/>
      <c r="BG12" s="210"/>
      <c r="BH12" s="210"/>
    </row>
    <row r="13" spans="1:60" outlineLevel="2" x14ac:dyDescent="0.2">
      <c r="A13" s="217"/>
      <c r="B13" s="218"/>
      <c r="C13" s="264" t="s">
        <v>425</v>
      </c>
      <c r="D13" s="259"/>
      <c r="E13" s="260"/>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3" x14ac:dyDescent="0.2">
      <c r="A14" s="217"/>
      <c r="B14" s="218"/>
      <c r="C14" s="265" t="s">
        <v>785</v>
      </c>
      <c r="D14" s="259"/>
      <c r="E14" s="260"/>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2</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65" t="s">
        <v>786</v>
      </c>
      <c r="D15" s="259"/>
      <c r="E15" s="260">
        <v>494.91</v>
      </c>
      <c r="F15" s="221"/>
      <c r="G15" s="22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326</v>
      </c>
      <c r="AH15" s="210">
        <v>2</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65" t="s">
        <v>787</v>
      </c>
      <c r="D16" s="259"/>
      <c r="E16" s="260">
        <v>65</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2</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64" t="s">
        <v>427</v>
      </c>
      <c r="D17" s="259"/>
      <c r="E17" s="260"/>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3" x14ac:dyDescent="0.2">
      <c r="A18" s="217"/>
      <c r="B18" s="218"/>
      <c r="C18" s="258" t="s">
        <v>788</v>
      </c>
      <c r="D18" s="254"/>
      <c r="E18" s="255">
        <v>83.984999999999999</v>
      </c>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31">
        <v>3</v>
      </c>
      <c r="B19" s="232" t="s">
        <v>429</v>
      </c>
      <c r="C19" s="249" t="s">
        <v>430</v>
      </c>
      <c r="D19" s="233" t="s">
        <v>319</v>
      </c>
      <c r="E19" s="234">
        <v>475.91500000000002</v>
      </c>
      <c r="F19" s="235"/>
      <c r="G19" s="236">
        <f>ROUND(E19*F19,2)</f>
        <v>0</v>
      </c>
      <c r="H19" s="235"/>
      <c r="I19" s="236">
        <f>ROUND(E19*H19,2)</f>
        <v>0</v>
      </c>
      <c r="J19" s="235"/>
      <c r="K19" s="236">
        <f>ROUND(E19*J19,2)</f>
        <v>0</v>
      </c>
      <c r="L19" s="236">
        <v>21</v>
      </c>
      <c r="M19" s="236">
        <f>G19*(1+L19/100)</f>
        <v>0</v>
      </c>
      <c r="N19" s="234">
        <v>0</v>
      </c>
      <c r="O19" s="234">
        <f>ROUND(E19*N19,2)</f>
        <v>0</v>
      </c>
      <c r="P19" s="234">
        <v>0</v>
      </c>
      <c r="Q19" s="234">
        <f>ROUND(E19*P19,2)</f>
        <v>0</v>
      </c>
      <c r="R19" s="236" t="s">
        <v>320</v>
      </c>
      <c r="S19" s="236" t="s">
        <v>275</v>
      </c>
      <c r="T19" s="237" t="s">
        <v>262</v>
      </c>
      <c r="U19" s="221">
        <v>2.13</v>
      </c>
      <c r="V19" s="221">
        <f>ROUND(E19*U19,2)</f>
        <v>1013.7</v>
      </c>
      <c r="W19" s="221"/>
      <c r="X19" s="221" t="s">
        <v>321</v>
      </c>
      <c r="Y19" s="221" t="s">
        <v>263</v>
      </c>
      <c r="Z19" s="210"/>
      <c r="AA19" s="210"/>
      <c r="AB19" s="210"/>
      <c r="AC19" s="210"/>
      <c r="AD19" s="210"/>
      <c r="AE19" s="210"/>
      <c r="AF19" s="210"/>
      <c r="AG19" s="210" t="s">
        <v>322</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2" x14ac:dyDescent="0.2">
      <c r="A20" s="217"/>
      <c r="B20" s="218"/>
      <c r="C20" s="257" t="s">
        <v>424</v>
      </c>
      <c r="D20" s="256"/>
      <c r="E20" s="256"/>
      <c r="F20" s="256"/>
      <c r="G20" s="256"/>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324</v>
      </c>
      <c r="AH20" s="210"/>
      <c r="AI20" s="210"/>
      <c r="AJ20" s="210"/>
      <c r="AK20" s="210"/>
      <c r="AL20" s="210"/>
      <c r="AM20" s="210"/>
      <c r="AN20" s="210"/>
      <c r="AO20" s="210"/>
      <c r="AP20" s="210"/>
      <c r="AQ20" s="210"/>
      <c r="AR20" s="210"/>
      <c r="AS20" s="210"/>
      <c r="AT20" s="210"/>
      <c r="AU20" s="210"/>
      <c r="AV20" s="210"/>
      <c r="AW20" s="210"/>
      <c r="AX20" s="210"/>
      <c r="AY20" s="210"/>
      <c r="AZ20" s="210"/>
      <c r="BA20" s="246" t="str">
        <f>C20</f>
        <v>s urovnáním dna do předepsaného profilu a spádu, s případně nutným přemístěním výkopku ve výkopišti a dále buď s přemístěním výkopku na přilehlém terénu na vzdálenost do 3 m od kraje jámy nebo s naložením na dopravní prostředek</v>
      </c>
      <c r="BB20" s="210"/>
      <c r="BC20" s="210"/>
      <c r="BD20" s="210"/>
      <c r="BE20" s="210"/>
      <c r="BF20" s="210"/>
      <c r="BG20" s="210"/>
      <c r="BH20" s="210"/>
    </row>
    <row r="21" spans="1:60" outlineLevel="2" x14ac:dyDescent="0.2">
      <c r="A21" s="217"/>
      <c r="B21" s="218"/>
      <c r="C21" s="264" t="s">
        <v>425</v>
      </c>
      <c r="D21" s="259"/>
      <c r="E21" s="260"/>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65" t="s">
        <v>785</v>
      </c>
      <c r="D22" s="259"/>
      <c r="E22" s="260"/>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2</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5" t="s">
        <v>786</v>
      </c>
      <c r="D23" s="259"/>
      <c r="E23" s="260">
        <v>494.91</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2</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5" t="s">
        <v>787</v>
      </c>
      <c r="D24" s="259"/>
      <c r="E24" s="260">
        <v>65</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2</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4" t="s">
        <v>427</v>
      </c>
      <c r="D25" s="259"/>
      <c r="E25" s="260"/>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58" t="s">
        <v>789</v>
      </c>
      <c r="D26" s="254"/>
      <c r="E26" s="255">
        <v>475.91500000000002</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31">
        <v>4</v>
      </c>
      <c r="B27" s="232" t="s">
        <v>790</v>
      </c>
      <c r="C27" s="249" t="s">
        <v>791</v>
      </c>
      <c r="D27" s="233" t="s">
        <v>362</v>
      </c>
      <c r="E27" s="234">
        <v>150</v>
      </c>
      <c r="F27" s="235"/>
      <c r="G27" s="236">
        <f>ROUND(E27*F27,2)</f>
        <v>0</v>
      </c>
      <c r="H27" s="235"/>
      <c r="I27" s="236">
        <f>ROUND(E27*H27,2)</f>
        <v>0</v>
      </c>
      <c r="J27" s="235"/>
      <c r="K27" s="236">
        <f>ROUND(E27*J27,2)</f>
        <v>0</v>
      </c>
      <c r="L27" s="236">
        <v>21</v>
      </c>
      <c r="M27" s="236">
        <f>G27*(1+L27/100)</f>
        <v>0</v>
      </c>
      <c r="N27" s="234">
        <v>1.17E-3</v>
      </c>
      <c r="O27" s="234">
        <f>ROUND(E27*N27,2)</f>
        <v>0.18</v>
      </c>
      <c r="P27" s="234">
        <v>0</v>
      </c>
      <c r="Q27" s="234">
        <f>ROUND(E27*P27,2)</f>
        <v>0</v>
      </c>
      <c r="R27" s="236" t="s">
        <v>320</v>
      </c>
      <c r="S27" s="236" t="s">
        <v>275</v>
      </c>
      <c r="T27" s="237" t="s">
        <v>411</v>
      </c>
      <c r="U27" s="221">
        <v>0.32600000000000001</v>
      </c>
      <c r="V27" s="221">
        <f>ROUND(E27*U27,2)</f>
        <v>48.9</v>
      </c>
      <c r="W27" s="221"/>
      <c r="X27" s="221" t="s">
        <v>321</v>
      </c>
      <c r="Y27" s="221" t="s">
        <v>263</v>
      </c>
      <c r="Z27" s="210"/>
      <c r="AA27" s="210"/>
      <c r="AB27" s="210"/>
      <c r="AC27" s="210"/>
      <c r="AD27" s="210"/>
      <c r="AE27" s="210"/>
      <c r="AF27" s="210"/>
      <c r="AG27" s="210" t="s">
        <v>322</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2" x14ac:dyDescent="0.2">
      <c r="A28" s="217"/>
      <c r="B28" s="218"/>
      <c r="C28" s="250" t="s">
        <v>434</v>
      </c>
      <c r="D28" s="245"/>
      <c r="E28" s="245"/>
      <c r="F28" s="245"/>
      <c r="G28" s="245"/>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277</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8" t="s">
        <v>792</v>
      </c>
      <c r="D29" s="254"/>
      <c r="E29" s="255">
        <v>150</v>
      </c>
      <c r="F29" s="221"/>
      <c r="G29" s="221"/>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326</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x14ac:dyDescent="0.2">
      <c r="A30" s="231">
        <v>5</v>
      </c>
      <c r="B30" s="232" t="s">
        <v>432</v>
      </c>
      <c r="C30" s="249" t="s">
        <v>433</v>
      </c>
      <c r="D30" s="233" t="s">
        <v>362</v>
      </c>
      <c r="E30" s="234">
        <v>250</v>
      </c>
      <c r="F30" s="235"/>
      <c r="G30" s="236">
        <f>ROUND(E30*F30,2)</f>
        <v>0</v>
      </c>
      <c r="H30" s="235"/>
      <c r="I30" s="236">
        <f>ROUND(E30*H30,2)</f>
        <v>0</v>
      </c>
      <c r="J30" s="235"/>
      <c r="K30" s="236">
        <f>ROUND(E30*J30,2)</f>
        <v>0</v>
      </c>
      <c r="L30" s="236">
        <v>21</v>
      </c>
      <c r="M30" s="236">
        <f>G30*(1+L30/100)</f>
        <v>0</v>
      </c>
      <c r="N30" s="234">
        <v>1.17E-3</v>
      </c>
      <c r="O30" s="234">
        <f>ROUND(E30*N30,2)</f>
        <v>0.28999999999999998</v>
      </c>
      <c r="P30" s="234">
        <v>0</v>
      </c>
      <c r="Q30" s="234">
        <f>ROUND(E30*P30,2)</f>
        <v>0</v>
      </c>
      <c r="R30" s="236" t="s">
        <v>320</v>
      </c>
      <c r="S30" s="236" t="s">
        <v>275</v>
      </c>
      <c r="T30" s="237" t="s">
        <v>411</v>
      </c>
      <c r="U30" s="221">
        <v>0.29599999999999999</v>
      </c>
      <c r="V30" s="221">
        <f>ROUND(E30*U30,2)</f>
        <v>74</v>
      </c>
      <c r="W30" s="221"/>
      <c r="X30" s="221" t="s">
        <v>321</v>
      </c>
      <c r="Y30" s="221" t="s">
        <v>263</v>
      </c>
      <c r="Z30" s="210"/>
      <c r="AA30" s="210"/>
      <c r="AB30" s="210"/>
      <c r="AC30" s="210"/>
      <c r="AD30" s="210"/>
      <c r="AE30" s="210"/>
      <c r="AF30" s="210"/>
      <c r="AG30" s="210" t="s">
        <v>322</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0" t="s">
        <v>434</v>
      </c>
      <c r="D31" s="245"/>
      <c r="E31" s="245"/>
      <c r="F31" s="245"/>
      <c r="G31" s="245"/>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277</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8" t="s">
        <v>793</v>
      </c>
      <c r="D32" s="254"/>
      <c r="E32" s="255">
        <v>250</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1">
        <v>6</v>
      </c>
      <c r="B33" s="232" t="s">
        <v>794</v>
      </c>
      <c r="C33" s="249" t="s">
        <v>795</v>
      </c>
      <c r="D33" s="233" t="s">
        <v>362</v>
      </c>
      <c r="E33" s="234">
        <v>150</v>
      </c>
      <c r="F33" s="235"/>
      <c r="G33" s="236">
        <f>ROUND(E33*F33,2)</f>
        <v>0</v>
      </c>
      <c r="H33" s="235"/>
      <c r="I33" s="236">
        <f>ROUND(E33*H33,2)</f>
        <v>0</v>
      </c>
      <c r="J33" s="235"/>
      <c r="K33" s="236">
        <f>ROUND(E33*J33,2)</f>
        <v>0</v>
      </c>
      <c r="L33" s="236">
        <v>21</v>
      </c>
      <c r="M33" s="236">
        <f>G33*(1+L33/100)</f>
        <v>0</v>
      </c>
      <c r="N33" s="234">
        <v>0</v>
      </c>
      <c r="O33" s="234">
        <f>ROUND(E33*N33,2)</f>
        <v>0</v>
      </c>
      <c r="P33" s="234">
        <v>0</v>
      </c>
      <c r="Q33" s="234">
        <f>ROUND(E33*P33,2)</f>
        <v>0</v>
      </c>
      <c r="R33" s="236" t="s">
        <v>320</v>
      </c>
      <c r="S33" s="236" t="s">
        <v>275</v>
      </c>
      <c r="T33" s="237" t="s">
        <v>411</v>
      </c>
      <c r="U33" s="221">
        <v>0.16300000000000001</v>
      </c>
      <c r="V33" s="221">
        <f>ROUND(E33*U33,2)</f>
        <v>24.45</v>
      </c>
      <c r="W33" s="221"/>
      <c r="X33" s="221" t="s">
        <v>321</v>
      </c>
      <c r="Y33" s="221" t="s">
        <v>263</v>
      </c>
      <c r="Z33" s="210"/>
      <c r="AA33" s="210"/>
      <c r="AB33" s="210"/>
      <c r="AC33" s="210"/>
      <c r="AD33" s="210"/>
      <c r="AE33" s="210"/>
      <c r="AF33" s="210"/>
      <c r="AG33" s="210" t="s">
        <v>322</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2" x14ac:dyDescent="0.2">
      <c r="A34" s="217"/>
      <c r="B34" s="218"/>
      <c r="C34" s="257" t="s">
        <v>441</v>
      </c>
      <c r="D34" s="256"/>
      <c r="E34" s="256"/>
      <c r="F34" s="256"/>
      <c r="G34" s="256"/>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324</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8" t="s">
        <v>792</v>
      </c>
      <c r="D35" s="254"/>
      <c r="E35" s="255">
        <v>150</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1">
        <v>7</v>
      </c>
      <c r="B36" s="232" t="s">
        <v>439</v>
      </c>
      <c r="C36" s="249" t="s">
        <v>440</v>
      </c>
      <c r="D36" s="233" t="s">
        <v>362</v>
      </c>
      <c r="E36" s="234">
        <v>250</v>
      </c>
      <c r="F36" s="235"/>
      <c r="G36" s="236">
        <f>ROUND(E36*F36,2)</f>
        <v>0</v>
      </c>
      <c r="H36" s="235"/>
      <c r="I36" s="236">
        <f>ROUND(E36*H36,2)</f>
        <v>0</v>
      </c>
      <c r="J36" s="235"/>
      <c r="K36" s="236">
        <f>ROUND(E36*J36,2)</f>
        <v>0</v>
      </c>
      <c r="L36" s="236">
        <v>21</v>
      </c>
      <c r="M36" s="236">
        <f>G36*(1+L36/100)</f>
        <v>0</v>
      </c>
      <c r="N36" s="234">
        <v>0</v>
      </c>
      <c r="O36" s="234">
        <f>ROUND(E36*N36,2)</f>
        <v>0</v>
      </c>
      <c r="P36" s="234">
        <v>0</v>
      </c>
      <c r="Q36" s="234">
        <f>ROUND(E36*P36,2)</f>
        <v>0</v>
      </c>
      <c r="R36" s="236" t="s">
        <v>320</v>
      </c>
      <c r="S36" s="236" t="s">
        <v>275</v>
      </c>
      <c r="T36" s="237" t="s">
        <v>262</v>
      </c>
      <c r="U36" s="221">
        <v>0.15</v>
      </c>
      <c r="V36" s="221">
        <f>ROUND(E36*U36,2)</f>
        <v>37.5</v>
      </c>
      <c r="W36" s="221"/>
      <c r="X36" s="221" t="s">
        <v>321</v>
      </c>
      <c r="Y36" s="221" t="s">
        <v>263</v>
      </c>
      <c r="Z36" s="210"/>
      <c r="AA36" s="210"/>
      <c r="AB36" s="210"/>
      <c r="AC36" s="210"/>
      <c r="AD36" s="210"/>
      <c r="AE36" s="210"/>
      <c r="AF36" s="210"/>
      <c r="AG36" s="210" t="s">
        <v>322</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2" x14ac:dyDescent="0.2">
      <c r="A37" s="217"/>
      <c r="B37" s="218"/>
      <c r="C37" s="257" t="s">
        <v>441</v>
      </c>
      <c r="D37" s="256"/>
      <c r="E37" s="256"/>
      <c r="F37" s="256"/>
      <c r="G37" s="256"/>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324</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58" t="s">
        <v>793</v>
      </c>
      <c r="D38" s="254"/>
      <c r="E38" s="255">
        <v>250</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1">
        <v>8</v>
      </c>
      <c r="B39" s="232" t="s">
        <v>442</v>
      </c>
      <c r="C39" s="249" t="s">
        <v>443</v>
      </c>
      <c r="D39" s="233" t="s">
        <v>319</v>
      </c>
      <c r="E39" s="234">
        <v>559.91</v>
      </c>
      <c r="F39" s="235"/>
      <c r="G39" s="236">
        <f>ROUND(E39*F39,2)</f>
        <v>0</v>
      </c>
      <c r="H39" s="235"/>
      <c r="I39" s="236">
        <f>ROUND(E39*H39,2)</f>
        <v>0</v>
      </c>
      <c r="J39" s="235"/>
      <c r="K39" s="236">
        <f>ROUND(E39*J39,2)</f>
        <v>0</v>
      </c>
      <c r="L39" s="236">
        <v>21</v>
      </c>
      <c r="M39" s="236">
        <f>G39*(1+L39/100)</f>
        <v>0</v>
      </c>
      <c r="N39" s="234">
        <v>2.7499999999999998E-3</v>
      </c>
      <c r="O39" s="234">
        <f>ROUND(E39*N39,2)</f>
        <v>1.54</v>
      </c>
      <c r="P39" s="234">
        <v>0</v>
      </c>
      <c r="Q39" s="234">
        <f>ROUND(E39*P39,2)</f>
        <v>0</v>
      </c>
      <c r="R39" s="236" t="s">
        <v>320</v>
      </c>
      <c r="S39" s="236" t="s">
        <v>275</v>
      </c>
      <c r="T39" s="237" t="s">
        <v>262</v>
      </c>
      <c r="U39" s="221">
        <v>0.19</v>
      </c>
      <c r="V39" s="221">
        <f>ROUND(E39*U39,2)</f>
        <v>106.38</v>
      </c>
      <c r="W39" s="221"/>
      <c r="X39" s="221" t="s">
        <v>321</v>
      </c>
      <c r="Y39" s="221" t="s">
        <v>263</v>
      </c>
      <c r="Z39" s="210"/>
      <c r="AA39" s="210"/>
      <c r="AB39" s="210"/>
      <c r="AC39" s="210"/>
      <c r="AD39" s="210"/>
      <c r="AE39" s="210"/>
      <c r="AF39" s="210"/>
      <c r="AG39" s="210" t="s">
        <v>322</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7" t="s">
        <v>444</v>
      </c>
      <c r="D40" s="256"/>
      <c r="E40" s="256"/>
      <c r="F40" s="256"/>
      <c r="G40" s="256"/>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8" t="s">
        <v>796</v>
      </c>
      <c r="D41" s="254"/>
      <c r="E41" s="255"/>
      <c r="F41" s="221"/>
      <c r="G41" s="221"/>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58" t="s">
        <v>797</v>
      </c>
      <c r="D42" s="254"/>
      <c r="E42" s="255">
        <v>494.91</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58" t="s">
        <v>798</v>
      </c>
      <c r="D43" s="254"/>
      <c r="E43" s="255">
        <v>65</v>
      </c>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1">
        <v>9</v>
      </c>
      <c r="B44" s="232" t="s">
        <v>446</v>
      </c>
      <c r="C44" s="249" t="s">
        <v>447</v>
      </c>
      <c r="D44" s="233" t="s">
        <v>319</v>
      </c>
      <c r="E44" s="234">
        <v>559.91</v>
      </c>
      <c r="F44" s="235"/>
      <c r="G44" s="236">
        <f>ROUND(E44*F44,2)</f>
        <v>0</v>
      </c>
      <c r="H44" s="235"/>
      <c r="I44" s="236">
        <f>ROUND(E44*H44,2)</f>
        <v>0</v>
      </c>
      <c r="J44" s="235"/>
      <c r="K44" s="236">
        <f>ROUND(E44*J44,2)</f>
        <v>0</v>
      </c>
      <c r="L44" s="236">
        <v>21</v>
      </c>
      <c r="M44" s="236">
        <f>G44*(1+L44/100)</f>
        <v>0</v>
      </c>
      <c r="N44" s="234">
        <v>0</v>
      </c>
      <c r="O44" s="234">
        <f>ROUND(E44*N44,2)</f>
        <v>0</v>
      </c>
      <c r="P44" s="234">
        <v>0</v>
      </c>
      <c r="Q44" s="234">
        <f>ROUND(E44*P44,2)</f>
        <v>0</v>
      </c>
      <c r="R44" s="236" t="s">
        <v>320</v>
      </c>
      <c r="S44" s="236" t="s">
        <v>275</v>
      </c>
      <c r="T44" s="237" t="s">
        <v>262</v>
      </c>
      <c r="U44" s="221">
        <v>0.06</v>
      </c>
      <c r="V44" s="221">
        <f>ROUND(E44*U44,2)</f>
        <v>33.590000000000003</v>
      </c>
      <c r="W44" s="221"/>
      <c r="X44" s="221" t="s">
        <v>321</v>
      </c>
      <c r="Y44" s="221" t="s">
        <v>263</v>
      </c>
      <c r="Z44" s="210"/>
      <c r="AA44" s="210"/>
      <c r="AB44" s="210"/>
      <c r="AC44" s="210"/>
      <c r="AD44" s="210"/>
      <c r="AE44" s="210"/>
      <c r="AF44" s="210"/>
      <c r="AG44" s="210" t="s">
        <v>322</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7" t="s">
        <v>448</v>
      </c>
      <c r="D45" s="256"/>
      <c r="E45" s="256"/>
      <c r="F45" s="256"/>
      <c r="G45" s="256"/>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324</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8" t="s">
        <v>796</v>
      </c>
      <c r="D46" s="254"/>
      <c r="E46" s="255"/>
      <c r="F46" s="221"/>
      <c r="G46" s="221"/>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58" t="s">
        <v>797</v>
      </c>
      <c r="D47" s="254"/>
      <c r="E47" s="255">
        <v>494.91</v>
      </c>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58" t="s">
        <v>798</v>
      </c>
      <c r="D48" s="254"/>
      <c r="E48" s="255">
        <v>65</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1">
        <v>10</v>
      </c>
      <c r="B49" s="232" t="s">
        <v>449</v>
      </c>
      <c r="C49" s="249" t="s">
        <v>450</v>
      </c>
      <c r="D49" s="233" t="s">
        <v>319</v>
      </c>
      <c r="E49" s="234">
        <v>559.91</v>
      </c>
      <c r="F49" s="235"/>
      <c r="G49" s="236">
        <f>ROUND(E49*F49,2)</f>
        <v>0</v>
      </c>
      <c r="H49" s="235"/>
      <c r="I49" s="236">
        <f>ROUND(E49*H49,2)</f>
        <v>0</v>
      </c>
      <c r="J49" s="235"/>
      <c r="K49" s="236">
        <f>ROUND(E49*J49,2)</f>
        <v>0</v>
      </c>
      <c r="L49" s="236">
        <v>21</v>
      </c>
      <c r="M49" s="236">
        <f>G49*(1+L49/100)</f>
        <v>0</v>
      </c>
      <c r="N49" s="234">
        <v>0</v>
      </c>
      <c r="O49" s="234">
        <f>ROUND(E49*N49,2)</f>
        <v>0</v>
      </c>
      <c r="P49" s="234">
        <v>0</v>
      </c>
      <c r="Q49" s="234">
        <f>ROUND(E49*P49,2)</f>
        <v>0</v>
      </c>
      <c r="R49" s="236" t="s">
        <v>320</v>
      </c>
      <c r="S49" s="236" t="s">
        <v>275</v>
      </c>
      <c r="T49" s="237" t="s">
        <v>262</v>
      </c>
      <c r="U49" s="221">
        <v>0.06</v>
      </c>
      <c r="V49" s="221">
        <f>ROUND(E49*U49,2)</f>
        <v>33.590000000000003</v>
      </c>
      <c r="W49" s="221"/>
      <c r="X49" s="221" t="s">
        <v>321</v>
      </c>
      <c r="Y49" s="221" t="s">
        <v>263</v>
      </c>
      <c r="Z49" s="210"/>
      <c r="AA49" s="210"/>
      <c r="AB49" s="210"/>
      <c r="AC49" s="210"/>
      <c r="AD49" s="210"/>
      <c r="AE49" s="210"/>
      <c r="AF49" s="210"/>
      <c r="AG49" s="210" t="s">
        <v>322</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58" t="s">
        <v>796</v>
      </c>
      <c r="D50" s="254"/>
      <c r="E50" s="255"/>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58" t="s">
        <v>797</v>
      </c>
      <c r="D51" s="254"/>
      <c r="E51" s="255">
        <v>494.91</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58" t="s">
        <v>798</v>
      </c>
      <c r="D52" s="254"/>
      <c r="E52" s="255">
        <v>65</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1">
        <v>11</v>
      </c>
      <c r="B53" s="232" t="s">
        <v>451</v>
      </c>
      <c r="C53" s="249" t="s">
        <v>452</v>
      </c>
      <c r="D53" s="233" t="s">
        <v>319</v>
      </c>
      <c r="E53" s="234">
        <v>307.94499999999999</v>
      </c>
      <c r="F53" s="235"/>
      <c r="G53" s="236">
        <f>ROUND(E53*F53,2)</f>
        <v>0</v>
      </c>
      <c r="H53" s="235"/>
      <c r="I53" s="236">
        <f>ROUND(E53*H53,2)</f>
        <v>0</v>
      </c>
      <c r="J53" s="235"/>
      <c r="K53" s="236">
        <f>ROUND(E53*J53,2)</f>
        <v>0</v>
      </c>
      <c r="L53" s="236">
        <v>21</v>
      </c>
      <c r="M53" s="236">
        <f>G53*(1+L53/100)</f>
        <v>0</v>
      </c>
      <c r="N53" s="234">
        <v>0</v>
      </c>
      <c r="O53" s="234">
        <f>ROUND(E53*N53,2)</f>
        <v>0</v>
      </c>
      <c r="P53" s="234">
        <v>0</v>
      </c>
      <c r="Q53" s="234">
        <f>ROUND(E53*P53,2)</f>
        <v>0</v>
      </c>
      <c r="R53" s="236" t="s">
        <v>320</v>
      </c>
      <c r="S53" s="236" t="s">
        <v>275</v>
      </c>
      <c r="T53" s="237" t="s">
        <v>262</v>
      </c>
      <c r="U53" s="221">
        <v>0.83</v>
      </c>
      <c r="V53" s="221">
        <f>ROUND(E53*U53,2)</f>
        <v>255.59</v>
      </c>
      <c r="W53" s="221"/>
      <c r="X53" s="221" t="s">
        <v>321</v>
      </c>
      <c r="Y53" s="221" t="s">
        <v>263</v>
      </c>
      <c r="Z53" s="210"/>
      <c r="AA53" s="210"/>
      <c r="AB53" s="210"/>
      <c r="AC53" s="210"/>
      <c r="AD53" s="210"/>
      <c r="AE53" s="210"/>
      <c r="AF53" s="210"/>
      <c r="AG53" s="210" t="s">
        <v>322</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57" t="s">
        <v>453</v>
      </c>
      <c r="D54" s="256"/>
      <c r="E54" s="256"/>
      <c r="F54" s="256"/>
      <c r="G54" s="256"/>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324</v>
      </c>
      <c r="AH54" s="210"/>
      <c r="AI54" s="210"/>
      <c r="AJ54" s="210"/>
      <c r="AK54" s="210"/>
      <c r="AL54" s="210"/>
      <c r="AM54" s="210"/>
      <c r="AN54" s="210"/>
      <c r="AO54" s="210"/>
      <c r="AP54" s="210"/>
      <c r="AQ54" s="210"/>
      <c r="AR54" s="210"/>
      <c r="AS54" s="210"/>
      <c r="AT54" s="210"/>
      <c r="AU54" s="210"/>
      <c r="AV54" s="210"/>
      <c r="AW54" s="210"/>
      <c r="AX54" s="210"/>
      <c r="AY54" s="210"/>
      <c r="AZ54" s="210"/>
      <c r="BA54" s="246" t="str">
        <f>C54</f>
        <v>bez naložení do dopravní nádoby, ale s vyprázdněním dopravní nádoby na hromadu nebo na dopravní prostředek,</v>
      </c>
      <c r="BB54" s="210"/>
      <c r="BC54" s="210"/>
      <c r="BD54" s="210"/>
      <c r="BE54" s="210"/>
      <c r="BF54" s="210"/>
      <c r="BG54" s="210"/>
      <c r="BH54" s="210"/>
    </row>
    <row r="55" spans="1:60" outlineLevel="2" x14ac:dyDescent="0.2">
      <c r="A55" s="217"/>
      <c r="B55" s="218"/>
      <c r="C55" s="264" t="s">
        <v>425</v>
      </c>
      <c r="D55" s="259"/>
      <c r="E55" s="260"/>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65" t="s">
        <v>785</v>
      </c>
      <c r="D56" s="259"/>
      <c r="E56" s="260"/>
      <c r="F56" s="221"/>
      <c r="G56" s="221"/>
      <c r="H56" s="221"/>
      <c r="I56" s="221"/>
      <c r="J56" s="221"/>
      <c r="K56" s="221"/>
      <c r="L56" s="221"/>
      <c r="M56" s="221"/>
      <c r="N56" s="220"/>
      <c r="O56" s="220"/>
      <c r="P56" s="220"/>
      <c r="Q56" s="220"/>
      <c r="R56" s="221"/>
      <c r="S56" s="221"/>
      <c r="T56" s="221"/>
      <c r="U56" s="221"/>
      <c r="V56" s="221"/>
      <c r="W56" s="221"/>
      <c r="X56" s="221"/>
      <c r="Y56" s="221"/>
      <c r="Z56" s="210"/>
      <c r="AA56" s="210"/>
      <c r="AB56" s="210"/>
      <c r="AC56" s="210"/>
      <c r="AD56" s="210"/>
      <c r="AE56" s="210"/>
      <c r="AF56" s="210"/>
      <c r="AG56" s="210" t="s">
        <v>326</v>
      </c>
      <c r="AH56" s="210">
        <v>2</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65" t="s">
        <v>786</v>
      </c>
      <c r="D57" s="259"/>
      <c r="E57" s="260">
        <v>494.91</v>
      </c>
      <c r="F57" s="221"/>
      <c r="G57" s="221"/>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326</v>
      </c>
      <c r="AH57" s="210">
        <v>2</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3" x14ac:dyDescent="0.2">
      <c r="A58" s="217"/>
      <c r="B58" s="218"/>
      <c r="C58" s="265" t="s">
        <v>787</v>
      </c>
      <c r="D58" s="259"/>
      <c r="E58" s="260">
        <v>65</v>
      </c>
      <c r="F58" s="221"/>
      <c r="G58" s="221"/>
      <c r="H58" s="221"/>
      <c r="I58" s="221"/>
      <c r="J58" s="221"/>
      <c r="K58" s="221"/>
      <c r="L58" s="221"/>
      <c r="M58" s="221"/>
      <c r="N58" s="220"/>
      <c r="O58" s="220"/>
      <c r="P58" s="220"/>
      <c r="Q58" s="220"/>
      <c r="R58" s="221"/>
      <c r="S58" s="221"/>
      <c r="T58" s="221"/>
      <c r="U58" s="221"/>
      <c r="V58" s="221"/>
      <c r="W58" s="221"/>
      <c r="X58" s="221"/>
      <c r="Y58" s="221"/>
      <c r="Z58" s="210"/>
      <c r="AA58" s="210"/>
      <c r="AB58" s="210"/>
      <c r="AC58" s="210"/>
      <c r="AD58" s="210"/>
      <c r="AE58" s="210"/>
      <c r="AF58" s="210"/>
      <c r="AG58" s="210" t="s">
        <v>326</v>
      </c>
      <c r="AH58" s="210">
        <v>2</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3" x14ac:dyDescent="0.2">
      <c r="A59" s="217"/>
      <c r="B59" s="218"/>
      <c r="C59" s="264" t="s">
        <v>427</v>
      </c>
      <c r="D59" s="259"/>
      <c r="E59" s="260"/>
      <c r="F59" s="221"/>
      <c r="G59" s="221"/>
      <c r="H59" s="221"/>
      <c r="I59" s="221"/>
      <c r="J59" s="221"/>
      <c r="K59" s="221"/>
      <c r="L59" s="221"/>
      <c r="M59" s="221"/>
      <c r="N59" s="220"/>
      <c r="O59" s="220"/>
      <c r="P59" s="220"/>
      <c r="Q59" s="220"/>
      <c r="R59" s="221"/>
      <c r="S59" s="221"/>
      <c r="T59" s="221"/>
      <c r="U59" s="221"/>
      <c r="V59" s="221"/>
      <c r="W59" s="221"/>
      <c r="X59" s="221"/>
      <c r="Y59" s="221"/>
      <c r="Z59" s="210"/>
      <c r="AA59" s="210"/>
      <c r="AB59" s="210"/>
      <c r="AC59" s="210"/>
      <c r="AD59" s="210"/>
      <c r="AE59" s="210"/>
      <c r="AF59" s="210"/>
      <c r="AG59" s="210" t="s">
        <v>326</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3" x14ac:dyDescent="0.2">
      <c r="A60" s="217"/>
      <c r="B60" s="218"/>
      <c r="C60" s="258" t="s">
        <v>799</v>
      </c>
      <c r="D60" s="254"/>
      <c r="E60" s="255">
        <v>307.94499999999999</v>
      </c>
      <c r="F60" s="221"/>
      <c r="G60" s="221"/>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x14ac:dyDescent="0.2">
      <c r="A61" s="231">
        <v>12</v>
      </c>
      <c r="B61" s="232" t="s">
        <v>346</v>
      </c>
      <c r="C61" s="249" t="s">
        <v>347</v>
      </c>
      <c r="D61" s="233" t="s">
        <v>319</v>
      </c>
      <c r="E61" s="234">
        <v>325.34374000000003</v>
      </c>
      <c r="F61" s="235"/>
      <c r="G61" s="236">
        <f>ROUND(E61*F61,2)</f>
        <v>0</v>
      </c>
      <c r="H61" s="235"/>
      <c r="I61" s="236">
        <f>ROUND(E61*H61,2)</f>
        <v>0</v>
      </c>
      <c r="J61" s="235"/>
      <c r="K61" s="236">
        <f>ROUND(E61*J61,2)</f>
        <v>0</v>
      </c>
      <c r="L61" s="236">
        <v>21</v>
      </c>
      <c r="M61" s="236">
        <f>G61*(1+L61/100)</f>
        <v>0</v>
      </c>
      <c r="N61" s="234">
        <v>0</v>
      </c>
      <c r="O61" s="234">
        <f>ROUND(E61*N61,2)</f>
        <v>0</v>
      </c>
      <c r="P61" s="234">
        <v>0</v>
      </c>
      <c r="Q61" s="234">
        <f>ROUND(E61*P61,2)</f>
        <v>0</v>
      </c>
      <c r="R61" s="236" t="s">
        <v>320</v>
      </c>
      <c r="S61" s="236" t="s">
        <v>275</v>
      </c>
      <c r="T61" s="237" t="s">
        <v>262</v>
      </c>
      <c r="U61" s="221">
        <v>0.01</v>
      </c>
      <c r="V61" s="221">
        <f>ROUND(E61*U61,2)</f>
        <v>3.25</v>
      </c>
      <c r="W61" s="221"/>
      <c r="X61" s="221" t="s">
        <v>321</v>
      </c>
      <c r="Y61" s="221" t="s">
        <v>263</v>
      </c>
      <c r="Z61" s="210"/>
      <c r="AA61" s="210"/>
      <c r="AB61" s="210"/>
      <c r="AC61" s="210"/>
      <c r="AD61" s="210"/>
      <c r="AE61" s="210"/>
      <c r="AF61" s="210"/>
      <c r="AG61" s="210" t="s">
        <v>322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7" t="s">
        <v>343</v>
      </c>
      <c r="D62" s="256"/>
      <c r="E62" s="256"/>
      <c r="F62" s="256"/>
      <c r="G62" s="256"/>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324</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2" x14ac:dyDescent="0.2">
      <c r="A63" s="217"/>
      <c r="B63" s="218"/>
      <c r="C63" s="258" t="s">
        <v>455</v>
      </c>
      <c r="D63" s="254"/>
      <c r="E63" s="255"/>
      <c r="F63" s="221"/>
      <c r="G63" s="221"/>
      <c r="H63" s="221"/>
      <c r="I63" s="221"/>
      <c r="J63" s="221"/>
      <c r="K63" s="221"/>
      <c r="L63" s="221"/>
      <c r="M63" s="221"/>
      <c r="N63" s="220"/>
      <c r="O63" s="220"/>
      <c r="P63" s="220"/>
      <c r="Q63" s="220"/>
      <c r="R63" s="221"/>
      <c r="S63" s="221"/>
      <c r="T63" s="221"/>
      <c r="U63" s="221"/>
      <c r="V63" s="221"/>
      <c r="W63" s="221"/>
      <c r="X63" s="221"/>
      <c r="Y63" s="221"/>
      <c r="Z63" s="210"/>
      <c r="AA63" s="210"/>
      <c r="AB63" s="210"/>
      <c r="AC63" s="210"/>
      <c r="AD63" s="210"/>
      <c r="AE63" s="210"/>
      <c r="AF63" s="210"/>
      <c r="AG63" s="210" t="s">
        <v>326</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3" x14ac:dyDescent="0.2">
      <c r="A64" s="217"/>
      <c r="B64" s="218"/>
      <c r="C64" s="258" t="s">
        <v>800</v>
      </c>
      <c r="D64" s="254"/>
      <c r="E64" s="255"/>
      <c r="F64" s="221"/>
      <c r="G64" s="221"/>
      <c r="H64" s="221"/>
      <c r="I64" s="221"/>
      <c r="J64" s="221"/>
      <c r="K64" s="221"/>
      <c r="L64" s="221"/>
      <c r="M64" s="221"/>
      <c r="N64" s="220"/>
      <c r="O64" s="220"/>
      <c r="P64" s="220"/>
      <c r="Q64" s="220"/>
      <c r="R64" s="221"/>
      <c r="S64" s="221"/>
      <c r="T64" s="221"/>
      <c r="U64" s="221"/>
      <c r="V64" s="221"/>
      <c r="W64" s="221"/>
      <c r="X64" s="221"/>
      <c r="Y64" s="221"/>
      <c r="Z64" s="210"/>
      <c r="AA64" s="210"/>
      <c r="AB64" s="210"/>
      <c r="AC64" s="210"/>
      <c r="AD64" s="210"/>
      <c r="AE64" s="210"/>
      <c r="AF64" s="210"/>
      <c r="AG64" s="210" t="s">
        <v>326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58" t="s">
        <v>801</v>
      </c>
      <c r="D65" s="254"/>
      <c r="E65" s="255">
        <v>117</v>
      </c>
      <c r="F65" s="221"/>
      <c r="G65" s="221"/>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326</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58" t="s">
        <v>802</v>
      </c>
      <c r="D66" s="254"/>
      <c r="E66" s="255">
        <v>11.7</v>
      </c>
      <c r="F66" s="221"/>
      <c r="G66" s="221"/>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326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58" t="s">
        <v>803</v>
      </c>
      <c r="D67" s="254"/>
      <c r="E67" s="255">
        <v>35.717500000000001</v>
      </c>
      <c r="F67" s="221"/>
      <c r="G67" s="221"/>
      <c r="H67" s="221"/>
      <c r="I67" s="221"/>
      <c r="J67" s="221"/>
      <c r="K67" s="221"/>
      <c r="L67" s="221"/>
      <c r="M67" s="221"/>
      <c r="N67" s="220"/>
      <c r="O67" s="220"/>
      <c r="P67" s="220"/>
      <c r="Q67" s="220"/>
      <c r="R67" s="221"/>
      <c r="S67" s="221"/>
      <c r="T67" s="221"/>
      <c r="U67" s="221"/>
      <c r="V67" s="221"/>
      <c r="W67" s="221"/>
      <c r="X67" s="221"/>
      <c r="Y67" s="221"/>
      <c r="Z67" s="210"/>
      <c r="AA67" s="210"/>
      <c r="AB67" s="210"/>
      <c r="AC67" s="210"/>
      <c r="AD67" s="210"/>
      <c r="AE67" s="210"/>
      <c r="AF67" s="210"/>
      <c r="AG67" s="210" t="s">
        <v>326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58" t="s">
        <v>804</v>
      </c>
      <c r="D68" s="254"/>
      <c r="E68" s="255">
        <v>13.901999999999999</v>
      </c>
      <c r="F68" s="221"/>
      <c r="G68" s="221"/>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326</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3" x14ac:dyDescent="0.2">
      <c r="A69" s="217"/>
      <c r="B69" s="218"/>
      <c r="C69" s="258" t="s">
        <v>805</v>
      </c>
      <c r="D69" s="254"/>
      <c r="E69" s="255">
        <v>4.9455</v>
      </c>
      <c r="F69" s="221"/>
      <c r="G69" s="221"/>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58" t="s">
        <v>806</v>
      </c>
      <c r="D70" s="254"/>
      <c r="E70" s="255">
        <v>41.698889999999999</v>
      </c>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58" t="s">
        <v>807</v>
      </c>
      <c r="D71" s="254"/>
      <c r="E71" s="255">
        <v>37.1616</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58" t="s">
        <v>808</v>
      </c>
      <c r="D72" s="254"/>
      <c r="E72" s="255">
        <v>22.751999999999999</v>
      </c>
      <c r="F72" s="221"/>
      <c r="G72" s="221"/>
      <c r="H72" s="221"/>
      <c r="I72" s="221"/>
      <c r="J72" s="221"/>
      <c r="K72" s="221"/>
      <c r="L72" s="221"/>
      <c r="M72" s="221"/>
      <c r="N72" s="220"/>
      <c r="O72" s="220"/>
      <c r="P72" s="220"/>
      <c r="Q72" s="220"/>
      <c r="R72" s="221"/>
      <c r="S72" s="221"/>
      <c r="T72" s="221"/>
      <c r="U72" s="221"/>
      <c r="V72" s="221"/>
      <c r="W72" s="221"/>
      <c r="X72" s="221"/>
      <c r="Y72" s="221"/>
      <c r="Z72" s="210"/>
      <c r="AA72" s="210"/>
      <c r="AB72" s="210"/>
      <c r="AC72" s="210"/>
      <c r="AD72" s="210"/>
      <c r="AE72" s="210"/>
      <c r="AF72" s="210"/>
      <c r="AG72" s="210" t="s">
        <v>326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58" t="s">
        <v>809</v>
      </c>
      <c r="D73" s="254"/>
      <c r="E73" s="255">
        <v>35.442</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58" t="s">
        <v>810</v>
      </c>
      <c r="D74" s="254"/>
      <c r="E74" s="255">
        <v>5.0242500000000003</v>
      </c>
      <c r="F74" s="221"/>
      <c r="G74" s="221"/>
      <c r="H74" s="221"/>
      <c r="I74" s="221"/>
      <c r="J74" s="221"/>
      <c r="K74" s="221"/>
      <c r="L74" s="221"/>
      <c r="M74" s="221"/>
      <c r="N74" s="220"/>
      <c r="O74" s="220"/>
      <c r="P74" s="220"/>
      <c r="Q74" s="220"/>
      <c r="R74" s="221"/>
      <c r="S74" s="221"/>
      <c r="T74" s="221"/>
      <c r="U74" s="221"/>
      <c r="V74" s="221"/>
      <c r="W74" s="221"/>
      <c r="X74" s="221"/>
      <c r="Y74" s="221"/>
      <c r="Z74" s="210"/>
      <c r="AA74" s="210"/>
      <c r="AB74" s="210"/>
      <c r="AC74" s="210"/>
      <c r="AD74" s="210"/>
      <c r="AE74" s="210"/>
      <c r="AF74" s="210"/>
      <c r="AG74" s="210" t="s">
        <v>326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31">
        <v>13</v>
      </c>
      <c r="B75" s="232" t="s">
        <v>463</v>
      </c>
      <c r="C75" s="249" t="s">
        <v>464</v>
      </c>
      <c r="D75" s="233" t="s">
        <v>319</v>
      </c>
      <c r="E75" s="234">
        <v>3253.4</v>
      </c>
      <c r="F75" s="235"/>
      <c r="G75" s="236">
        <f>ROUND(E75*F75,2)</f>
        <v>0</v>
      </c>
      <c r="H75" s="235"/>
      <c r="I75" s="236">
        <f>ROUND(E75*H75,2)</f>
        <v>0</v>
      </c>
      <c r="J75" s="235"/>
      <c r="K75" s="236">
        <f>ROUND(E75*J75,2)</f>
        <v>0</v>
      </c>
      <c r="L75" s="236">
        <v>21</v>
      </c>
      <c r="M75" s="236">
        <f>G75*(1+L75/100)</f>
        <v>0</v>
      </c>
      <c r="N75" s="234">
        <v>0</v>
      </c>
      <c r="O75" s="234">
        <f>ROUND(E75*N75,2)</f>
        <v>0</v>
      </c>
      <c r="P75" s="234">
        <v>0</v>
      </c>
      <c r="Q75" s="234">
        <f>ROUND(E75*P75,2)</f>
        <v>0</v>
      </c>
      <c r="R75" s="236" t="s">
        <v>320</v>
      </c>
      <c r="S75" s="236" t="s">
        <v>275</v>
      </c>
      <c r="T75" s="237" t="s">
        <v>262</v>
      </c>
      <c r="U75" s="221">
        <v>0</v>
      </c>
      <c r="V75" s="221">
        <f>ROUND(E75*U75,2)</f>
        <v>0</v>
      </c>
      <c r="W75" s="221"/>
      <c r="X75" s="221" t="s">
        <v>321</v>
      </c>
      <c r="Y75" s="221" t="s">
        <v>263</v>
      </c>
      <c r="Z75" s="210"/>
      <c r="AA75" s="210"/>
      <c r="AB75" s="210"/>
      <c r="AC75" s="210"/>
      <c r="AD75" s="210"/>
      <c r="AE75" s="210"/>
      <c r="AF75" s="210"/>
      <c r="AG75" s="210" t="s">
        <v>322</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7" t="s">
        <v>343</v>
      </c>
      <c r="D76" s="256"/>
      <c r="E76" s="256"/>
      <c r="F76" s="256"/>
      <c r="G76" s="256"/>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324</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2" x14ac:dyDescent="0.2">
      <c r="A77" s="217"/>
      <c r="B77" s="218"/>
      <c r="C77" s="258" t="s">
        <v>811</v>
      </c>
      <c r="D77" s="254"/>
      <c r="E77" s="255">
        <v>3253.4</v>
      </c>
      <c r="F77" s="221"/>
      <c r="G77" s="221"/>
      <c r="H77" s="221"/>
      <c r="I77" s="221"/>
      <c r="J77" s="221"/>
      <c r="K77" s="221"/>
      <c r="L77" s="221"/>
      <c r="M77" s="221"/>
      <c r="N77" s="220"/>
      <c r="O77" s="220"/>
      <c r="P77" s="220"/>
      <c r="Q77" s="220"/>
      <c r="R77" s="221"/>
      <c r="S77" s="221"/>
      <c r="T77" s="221"/>
      <c r="U77" s="221"/>
      <c r="V77" s="221"/>
      <c r="W77" s="221"/>
      <c r="X77" s="221"/>
      <c r="Y77" s="221"/>
      <c r="Z77" s="210"/>
      <c r="AA77" s="210"/>
      <c r="AB77" s="210"/>
      <c r="AC77" s="210"/>
      <c r="AD77" s="210"/>
      <c r="AE77" s="210"/>
      <c r="AF77" s="210"/>
      <c r="AG77" s="210" t="s">
        <v>326</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38">
        <v>14</v>
      </c>
      <c r="B78" s="239" t="s">
        <v>357</v>
      </c>
      <c r="C78" s="248" t="s">
        <v>358</v>
      </c>
      <c r="D78" s="240" t="s">
        <v>319</v>
      </c>
      <c r="E78" s="241">
        <v>325.33999999999997</v>
      </c>
      <c r="F78" s="242"/>
      <c r="G78" s="243">
        <f>ROUND(E78*F78,2)</f>
        <v>0</v>
      </c>
      <c r="H78" s="242"/>
      <c r="I78" s="243">
        <f>ROUND(E78*H78,2)</f>
        <v>0</v>
      </c>
      <c r="J78" s="242"/>
      <c r="K78" s="243">
        <f>ROUND(E78*J78,2)</f>
        <v>0</v>
      </c>
      <c r="L78" s="243">
        <v>21</v>
      </c>
      <c r="M78" s="243">
        <f>G78*(1+L78/100)</f>
        <v>0</v>
      </c>
      <c r="N78" s="241">
        <v>0</v>
      </c>
      <c r="O78" s="241">
        <f>ROUND(E78*N78,2)</f>
        <v>0</v>
      </c>
      <c r="P78" s="241">
        <v>0</v>
      </c>
      <c r="Q78" s="241">
        <f>ROUND(E78*P78,2)</f>
        <v>0</v>
      </c>
      <c r="R78" s="243" t="s">
        <v>320</v>
      </c>
      <c r="S78" s="243" t="s">
        <v>275</v>
      </c>
      <c r="T78" s="244" t="s">
        <v>262</v>
      </c>
      <c r="U78" s="221">
        <v>0.01</v>
      </c>
      <c r="V78" s="221">
        <f>ROUND(E78*U78,2)</f>
        <v>3.25</v>
      </c>
      <c r="W78" s="221"/>
      <c r="X78" s="221" t="s">
        <v>321</v>
      </c>
      <c r="Y78" s="221" t="s">
        <v>263</v>
      </c>
      <c r="Z78" s="210"/>
      <c r="AA78" s="210"/>
      <c r="AB78" s="210"/>
      <c r="AC78" s="210"/>
      <c r="AD78" s="210"/>
      <c r="AE78" s="210"/>
      <c r="AF78" s="210"/>
      <c r="AG78" s="210" t="s">
        <v>322</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x14ac:dyDescent="0.2">
      <c r="A79" s="231">
        <v>15</v>
      </c>
      <c r="B79" s="232" t="s">
        <v>466</v>
      </c>
      <c r="C79" s="249" t="s">
        <v>467</v>
      </c>
      <c r="D79" s="233" t="s">
        <v>319</v>
      </c>
      <c r="E79" s="234">
        <v>234.56</v>
      </c>
      <c r="F79" s="235"/>
      <c r="G79" s="236">
        <f>ROUND(E79*F79,2)</f>
        <v>0</v>
      </c>
      <c r="H79" s="235"/>
      <c r="I79" s="236">
        <f>ROUND(E79*H79,2)</f>
        <v>0</v>
      </c>
      <c r="J79" s="235"/>
      <c r="K79" s="236">
        <f>ROUND(E79*J79,2)</f>
        <v>0</v>
      </c>
      <c r="L79" s="236">
        <v>21</v>
      </c>
      <c r="M79" s="236">
        <f>G79*(1+L79/100)</f>
        <v>0</v>
      </c>
      <c r="N79" s="234">
        <v>0</v>
      </c>
      <c r="O79" s="234">
        <f>ROUND(E79*N79,2)</f>
        <v>0</v>
      </c>
      <c r="P79" s="234">
        <v>0</v>
      </c>
      <c r="Q79" s="234">
        <f>ROUND(E79*P79,2)</f>
        <v>0</v>
      </c>
      <c r="R79" s="236" t="s">
        <v>320</v>
      </c>
      <c r="S79" s="236" t="s">
        <v>275</v>
      </c>
      <c r="T79" s="237" t="s">
        <v>262</v>
      </c>
      <c r="U79" s="221">
        <v>0.2</v>
      </c>
      <c r="V79" s="221">
        <f>ROUND(E79*U79,2)</f>
        <v>46.91</v>
      </c>
      <c r="W79" s="221"/>
      <c r="X79" s="221" t="s">
        <v>321</v>
      </c>
      <c r="Y79" s="221" t="s">
        <v>263</v>
      </c>
      <c r="Z79" s="210"/>
      <c r="AA79" s="210"/>
      <c r="AB79" s="210"/>
      <c r="AC79" s="210"/>
      <c r="AD79" s="210"/>
      <c r="AE79" s="210"/>
      <c r="AF79" s="210"/>
      <c r="AG79" s="210" t="s">
        <v>322</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57" t="s">
        <v>468</v>
      </c>
      <c r="D80" s="256"/>
      <c r="E80" s="256"/>
      <c r="F80" s="256"/>
      <c r="G80" s="256"/>
      <c r="H80" s="221"/>
      <c r="I80" s="221"/>
      <c r="J80" s="221"/>
      <c r="K80" s="221"/>
      <c r="L80" s="221"/>
      <c r="M80" s="221"/>
      <c r="N80" s="220"/>
      <c r="O80" s="220"/>
      <c r="P80" s="220"/>
      <c r="Q80" s="220"/>
      <c r="R80" s="221"/>
      <c r="S80" s="221"/>
      <c r="T80" s="221"/>
      <c r="U80" s="221"/>
      <c r="V80" s="221"/>
      <c r="W80" s="221"/>
      <c r="X80" s="221"/>
      <c r="Y80" s="221"/>
      <c r="Z80" s="210"/>
      <c r="AA80" s="210"/>
      <c r="AB80" s="210"/>
      <c r="AC80" s="210"/>
      <c r="AD80" s="210"/>
      <c r="AE80" s="210"/>
      <c r="AF80" s="210"/>
      <c r="AG80" s="210" t="s">
        <v>324</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2" x14ac:dyDescent="0.2">
      <c r="A81" s="217"/>
      <c r="B81" s="218"/>
      <c r="C81" s="266" t="s">
        <v>469</v>
      </c>
      <c r="D81" s="261"/>
      <c r="E81" s="261"/>
      <c r="F81" s="261"/>
      <c r="G81" s="261"/>
      <c r="H81" s="221"/>
      <c r="I81" s="221"/>
      <c r="J81" s="221"/>
      <c r="K81" s="221"/>
      <c r="L81" s="221"/>
      <c r="M81" s="221"/>
      <c r="N81" s="220"/>
      <c r="O81" s="220"/>
      <c r="P81" s="220"/>
      <c r="Q81" s="220"/>
      <c r="R81" s="221"/>
      <c r="S81" s="221"/>
      <c r="T81" s="221"/>
      <c r="U81" s="221"/>
      <c r="V81" s="221"/>
      <c r="W81" s="221"/>
      <c r="X81" s="221"/>
      <c r="Y81" s="221"/>
      <c r="Z81" s="210"/>
      <c r="AA81" s="210"/>
      <c r="AB81" s="210"/>
      <c r="AC81" s="210"/>
      <c r="AD81" s="210"/>
      <c r="AE81" s="210"/>
      <c r="AF81" s="210"/>
      <c r="AG81" s="210" t="s">
        <v>277</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8" t="s">
        <v>812</v>
      </c>
      <c r="D82" s="254"/>
      <c r="E82" s="255">
        <v>559.9</v>
      </c>
      <c r="F82" s="221"/>
      <c r="G82" s="221"/>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326</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3" x14ac:dyDescent="0.2">
      <c r="A83" s="217"/>
      <c r="B83" s="218"/>
      <c r="C83" s="258" t="s">
        <v>813</v>
      </c>
      <c r="D83" s="254"/>
      <c r="E83" s="255">
        <v>-325.33999999999997</v>
      </c>
      <c r="F83" s="221"/>
      <c r="G83" s="221"/>
      <c r="H83" s="221"/>
      <c r="I83" s="221"/>
      <c r="J83" s="221"/>
      <c r="K83" s="221"/>
      <c r="L83" s="221"/>
      <c r="M83" s="221"/>
      <c r="N83" s="220"/>
      <c r="O83" s="220"/>
      <c r="P83" s="220"/>
      <c r="Q83" s="220"/>
      <c r="R83" s="221"/>
      <c r="S83" s="221"/>
      <c r="T83" s="221"/>
      <c r="U83" s="221"/>
      <c r="V83" s="221"/>
      <c r="W83" s="221"/>
      <c r="X83" s="221"/>
      <c r="Y83" s="221"/>
      <c r="Z83" s="210"/>
      <c r="AA83" s="210"/>
      <c r="AB83" s="210"/>
      <c r="AC83" s="210"/>
      <c r="AD83" s="210"/>
      <c r="AE83" s="210"/>
      <c r="AF83" s="210"/>
      <c r="AG83" s="210" t="s">
        <v>326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31">
        <v>16</v>
      </c>
      <c r="B84" s="232" t="s">
        <v>472</v>
      </c>
      <c r="C84" s="249" t="s">
        <v>473</v>
      </c>
      <c r="D84" s="233" t="s">
        <v>319</v>
      </c>
      <c r="E84" s="234">
        <v>325.33999999999997</v>
      </c>
      <c r="F84" s="235"/>
      <c r="G84" s="236">
        <f>ROUND(E84*F84,2)</f>
        <v>0</v>
      </c>
      <c r="H84" s="235"/>
      <c r="I84" s="236">
        <f>ROUND(E84*H84,2)</f>
        <v>0</v>
      </c>
      <c r="J84" s="235"/>
      <c r="K84" s="236">
        <f>ROUND(E84*J84,2)</f>
        <v>0</v>
      </c>
      <c r="L84" s="236">
        <v>21</v>
      </c>
      <c r="M84" s="236">
        <f>G84*(1+L84/100)</f>
        <v>0</v>
      </c>
      <c r="N84" s="234">
        <v>0</v>
      </c>
      <c r="O84" s="234">
        <f>ROUND(E84*N84,2)</f>
        <v>0</v>
      </c>
      <c r="P84" s="234">
        <v>0</v>
      </c>
      <c r="Q84" s="234">
        <f>ROUND(E84*P84,2)</f>
        <v>0</v>
      </c>
      <c r="R84" s="236" t="s">
        <v>320</v>
      </c>
      <c r="S84" s="236" t="s">
        <v>275</v>
      </c>
      <c r="T84" s="237" t="s">
        <v>262</v>
      </c>
      <c r="U84" s="221">
        <v>0</v>
      </c>
      <c r="V84" s="221">
        <f>ROUND(E84*U84,2)</f>
        <v>0</v>
      </c>
      <c r="W84" s="221"/>
      <c r="X84" s="221" t="s">
        <v>321</v>
      </c>
      <c r="Y84" s="221" t="s">
        <v>263</v>
      </c>
      <c r="Z84" s="210"/>
      <c r="AA84" s="210"/>
      <c r="AB84" s="210"/>
      <c r="AC84" s="210"/>
      <c r="AD84" s="210"/>
      <c r="AE84" s="210"/>
      <c r="AF84" s="210"/>
      <c r="AG84" s="210" t="s">
        <v>322</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2" x14ac:dyDescent="0.2">
      <c r="A85" s="217"/>
      <c r="B85" s="218"/>
      <c r="C85" s="250" t="s">
        <v>474</v>
      </c>
      <c r="D85" s="245"/>
      <c r="E85" s="245"/>
      <c r="F85" s="245"/>
      <c r="G85" s="245"/>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277</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1">
        <v>17</v>
      </c>
      <c r="B86" s="232" t="s">
        <v>814</v>
      </c>
      <c r="C86" s="249" t="s">
        <v>815</v>
      </c>
      <c r="D86" s="233" t="s">
        <v>414</v>
      </c>
      <c r="E86" s="234">
        <v>2160</v>
      </c>
      <c r="F86" s="235"/>
      <c r="G86" s="236">
        <f>ROUND(E86*F86,2)</f>
        <v>0</v>
      </c>
      <c r="H86" s="235"/>
      <c r="I86" s="236">
        <f>ROUND(E86*H86,2)</f>
        <v>0</v>
      </c>
      <c r="J86" s="235"/>
      <c r="K86" s="236">
        <f>ROUND(E86*J86,2)</f>
        <v>0</v>
      </c>
      <c r="L86" s="236">
        <v>21</v>
      </c>
      <c r="M86" s="236">
        <f>G86*(1+L86/100)</f>
        <v>0</v>
      </c>
      <c r="N86" s="234">
        <v>0</v>
      </c>
      <c r="O86" s="234">
        <f>ROUND(E86*N86,2)</f>
        <v>0</v>
      </c>
      <c r="P86" s="234">
        <v>0</v>
      </c>
      <c r="Q86" s="234">
        <f>ROUND(E86*P86,2)</f>
        <v>0</v>
      </c>
      <c r="R86" s="236"/>
      <c r="S86" s="236" t="s">
        <v>261</v>
      </c>
      <c r="T86" s="237" t="s">
        <v>262</v>
      </c>
      <c r="U86" s="221">
        <v>0.2</v>
      </c>
      <c r="V86" s="221">
        <f>ROUND(E86*U86,2)</f>
        <v>432</v>
      </c>
      <c r="W86" s="221"/>
      <c r="X86" s="221" t="s">
        <v>321</v>
      </c>
      <c r="Y86" s="221" t="s">
        <v>263</v>
      </c>
      <c r="Z86" s="210"/>
      <c r="AA86" s="210"/>
      <c r="AB86" s="210"/>
      <c r="AC86" s="210"/>
      <c r="AD86" s="210"/>
      <c r="AE86" s="210"/>
      <c r="AF86" s="210"/>
      <c r="AG86" s="210" t="s">
        <v>322</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58" t="s">
        <v>816</v>
      </c>
      <c r="D87" s="254"/>
      <c r="E87" s="255">
        <v>2160</v>
      </c>
      <c r="F87" s="221"/>
      <c r="G87" s="221"/>
      <c r="H87" s="221"/>
      <c r="I87" s="221"/>
      <c r="J87" s="221"/>
      <c r="K87" s="221"/>
      <c r="L87" s="221"/>
      <c r="M87" s="221"/>
      <c r="N87" s="220"/>
      <c r="O87" s="220"/>
      <c r="P87" s="220"/>
      <c r="Q87" s="220"/>
      <c r="R87" s="221"/>
      <c r="S87" s="221"/>
      <c r="T87" s="221"/>
      <c r="U87" s="221"/>
      <c r="V87" s="221"/>
      <c r="W87" s="221"/>
      <c r="X87" s="221"/>
      <c r="Y87" s="221"/>
      <c r="Z87" s="210"/>
      <c r="AA87" s="210"/>
      <c r="AB87" s="210"/>
      <c r="AC87" s="210"/>
      <c r="AD87" s="210"/>
      <c r="AE87" s="210"/>
      <c r="AF87" s="210"/>
      <c r="AG87" s="210" t="s">
        <v>326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8">
        <v>18</v>
      </c>
      <c r="B88" s="239" t="s">
        <v>817</v>
      </c>
      <c r="C88" s="248" t="s">
        <v>818</v>
      </c>
      <c r="D88" s="240" t="s">
        <v>419</v>
      </c>
      <c r="E88" s="241">
        <v>90</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261</v>
      </c>
      <c r="T88" s="244" t="s">
        <v>262</v>
      </c>
      <c r="U88" s="221">
        <v>0</v>
      </c>
      <c r="V88" s="221">
        <f>ROUND(E88*U88,2)</f>
        <v>0</v>
      </c>
      <c r="W88" s="221"/>
      <c r="X88" s="221" t="s">
        <v>321</v>
      </c>
      <c r="Y88" s="221" t="s">
        <v>263</v>
      </c>
      <c r="Z88" s="210"/>
      <c r="AA88" s="210"/>
      <c r="AB88" s="210"/>
      <c r="AC88" s="210"/>
      <c r="AD88" s="210"/>
      <c r="AE88" s="210"/>
      <c r="AF88" s="210"/>
      <c r="AG88" s="210" t="s">
        <v>322</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x14ac:dyDescent="0.2">
      <c r="A89" s="224" t="s">
        <v>256</v>
      </c>
      <c r="B89" s="225" t="s">
        <v>83</v>
      </c>
      <c r="C89" s="247" t="s">
        <v>155</v>
      </c>
      <c r="D89" s="226"/>
      <c r="E89" s="227"/>
      <c r="F89" s="228"/>
      <c r="G89" s="228">
        <f>SUMIF(AG90:AG109,"&lt;&gt;NOR",G90:G109)</f>
        <v>0</v>
      </c>
      <c r="H89" s="228"/>
      <c r="I89" s="228">
        <f>SUM(I90:I109)</f>
        <v>0</v>
      </c>
      <c r="J89" s="228"/>
      <c r="K89" s="228">
        <f>SUM(K90:K109)</f>
        <v>0</v>
      </c>
      <c r="L89" s="228"/>
      <c r="M89" s="228">
        <f>SUM(M90:M109)</f>
        <v>0</v>
      </c>
      <c r="N89" s="227"/>
      <c r="O89" s="227">
        <f>SUM(O90:O109)</f>
        <v>260.3</v>
      </c>
      <c r="P89" s="227"/>
      <c r="Q89" s="227">
        <f>SUM(Q90:Q109)</f>
        <v>0</v>
      </c>
      <c r="R89" s="228"/>
      <c r="S89" s="228"/>
      <c r="T89" s="229"/>
      <c r="U89" s="223"/>
      <c r="V89" s="223">
        <f>SUM(V90:V109)</f>
        <v>140.73000000000002</v>
      </c>
      <c r="W89" s="223"/>
      <c r="X89" s="223"/>
      <c r="Y89" s="223"/>
      <c r="AG89" t="s">
        <v>257</v>
      </c>
    </row>
    <row r="90" spans="1:60" outlineLevel="1" x14ac:dyDescent="0.2">
      <c r="A90" s="231">
        <v>19</v>
      </c>
      <c r="B90" s="232" t="s">
        <v>475</v>
      </c>
      <c r="C90" s="249" t="s">
        <v>476</v>
      </c>
      <c r="D90" s="233" t="s">
        <v>319</v>
      </c>
      <c r="E90" s="234">
        <v>70.2</v>
      </c>
      <c r="F90" s="235"/>
      <c r="G90" s="236">
        <f>ROUND(E90*F90,2)</f>
        <v>0</v>
      </c>
      <c r="H90" s="235"/>
      <c r="I90" s="236">
        <f>ROUND(E90*H90,2)</f>
        <v>0</v>
      </c>
      <c r="J90" s="235"/>
      <c r="K90" s="236">
        <f>ROUND(E90*J90,2)</f>
        <v>0</v>
      </c>
      <c r="L90" s="236">
        <v>21</v>
      </c>
      <c r="M90" s="236">
        <f>G90*(1+L90/100)</f>
        <v>0</v>
      </c>
      <c r="N90" s="234">
        <v>2.16</v>
      </c>
      <c r="O90" s="234">
        <f>ROUND(E90*N90,2)</f>
        <v>151.63</v>
      </c>
      <c r="P90" s="234">
        <v>0</v>
      </c>
      <c r="Q90" s="234">
        <f>ROUND(E90*P90,2)</f>
        <v>0</v>
      </c>
      <c r="R90" s="236" t="s">
        <v>477</v>
      </c>
      <c r="S90" s="236" t="s">
        <v>275</v>
      </c>
      <c r="T90" s="237" t="s">
        <v>275</v>
      </c>
      <c r="U90" s="221">
        <v>1.0900000000000001</v>
      </c>
      <c r="V90" s="221">
        <f>ROUND(E90*U90,2)</f>
        <v>76.52</v>
      </c>
      <c r="W90" s="221"/>
      <c r="X90" s="221" t="s">
        <v>321</v>
      </c>
      <c r="Y90" s="221" t="s">
        <v>263</v>
      </c>
      <c r="Z90" s="210"/>
      <c r="AA90" s="210"/>
      <c r="AB90" s="210"/>
      <c r="AC90" s="210"/>
      <c r="AD90" s="210"/>
      <c r="AE90" s="210"/>
      <c r="AF90" s="210"/>
      <c r="AG90" s="210" t="s">
        <v>332</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58" t="s">
        <v>819</v>
      </c>
      <c r="D91" s="254"/>
      <c r="E91" s="255">
        <v>70.2</v>
      </c>
      <c r="F91" s="221"/>
      <c r="G91" s="221"/>
      <c r="H91" s="221"/>
      <c r="I91" s="221"/>
      <c r="J91" s="221"/>
      <c r="K91" s="221"/>
      <c r="L91" s="221"/>
      <c r="M91" s="221"/>
      <c r="N91" s="220"/>
      <c r="O91" s="220"/>
      <c r="P91" s="220"/>
      <c r="Q91" s="220"/>
      <c r="R91" s="221"/>
      <c r="S91" s="221"/>
      <c r="T91" s="221"/>
      <c r="U91" s="221"/>
      <c r="V91" s="221"/>
      <c r="W91" s="221"/>
      <c r="X91" s="221"/>
      <c r="Y91" s="221"/>
      <c r="Z91" s="210"/>
      <c r="AA91" s="210"/>
      <c r="AB91" s="210"/>
      <c r="AC91" s="210"/>
      <c r="AD91" s="210"/>
      <c r="AE91" s="210"/>
      <c r="AF91" s="210"/>
      <c r="AG91" s="210" t="s">
        <v>326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1">
        <v>20</v>
      </c>
      <c r="B92" s="232" t="s">
        <v>479</v>
      </c>
      <c r="C92" s="249" t="s">
        <v>480</v>
      </c>
      <c r="D92" s="233" t="s">
        <v>319</v>
      </c>
      <c r="E92" s="234">
        <v>35.1</v>
      </c>
      <c r="F92" s="235"/>
      <c r="G92" s="236">
        <f>ROUND(E92*F92,2)</f>
        <v>0</v>
      </c>
      <c r="H92" s="235"/>
      <c r="I92" s="236">
        <f>ROUND(E92*H92,2)</f>
        <v>0</v>
      </c>
      <c r="J92" s="235"/>
      <c r="K92" s="236">
        <f>ROUND(E92*J92,2)</f>
        <v>0</v>
      </c>
      <c r="L92" s="236">
        <v>21</v>
      </c>
      <c r="M92" s="236">
        <f>G92*(1+L92/100)</f>
        <v>0</v>
      </c>
      <c r="N92" s="234">
        <v>2.16</v>
      </c>
      <c r="O92" s="234">
        <f>ROUND(E92*N92,2)</f>
        <v>75.819999999999993</v>
      </c>
      <c r="P92" s="234">
        <v>0</v>
      </c>
      <c r="Q92" s="234">
        <f>ROUND(E92*P92,2)</f>
        <v>0</v>
      </c>
      <c r="R92" s="236" t="s">
        <v>477</v>
      </c>
      <c r="S92" s="236" t="s">
        <v>275</v>
      </c>
      <c r="T92" s="237" t="s">
        <v>262</v>
      </c>
      <c r="U92" s="221">
        <v>1.0900000000000001</v>
      </c>
      <c r="V92" s="221">
        <f>ROUND(E92*U92,2)</f>
        <v>38.26</v>
      </c>
      <c r="W92" s="221"/>
      <c r="X92" s="221" t="s">
        <v>321</v>
      </c>
      <c r="Y92" s="221" t="s">
        <v>263</v>
      </c>
      <c r="Z92" s="210"/>
      <c r="AA92" s="210"/>
      <c r="AB92" s="210"/>
      <c r="AC92" s="210"/>
      <c r="AD92" s="210"/>
      <c r="AE92" s="210"/>
      <c r="AF92" s="210"/>
      <c r="AG92" s="210" t="s">
        <v>332</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2" x14ac:dyDescent="0.2">
      <c r="A93" s="217"/>
      <c r="B93" s="218"/>
      <c r="C93" s="258" t="s">
        <v>820</v>
      </c>
      <c r="D93" s="254"/>
      <c r="E93" s="255">
        <v>35.1</v>
      </c>
      <c r="F93" s="221"/>
      <c r="G93" s="221"/>
      <c r="H93" s="221"/>
      <c r="I93" s="221"/>
      <c r="J93" s="221"/>
      <c r="K93" s="221"/>
      <c r="L93" s="221"/>
      <c r="M93" s="221"/>
      <c r="N93" s="220"/>
      <c r="O93" s="220"/>
      <c r="P93" s="220"/>
      <c r="Q93" s="220"/>
      <c r="R93" s="221"/>
      <c r="S93" s="221"/>
      <c r="T93" s="221"/>
      <c r="U93" s="221"/>
      <c r="V93" s="221"/>
      <c r="W93" s="221"/>
      <c r="X93" s="221"/>
      <c r="Y93" s="221"/>
      <c r="Z93" s="210"/>
      <c r="AA93" s="210"/>
      <c r="AB93" s="210"/>
      <c r="AC93" s="210"/>
      <c r="AD93" s="210"/>
      <c r="AE93" s="210"/>
      <c r="AF93" s="210"/>
      <c r="AG93" s="210" t="s">
        <v>326</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1">
        <v>21</v>
      </c>
      <c r="B94" s="232" t="s">
        <v>482</v>
      </c>
      <c r="C94" s="249" t="s">
        <v>483</v>
      </c>
      <c r="D94" s="233" t="s">
        <v>319</v>
      </c>
      <c r="E94" s="234">
        <v>11.7</v>
      </c>
      <c r="F94" s="235"/>
      <c r="G94" s="236">
        <f>ROUND(E94*F94,2)</f>
        <v>0</v>
      </c>
      <c r="H94" s="235"/>
      <c r="I94" s="236">
        <f>ROUND(E94*H94,2)</f>
        <v>0</v>
      </c>
      <c r="J94" s="235"/>
      <c r="K94" s="236">
        <f>ROUND(E94*J94,2)</f>
        <v>0</v>
      </c>
      <c r="L94" s="236">
        <v>21</v>
      </c>
      <c r="M94" s="236">
        <f>G94*(1+L94/100)</f>
        <v>0</v>
      </c>
      <c r="N94" s="234">
        <v>2.16</v>
      </c>
      <c r="O94" s="234">
        <f>ROUND(E94*N94,2)</f>
        <v>25.27</v>
      </c>
      <c r="P94" s="234">
        <v>0</v>
      </c>
      <c r="Q94" s="234">
        <f>ROUND(E94*P94,2)</f>
        <v>0</v>
      </c>
      <c r="R94" s="236" t="s">
        <v>477</v>
      </c>
      <c r="S94" s="236" t="s">
        <v>275</v>
      </c>
      <c r="T94" s="237" t="s">
        <v>262</v>
      </c>
      <c r="U94" s="221">
        <v>1.0900000000000001</v>
      </c>
      <c r="V94" s="221">
        <f>ROUND(E94*U94,2)</f>
        <v>12.75</v>
      </c>
      <c r="W94" s="221"/>
      <c r="X94" s="221" t="s">
        <v>321</v>
      </c>
      <c r="Y94" s="221" t="s">
        <v>263</v>
      </c>
      <c r="Z94" s="210"/>
      <c r="AA94" s="210"/>
      <c r="AB94" s="210"/>
      <c r="AC94" s="210"/>
      <c r="AD94" s="210"/>
      <c r="AE94" s="210"/>
      <c r="AF94" s="210"/>
      <c r="AG94" s="210" t="s">
        <v>332</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58" t="s">
        <v>821</v>
      </c>
      <c r="D95" s="254"/>
      <c r="E95" s="255">
        <v>11.7</v>
      </c>
      <c r="F95" s="221"/>
      <c r="G95" s="221"/>
      <c r="H95" s="221"/>
      <c r="I95" s="221"/>
      <c r="J95" s="221"/>
      <c r="K95" s="221"/>
      <c r="L95" s="221"/>
      <c r="M95" s="221"/>
      <c r="N95" s="220"/>
      <c r="O95" s="220"/>
      <c r="P95" s="220"/>
      <c r="Q95" s="220"/>
      <c r="R95" s="221"/>
      <c r="S95" s="221"/>
      <c r="T95" s="221"/>
      <c r="U95" s="221"/>
      <c r="V95" s="221"/>
      <c r="W95" s="221"/>
      <c r="X95" s="221"/>
      <c r="Y95" s="221"/>
      <c r="Z95" s="210"/>
      <c r="AA95" s="210"/>
      <c r="AB95" s="210"/>
      <c r="AC95" s="210"/>
      <c r="AD95" s="210"/>
      <c r="AE95" s="210"/>
      <c r="AF95" s="210"/>
      <c r="AG95" s="210" t="s">
        <v>326</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1">
        <v>22</v>
      </c>
      <c r="B96" s="232" t="s">
        <v>822</v>
      </c>
      <c r="C96" s="249" t="s">
        <v>823</v>
      </c>
      <c r="D96" s="233" t="s">
        <v>319</v>
      </c>
      <c r="E96" s="234">
        <v>2.88</v>
      </c>
      <c r="F96" s="235"/>
      <c r="G96" s="236">
        <f>ROUND(E96*F96,2)</f>
        <v>0</v>
      </c>
      <c r="H96" s="235"/>
      <c r="I96" s="236">
        <f>ROUND(E96*H96,2)</f>
        <v>0</v>
      </c>
      <c r="J96" s="235"/>
      <c r="K96" s="236">
        <f>ROUND(E96*J96,2)</f>
        <v>0</v>
      </c>
      <c r="L96" s="236">
        <v>21</v>
      </c>
      <c r="M96" s="236">
        <f>G96*(1+L96/100)</f>
        <v>0</v>
      </c>
      <c r="N96" s="234">
        <v>2.5249999999999999</v>
      </c>
      <c r="O96" s="234">
        <f>ROUND(E96*N96,2)</f>
        <v>7.27</v>
      </c>
      <c r="P96" s="234">
        <v>0</v>
      </c>
      <c r="Q96" s="234">
        <f>ROUND(E96*P96,2)</f>
        <v>0</v>
      </c>
      <c r="R96" s="236" t="s">
        <v>715</v>
      </c>
      <c r="S96" s="236" t="s">
        <v>275</v>
      </c>
      <c r="T96" s="237" t="s">
        <v>411</v>
      </c>
      <c r="U96" s="221">
        <v>0.48</v>
      </c>
      <c r="V96" s="221">
        <f>ROUND(E96*U96,2)</f>
        <v>1.38</v>
      </c>
      <c r="W96" s="221"/>
      <c r="X96" s="221" t="s">
        <v>321</v>
      </c>
      <c r="Y96" s="221" t="s">
        <v>263</v>
      </c>
      <c r="Z96" s="210"/>
      <c r="AA96" s="210"/>
      <c r="AB96" s="210"/>
      <c r="AC96" s="210"/>
      <c r="AD96" s="210"/>
      <c r="AE96" s="210"/>
      <c r="AF96" s="210"/>
      <c r="AG96" s="210" t="s">
        <v>322</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57" t="s">
        <v>824</v>
      </c>
      <c r="D97" s="256"/>
      <c r="E97" s="256"/>
      <c r="F97" s="256"/>
      <c r="G97" s="256"/>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324</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2" x14ac:dyDescent="0.2">
      <c r="A98" s="217"/>
      <c r="B98" s="218"/>
      <c r="C98" s="258" t="s">
        <v>825</v>
      </c>
      <c r="D98" s="254"/>
      <c r="E98" s="255">
        <v>2.88</v>
      </c>
      <c r="F98" s="221"/>
      <c r="G98" s="221"/>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1">
        <v>23</v>
      </c>
      <c r="B99" s="232" t="s">
        <v>826</v>
      </c>
      <c r="C99" s="249" t="s">
        <v>827</v>
      </c>
      <c r="D99" s="233" t="s">
        <v>362</v>
      </c>
      <c r="E99" s="234">
        <v>5.52</v>
      </c>
      <c r="F99" s="235"/>
      <c r="G99" s="236">
        <f>ROUND(E99*F99,2)</f>
        <v>0</v>
      </c>
      <c r="H99" s="235"/>
      <c r="I99" s="236">
        <f>ROUND(E99*H99,2)</f>
        <v>0</v>
      </c>
      <c r="J99" s="235"/>
      <c r="K99" s="236">
        <f>ROUND(E99*J99,2)</f>
        <v>0</v>
      </c>
      <c r="L99" s="236">
        <v>21</v>
      </c>
      <c r="M99" s="236">
        <f>G99*(1+L99/100)</f>
        <v>0</v>
      </c>
      <c r="N99" s="234">
        <v>3.9190000000000003E-2</v>
      </c>
      <c r="O99" s="234">
        <f>ROUND(E99*N99,2)</f>
        <v>0.22</v>
      </c>
      <c r="P99" s="234">
        <v>0</v>
      </c>
      <c r="Q99" s="234">
        <f>ROUND(E99*P99,2)</f>
        <v>0</v>
      </c>
      <c r="R99" s="236" t="s">
        <v>715</v>
      </c>
      <c r="S99" s="236" t="s">
        <v>275</v>
      </c>
      <c r="T99" s="237" t="s">
        <v>411</v>
      </c>
      <c r="U99" s="221">
        <v>1.6</v>
      </c>
      <c r="V99" s="221">
        <f>ROUND(E99*U99,2)</f>
        <v>8.83</v>
      </c>
      <c r="W99" s="221"/>
      <c r="X99" s="221" t="s">
        <v>321</v>
      </c>
      <c r="Y99" s="221" t="s">
        <v>263</v>
      </c>
      <c r="Z99" s="210"/>
      <c r="AA99" s="210"/>
      <c r="AB99" s="210"/>
      <c r="AC99" s="210"/>
      <c r="AD99" s="210"/>
      <c r="AE99" s="210"/>
      <c r="AF99" s="210"/>
      <c r="AG99" s="210" t="s">
        <v>322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2" x14ac:dyDescent="0.2">
      <c r="A100" s="217"/>
      <c r="B100" s="218"/>
      <c r="C100" s="257" t="s">
        <v>828</v>
      </c>
      <c r="D100" s="256"/>
      <c r="E100" s="256"/>
      <c r="F100" s="256"/>
      <c r="G100" s="256"/>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324</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46" t="str">
        <f>C100</f>
        <v>svislé nebo šikmé (odkloněné) , půdorysně přímé nebo zalomené, stěn základových desek ve volných nebo zapažených jámách, rýhách, šachtách, včetně případných vzpěr,</v>
      </c>
      <c r="BB100" s="210"/>
      <c r="BC100" s="210"/>
      <c r="BD100" s="210"/>
      <c r="BE100" s="210"/>
      <c r="BF100" s="210"/>
      <c r="BG100" s="210"/>
      <c r="BH100" s="210"/>
    </row>
    <row r="101" spans="1:60" outlineLevel="2" x14ac:dyDescent="0.2">
      <c r="A101" s="217"/>
      <c r="B101" s="218"/>
      <c r="C101" s="258" t="s">
        <v>829</v>
      </c>
      <c r="D101" s="254"/>
      <c r="E101" s="255">
        <v>5.52</v>
      </c>
      <c r="F101" s="221"/>
      <c r="G101" s="221"/>
      <c r="H101" s="221"/>
      <c r="I101" s="221"/>
      <c r="J101" s="221"/>
      <c r="K101" s="221"/>
      <c r="L101" s="221"/>
      <c r="M101" s="221"/>
      <c r="N101" s="220"/>
      <c r="O101" s="220"/>
      <c r="P101" s="220"/>
      <c r="Q101" s="220"/>
      <c r="R101" s="221"/>
      <c r="S101" s="221"/>
      <c r="T101" s="221"/>
      <c r="U101" s="221"/>
      <c r="V101" s="221"/>
      <c r="W101" s="221"/>
      <c r="X101" s="221"/>
      <c r="Y101" s="221"/>
      <c r="Z101" s="210"/>
      <c r="AA101" s="210"/>
      <c r="AB101" s="210"/>
      <c r="AC101" s="210"/>
      <c r="AD101" s="210"/>
      <c r="AE101" s="210"/>
      <c r="AF101" s="210"/>
      <c r="AG101" s="210" t="s">
        <v>326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31">
        <v>24</v>
      </c>
      <c r="B102" s="232" t="s">
        <v>830</v>
      </c>
      <c r="C102" s="249" t="s">
        <v>831</v>
      </c>
      <c r="D102" s="233" t="s">
        <v>362</v>
      </c>
      <c r="E102" s="234">
        <v>5.52</v>
      </c>
      <c r="F102" s="235"/>
      <c r="G102" s="236">
        <f>ROUND(E102*F102,2)</f>
        <v>0</v>
      </c>
      <c r="H102" s="235"/>
      <c r="I102" s="236">
        <f>ROUND(E102*H102,2)</f>
        <v>0</v>
      </c>
      <c r="J102" s="235"/>
      <c r="K102" s="236">
        <f>ROUND(E102*J102,2)</f>
        <v>0</v>
      </c>
      <c r="L102" s="236">
        <v>21</v>
      </c>
      <c r="M102" s="236">
        <f>G102*(1+L102/100)</f>
        <v>0</v>
      </c>
      <c r="N102" s="234">
        <v>0</v>
      </c>
      <c r="O102" s="234">
        <f>ROUND(E102*N102,2)</f>
        <v>0</v>
      </c>
      <c r="P102" s="234">
        <v>0</v>
      </c>
      <c r="Q102" s="234">
        <f>ROUND(E102*P102,2)</f>
        <v>0</v>
      </c>
      <c r="R102" s="236" t="s">
        <v>715</v>
      </c>
      <c r="S102" s="236" t="s">
        <v>275</v>
      </c>
      <c r="T102" s="237" t="s">
        <v>411</v>
      </c>
      <c r="U102" s="221">
        <v>0.32</v>
      </c>
      <c r="V102" s="221">
        <f>ROUND(E102*U102,2)</f>
        <v>1.77</v>
      </c>
      <c r="W102" s="221"/>
      <c r="X102" s="221" t="s">
        <v>321</v>
      </c>
      <c r="Y102" s="221" t="s">
        <v>263</v>
      </c>
      <c r="Z102" s="210"/>
      <c r="AA102" s="210"/>
      <c r="AB102" s="210"/>
      <c r="AC102" s="210"/>
      <c r="AD102" s="210"/>
      <c r="AE102" s="210"/>
      <c r="AF102" s="210"/>
      <c r="AG102" s="210" t="s">
        <v>322</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ht="22.5" outlineLevel="2" x14ac:dyDescent="0.2">
      <c r="A103" s="217"/>
      <c r="B103" s="218"/>
      <c r="C103" s="257" t="s">
        <v>828</v>
      </c>
      <c r="D103" s="256"/>
      <c r="E103" s="256"/>
      <c r="F103" s="256"/>
      <c r="G103" s="256"/>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324</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46" t="str">
        <f>C103</f>
        <v>svislé nebo šikmé (odkloněné) , půdorysně přímé nebo zalomené, stěn základových desek ve volných nebo zapažených jámách, rýhách, šachtách, včetně případných vzpěr,</v>
      </c>
      <c r="BB103" s="210"/>
      <c r="BC103" s="210"/>
      <c r="BD103" s="210"/>
      <c r="BE103" s="210"/>
      <c r="BF103" s="210"/>
      <c r="BG103" s="210"/>
      <c r="BH103" s="210"/>
    </row>
    <row r="104" spans="1:60" outlineLevel="2" x14ac:dyDescent="0.2">
      <c r="A104" s="217"/>
      <c r="B104" s="218"/>
      <c r="C104" s="266" t="s">
        <v>832</v>
      </c>
      <c r="D104" s="261"/>
      <c r="E104" s="261"/>
      <c r="F104" s="261"/>
      <c r="G104" s="261"/>
      <c r="H104" s="221"/>
      <c r="I104" s="221"/>
      <c r="J104" s="221"/>
      <c r="K104" s="221"/>
      <c r="L104" s="221"/>
      <c r="M104" s="221"/>
      <c r="N104" s="220"/>
      <c r="O104" s="220"/>
      <c r="P104" s="220"/>
      <c r="Q104" s="220"/>
      <c r="R104" s="221"/>
      <c r="S104" s="221"/>
      <c r="T104" s="221"/>
      <c r="U104" s="221"/>
      <c r="V104" s="221"/>
      <c r="W104" s="221"/>
      <c r="X104" s="221"/>
      <c r="Y104" s="221"/>
      <c r="Z104" s="210"/>
      <c r="AA104" s="210"/>
      <c r="AB104" s="210"/>
      <c r="AC104" s="210"/>
      <c r="AD104" s="210"/>
      <c r="AE104" s="210"/>
      <c r="AF104" s="210"/>
      <c r="AG104" s="210" t="s">
        <v>277</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31">
        <v>25</v>
      </c>
      <c r="B105" s="232" t="s">
        <v>833</v>
      </c>
      <c r="C105" s="249" t="s">
        <v>834</v>
      </c>
      <c r="D105" s="233" t="s">
        <v>386</v>
      </c>
      <c r="E105" s="234">
        <v>0.08</v>
      </c>
      <c r="F105" s="235"/>
      <c r="G105" s="236">
        <f>ROUND(E105*F105,2)</f>
        <v>0</v>
      </c>
      <c r="H105" s="235"/>
      <c r="I105" s="236">
        <f>ROUND(E105*H105,2)</f>
        <v>0</v>
      </c>
      <c r="J105" s="235"/>
      <c r="K105" s="236">
        <f>ROUND(E105*J105,2)</f>
        <v>0</v>
      </c>
      <c r="L105" s="236">
        <v>21</v>
      </c>
      <c r="M105" s="236">
        <f>G105*(1+L105/100)</f>
        <v>0</v>
      </c>
      <c r="N105" s="234">
        <v>1.06274</v>
      </c>
      <c r="O105" s="234">
        <f>ROUND(E105*N105,2)</f>
        <v>0.09</v>
      </c>
      <c r="P105" s="234">
        <v>0</v>
      </c>
      <c r="Q105" s="234">
        <f>ROUND(E105*P105,2)</f>
        <v>0</v>
      </c>
      <c r="R105" s="236" t="s">
        <v>715</v>
      </c>
      <c r="S105" s="236" t="s">
        <v>275</v>
      </c>
      <c r="T105" s="237" t="s">
        <v>411</v>
      </c>
      <c r="U105" s="221">
        <v>15.231</v>
      </c>
      <c r="V105" s="221">
        <f>ROUND(E105*U105,2)</f>
        <v>1.22</v>
      </c>
      <c r="W105" s="221"/>
      <c r="X105" s="221" t="s">
        <v>321</v>
      </c>
      <c r="Y105" s="221" t="s">
        <v>263</v>
      </c>
      <c r="Z105" s="210"/>
      <c r="AA105" s="210"/>
      <c r="AB105" s="210"/>
      <c r="AC105" s="210"/>
      <c r="AD105" s="210"/>
      <c r="AE105" s="210"/>
      <c r="AF105" s="210"/>
      <c r="AG105" s="210" t="s">
        <v>322</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57" t="s">
        <v>835</v>
      </c>
      <c r="D106" s="256"/>
      <c r="E106" s="256"/>
      <c r="F106" s="256"/>
      <c r="G106" s="256"/>
      <c r="H106" s="221"/>
      <c r="I106" s="221"/>
      <c r="J106" s="221"/>
      <c r="K106" s="221"/>
      <c r="L106" s="221"/>
      <c r="M106" s="221"/>
      <c r="N106" s="220"/>
      <c r="O106" s="220"/>
      <c r="P106" s="220"/>
      <c r="Q106" s="220"/>
      <c r="R106" s="221"/>
      <c r="S106" s="221"/>
      <c r="T106" s="221"/>
      <c r="U106" s="221"/>
      <c r="V106" s="221"/>
      <c r="W106" s="221"/>
      <c r="X106" s="221"/>
      <c r="Y106" s="221"/>
      <c r="Z106" s="210"/>
      <c r="AA106" s="210"/>
      <c r="AB106" s="210"/>
      <c r="AC106" s="210"/>
      <c r="AD106" s="210"/>
      <c r="AE106" s="210"/>
      <c r="AF106" s="210"/>
      <c r="AG106" s="210" t="s">
        <v>324</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2" x14ac:dyDescent="0.2">
      <c r="A107" s="217"/>
      <c r="B107" s="218"/>
      <c r="C107" s="258" t="s">
        <v>836</v>
      </c>
      <c r="D107" s="254"/>
      <c r="E107" s="255">
        <v>0.08</v>
      </c>
      <c r="F107" s="221"/>
      <c r="G107" s="221"/>
      <c r="H107" s="221"/>
      <c r="I107" s="221"/>
      <c r="J107" s="221"/>
      <c r="K107" s="221"/>
      <c r="L107" s="221"/>
      <c r="M107" s="221"/>
      <c r="N107" s="220"/>
      <c r="O107" s="220"/>
      <c r="P107" s="220"/>
      <c r="Q107" s="220"/>
      <c r="R107" s="221"/>
      <c r="S107" s="221"/>
      <c r="T107" s="221"/>
      <c r="U107" s="221"/>
      <c r="V107" s="221"/>
      <c r="W107" s="221"/>
      <c r="X107" s="221"/>
      <c r="Y107" s="221"/>
      <c r="Z107" s="210"/>
      <c r="AA107" s="210"/>
      <c r="AB107" s="210"/>
      <c r="AC107" s="210"/>
      <c r="AD107" s="210"/>
      <c r="AE107" s="210"/>
      <c r="AF107" s="210"/>
      <c r="AG107" s="210" t="s">
        <v>326</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1">
        <v>26</v>
      </c>
      <c r="B108" s="232" t="s">
        <v>485</v>
      </c>
      <c r="C108" s="249" t="s">
        <v>486</v>
      </c>
      <c r="D108" s="233" t="s">
        <v>487</v>
      </c>
      <c r="E108" s="234">
        <v>59.7</v>
      </c>
      <c r="F108" s="235"/>
      <c r="G108" s="236">
        <f>ROUND(E108*F108,2)</f>
        <v>0</v>
      </c>
      <c r="H108" s="235"/>
      <c r="I108" s="236">
        <f>ROUND(E108*H108,2)</f>
        <v>0</v>
      </c>
      <c r="J108" s="235"/>
      <c r="K108" s="236">
        <f>ROUND(E108*J108,2)</f>
        <v>0</v>
      </c>
      <c r="L108" s="236">
        <v>21</v>
      </c>
      <c r="M108" s="236">
        <f>G108*(1+L108/100)</f>
        <v>0</v>
      </c>
      <c r="N108" s="234">
        <v>0</v>
      </c>
      <c r="O108" s="234">
        <f>ROUND(E108*N108,2)</f>
        <v>0</v>
      </c>
      <c r="P108" s="234">
        <v>0</v>
      </c>
      <c r="Q108" s="234">
        <f>ROUND(E108*P108,2)</f>
        <v>0</v>
      </c>
      <c r="R108" s="236"/>
      <c r="S108" s="236" t="s">
        <v>261</v>
      </c>
      <c r="T108" s="237" t="s">
        <v>262</v>
      </c>
      <c r="U108" s="221">
        <v>0</v>
      </c>
      <c r="V108" s="221">
        <f>ROUND(E108*U108,2)</f>
        <v>0</v>
      </c>
      <c r="W108" s="221"/>
      <c r="X108" s="221" t="s">
        <v>403</v>
      </c>
      <c r="Y108" s="221" t="s">
        <v>263</v>
      </c>
      <c r="Z108" s="210"/>
      <c r="AA108" s="210"/>
      <c r="AB108" s="210"/>
      <c r="AC108" s="210"/>
      <c r="AD108" s="210"/>
      <c r="AE108" s="210"/>
      <c r="AF108" s="210"/>
      <c r="AG108" s="210" t="s">
        <v>488</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2" x14ac:dyDescent="0.2">
      <c r="A109" s="217"/>
      <c r="B109" s="218"/>
      <c r="C109" s="258" t="s">
        <v>837</v>
      </c>
      <c r="D109" s="254"/>
      <c r="E109" s="255">
        <v>59.7</v>
      </c>
      <c r="F109" s="221"/>
      <c r="G109" s="221"/>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x14ac:dyDescent="0.2">
      <c r="A110" s="224" t="s">
        <v>256</v>
      </c>
      <c r="B110" s="225" t="s">
        <v>85</v>
      </c>
      <c r="C110" s="247" t="s">
        <v>158</v>
      </c>
      <c r="D110" s="226"/>
      <c r="E110" s="227"/>
      <c r="F110" s="228"/>
      <c r="G110" s="228">
        <f>SUMIF(AG111:AG154,"&lt;&gt;NOR",G111:G154)</f>
        <v>0</v>
      </c>
      <c r="H110" s="228"/>
      <c r="I110" s="228">
        <f>SUM(I111:I154)</f>
        <v>0</v>
      </c>
      <c r="J110" s="228"/>
      <c r="K110" s="228">
        <f>SUM(K111:K154)</f>
        <v>0</v>
      </c>
      <c r="L110" s="228"/>
      <c r="M110" s="228">
        <f>SUM(M111:M154)</f>
        <v>0</v>
      </c>
      <c r="N110" s="227"/>
      <c r="O110" s="227">
        <f>SUM(O111:O154)</f>
        <v>322.85000000000002</v>
      </c>
      <c r="P110" s="227"/>
      <c r="Q110" s="227">
        <f>SUM(Q111:Q154)</f>
        <v>0</v>
      </c>
      <c r="R110" s="228"/>
      <c r="S110" s="228"/>
      <c r="T110" s="229"/>
      <c r="U110" s="223"/>
      <c r="V110" s="223">
        <f>SUM(V111:V154)</f>
        <v>921.8900000000001</v>
      </c>
      <c r="W110" s="223"/>
      <c r="X110" s="223"/>
      <c r="Y110" s="223"/>
      <c r="AG110" t="s">
        <v>257</v>
      </c>
    </row>
    <row r="111" spans="1:60" ht="22.5" outlineLevel="1" x14ac:dyDescent="0.2">
      <c r="A111" s="231">
        <v>27</v>
      </c>
      <c r="B111" s="232" t="s">
        <v>490</v>
      </c>
      <c r="C111" s="249" t="s">
        <v>491</v>
      </c>
      <c r="D111" s="233" t="s">
        <v>319</v>
      </c>
      <c r="E111" s="234">
        <v>47.417499999999997</v>
      </c>
      <c r="F111" s="235"/>
      <c r="G111" s="236">
        <f>ROUND(E111*F111,2)</f>
        <v>0</v>
      </c>
      <c r="H111" s="235"/>
      <c r="I111" s="236">
        <f>ROUND(E111*H111,2)</f>
        <v>0</v>
      </c>
      <c r="J111" s="235"/>
      <c r="K111" s="236">
        <f>ROUND(E111*J111,2)</f>
        <v>0</v>
      </c>
      <c r="L111" s="236">
        <v>21</v>
      </c>
      <c r="M111" s="236">
        <f>G111*(1+L111/100)</f>
        <v>0</v>
      </c>
      <c r="N111" s="234">
        <v>3.4784299999999999</v>
      </c>
      <c r="O111" s="234">
        <f>ROUND(E111*N111,2)</f>
        <v>164.94</v>
      </c>
      <c r="P111" s="234">
        <v>0</v>
      </c>
      <c r="Q111" s="234">
        <f>ROUND(E111*P111,2)</f>
        <v>0</v>
      </c>
      <c r="R111" s="236" t="s">
        <v>492</v>
      </c>
      <c r="S111" s="236" t="s">
        <v>275</v>
      </c>
      <c r="T111" s="237" t="s">
        <v>275</v>
      </c>
      <c r="U111" s="221">
        <v>3.07</v>
      </c>
      <c r="V111" s="221">
        <f>ROUND(E111*U111,2)</f>
        <v>145.57</v>
      </c>
      <c r="W111" s="221"/>
      <c r="X111" s="221" t="s">
        <v>321</v>
      </c>
      <c r="Y111" s="221" t="s">
        <v>263</v>
      </c>
      <c r="Z111" s="210"/>
      <c r="AA111" s="210"/>
      <c r="AB111" s="210"/>
      <c r="AC111" s="210"/>
      <c r="AD111" s="210"/>
      <c r="AE111" s="210"/>
      <c r="AF111" s="210"/>
      <c r="AG111" s="210" t="s">
        <v>332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ht="22.5" outlineLevel="2" x14ac:dyDescent="0.2">
      <c r="A112" s="217"/>
      <c r="B112" s="218"/>
      <c r="C112" s="257" t="s">
        <v>493</v>
      </c>
      <c r="D112" s="256"/>
      <c r="E112" s="256"/>
      <c r="F112" s="256"/>
      <c r="G112" s="256"/>
      <c r="H112" s="221"/>
      <c r="I112" s="221"/>
      <c r="J112" s="221"/>
      <c r="K112" s="221"/>
      <c r="L112" s="221"/>
      <c r="M112" s="221"/>
      <c r="N112" s="220"/>
      <c r="O112" s="220"/>
      <c r="P112" s="220"/>
      <c r="Q112" s="220"/>
      <c r="R112" s="221"/>
      <c r="S112" s="221"/>
      <c r="T112" s="221"/>
      <c r="U112" s="221"/>
      <c r="V112" s="221"/>
      <c r="W112" s="221"/>
      <c r="X112" s="221"/>
      <c r="Y112" s="221"/>
      <c r="Z112" s="210"/>
      <c r="AA112" s="210"/>
      <c r="AB112" s="210"/>
      <c r="AC112" s="210"/>
      <c r="AD112" s="210"/>
      <c r="AE112" s="210"/>
      <c r="AF112" s="210"/>
      <c r="AG112" s="210" t="s">
        <v>324</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46" t="str">
        <f>C112</f>
        <v>čistíren odpadních vod (mimo budovy), nádrží, vodojemů, žlabů nebo kanálů, včetně pomocného pracovního lešení o výšce podlahy do 1900 mm a pro zatížení do 1,5 kPa,</v>
      </c>
      <c r="BB112" s="210"/>
      <c r="BC112" s="210"/>
      <c r="BD112" s="210"/>
      <c r="BE112" s="210"/>
      <c r="BF112" s="210"/>
      <c r="BG112" s="210"/>
      <c r="BH112" s="210"/>
    </row>
    <row r="113" spans="1:60" outlineLevel="2" x14ac:dyDescent="0.2">
      <c r="A113" s="217"/>
      <c r="B113" s="218"/>
      <c r="C113" s="258" t="s">
        <v>838</v>
      </c>
      <c r="D113" s="254"/>
      <c r="E113" s="255">
        <v>11.7</v>
      </c>
      <c r="F113" s="221"/>
      <c r="G113" s="221"/>
      <c r="H113" s="221"/>
      <c r="I113" s="221"/>
      <c r="J113" s="221"/>
      <c r="K113" s="221"/>
      <c r="L113" s="221"/>
      <c r="M113" s="221"/>
      <c r="N113" s="220"/>
      <c r="O113" s="220"/>
      <c r="P113" s="220"/>
      <c r="Q113" s="220"/>
      <c r="R113" s="221"/>
      <c r="S113" s="221"/>
      <c r="T113" s="221"/>
      <c r="U113" s="221"/>
      <c r="V113" s="221"/>
      <c r="W113" s="221"/>
      <c r="X113" s="221"/>
      <c r="Y113" s="221"/>
      <c r="Z113" s="210"/>
      <c r="AA113" s="210"/>
      <c r="AB113" s="210"/>
      <c r="AC113" s="210"/>
      <c r="AD113" s="210"/>
      <c r="AE113" s="210"/>
      <c r="AF113" s="210"/>
      <c r="AG113" s="210" t="s">
        <v>326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3" x14ac:dyDescent="0.2">
      <c r="A114" s="217"/>
      <c r="B114" s="218"/>
      <c r="C114" s="258" t="s">
        <v>839</v>
      </c>
      <c r="D114" s="254"/>
      <c r="E114" s="255">
        <v>35.717500000000001</v>
      </c>
      <c r="F114" s="221"/>
      <c r="G114" s="221"/>
      <c r="H114" s="221"/>
      <c r="I114" s="221"/>
      <c r="J114" s="221"/>
      <c r="K114" s="221"/>
      <c r="L114" s="221"/>
      <c r="M114" s="221"/>
      <c r="N114" s="220"/>
      <c r="O114" s="220"/>
      <c r="P114" s="220"/>
      <c r="Q114" s="220"/>
      <c r="R114" s="221"/>
      <c r="S114" s="221"/>
      <c r="T114" s="221"/>
      <c r="U114" s="221"/>
      <c r="V114" s="221"/>
      <c r="W114" s="221"/>
      <c r="X114" s="221"/>
      <c r="Y114" s="221"/>
      <c r="Z114" s="210"/>
      <c r="AA114" s="210"/>
      <c r="AB114" s="210"/>
      <c r="AC114" s="210"/>
      <c r="AD114" s="210"/>
      <c r="AE114" s="210"/>
      <c r="AF114" s="210"/>
      <c r="AG114" s="210" t="s">
        <v>326</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31">
        <v>28</v>
      </c>
      <c r="B115" s="232" t="s">
        <v>496</v>
      </c>
      <c r="C115" s="249" t="s">
        <v>497</v>
      </c>
      <c r="D115" s="233" t="s">
        <v>319</v>
      </c>
      <c r="E115" s="234">
        <v>52.935549999999999</v>
      </c>
      <c r="F115" s="235"/>
      <c r="G115" s="236">
        <f>ROUND(E115*F115,2)</f>
        <v>0</v>
      </c>
      <c r="H115" s="235"/>
      <c r="I115" s="236">
        <f>ROUND(E115*H115,2)</f>
        <v>0</v>
      </c>
      <c r="J115" s="235"/>
      <c r="K115" s="236">
        <f>ROUND(E115*J115,2)</f>
        <v>0</v>
      </c>
      <c r="L115" s="236">
        <v>21</v>
      </c>
      <c r="M115" s="236">
        <f>G115*(1+L115/100)</f>
        <v>0</v>
      </c>
      <c r="N115" s="234">
        <v>2.5772499999999998</v>
      </c>
      <c r="O115" s="234">
        <f>ROUND(E115*N115,2)</f>
        <v>136.43</v>
      </c>
      <c r="P115" s="234">
        <v>0</v>
      </c>
      <c r="Q115" s="234">
        <f>ROUND(E115*P115,2)</f>
        <v>0</v>
      </c>
      <c r="R115" s="236" t="s">
        <v>492</v>
      </c>
      <c r="S115" s="236" t="s">
        <v>275</v>
      </c>
      <c r="T115" s="237" t="s">
        <v>262</v>
      </c>
      <c r="U115" s="221">
        <v>2.46</v>
      </c>
      <c r="V115" s="221">
        <f>ROUND(E115*U115,2)</f>
        <v>130.22</v>
      </c>
      <c r="W115" s="221"/>
      <c r="X115" s="221" t="s">
        <v>321</v>
      </c>
      <c r="Y115" s="221" t="s">
        <v>263</v>
      </c>
      <c r="Z115" s="210"/>
      <c r="AA115" s="210"/>
      <c r="AB115" s="210"/>
      <c r="AC115" s="210"/>
      <c r="AD115" s="210"/>
      <c r="AE115" s="210"/>
      <c r="AF115" s="210"/>
      <c r="AG115" s="210" t="s">
        <v>322</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ht="22.5" outlineLevel="2" x14ac:dyDescent="0.2">
      <c r="A116" s="217"/>
      <c r="B116" s="218"/>
      <c r="C116" s="257" t="s">
        <v>493</v>
      </c>
      <c r="D116" s="256"/>
      <c r="E116" s="256"/>
      <c r="F116" s="256"/>
      <c r="G116" s="256"/>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324</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46" t="str">
        <f>C116</f>
        <v>čistíren odpadních vod (mimo budovy), nádrží, vodojemů, žlabů nebo kanálů, včetně pomocného pracovního lešení o výšce podlahy do 1900 mm a pro zatížení do 1,5 kPa,</v>
      </c>
      <c r="BB116" s="210"/>
      <c r="BC116" s="210"/>
      <c r="BD116" s="210"/>
      <c r="BE116" s="210"/>
      <c r="BF116" s="210"/>
      <c r="BG116" s="210"/>
      <c r="BH116" s="210"/>
    </row>
    <row r="117" spans="1:60" outlineLevel="2" x14ac:dyDescent="0.2">
      <c r="A117" s="217"/>
      <c r="B117" s="218"/>
      <c r="C117" s="258" t="s">
        <v>840</v>
      </c>
      <c r="D117" s="254"/>
      <c r="E117" s="255"/>
      <c r="F117" s="221"/>
      <c r="G117" s="221"/>
      <c r="H117" s="221"/>
      <c r="I117" s="221"/>
      <c r="J117" s="221"/>
      <c r="K117" s="221"/>
      <c r="L117" s="221"/>
      <c r="M117" s="221"/>
      <c r="N117" s="220"/>
      <c r="O117" s="220"/>
      <c r="P117" s="220"/>
      <c r="Q117" s="220"/>
      <c r="R117" s="221"/>
      <c r="S117" s="221"/>
      <c r="T117" s="221"/>
      <c r="U117" s="221"/>
      <c r="V117" s="221"/>
      <c r="W117" s="221"/>
      <c r="X117" s="221"/>
      <c r="Y117" s="221"/>
      <c r="Z117" s="210"/>
      <c r="AA117" s="210"/>
      <c r="AB117" s="210"/>
      <c r="AC117" s="210"/>
      <c r="AD117" s="210"/>
      <c r="AE117" s="210"/>
      <c r="AF117" s="210"/>
      <c r="AG117" s="210" t="s">
        <v>326</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3" x14ac:dyDescent="0.2">
      <c r="A118" s="217"/>
      <c r="B118" s="218"/>
      <c r="C118" s="258" t="s">
        <v>841</v>
      </c>
      <c r="D118" s="254"/>
      <c r="E118" s="255">
        <v>4.3470000000000004</v>
      </c>
      <c r="F118" s="221"/>
      <c r="G118" s="221"/>
      <c r="H118" s="221"/>
      <c r="I118" s="221"/>
      <c r="J118" s="221"/>
      <c r="K118" s="221"/>
      <c r="L118" s="221"/>
      <c r="M118" s="221"/>
      <c r="N118" s="220"/>
      <c r="O118" s="220"/>
      <c r="P118" s="220"/>
      <c r="Q118" s="220"/>
      <c r="R118" s="221"/>
      <c r="S118" s="221"/>
      <c r="T118" s="221"/>
      <c r="U118" s="221"/>
      <c r="V118" s="221"/>
      <c r="W118" s="221"/>
      <c r="X118" s="221"/>
      <c r="Y118" s="221"/>
      <c r="Z118" s="210"/>
      <c r="AA118" s="210"/>
      <c r="AB118" s="210"/>
      <c r="AC118" s="210"/>
      <c r="AD118" s="210"/>
      <c r="AE118" s="210"/>
      <c r="AF118" s="210"/>
      <c r="AG118" s="210" t="s">
        <v>326</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3" x14ac:dyDescent="0.2">
      <c r="A119" s="217"/>
      <c r="B119" s="218"/>
      <c r="C119" s="258" t="s">
        <v>842</v>
      </c>
      <c r="D119" s="254"/>
      <c r="E119" s="255">
        <v>5.88</v>
      </c>
      <c r="F119" s="221"/>
      <c r="G119" s="221"/>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3" x14ac:dyDescent="0.2">
      <c r="A120" s="217"/>
      <c r="B120" s="218"/>
      <c r="C120" s="258" t="s">
        <v>843</v>
      </c>
      <c r="D120" s="254"/>
      <c r="E120" s="255">
        <v>2.4500000000000002</v>
      </c>
      <c r="F120" s="221"/>
      <c r="G120" s="221"/>
      <c r="H120" s="221"/>
      <c r="I120" s="221"/>
      <c r="J120" s="221"/>
      <c r="K120" s="221"/>
      <c r="L120" s="221"/>
      <c r="M120" s="221"/>
      <c r="N120" s="220"/>
      <c r="O120" s="220"/>
      <c r="P120" s="220"/>
      <c r="Q120" s="220"/>
      <c r="R120" s="221"/>
      <c r="S120" s="221"/>
      <c r="T120" s="221"/>
      <c r="U120" s="221"/>
      <c r="V120" s="221"/>
      <c r="W120" s="221"/>
      <c r="X120" s="221"/>
      <c r="Y120" s="221"/>
      <c r="Z120" s="210"/>
      <c r="AA120" s="210"/>
      <c r="AB120" s="210"/>
      <c r="AC120" s="210"/>
      <c r="AD120" s="210"/>
      <c r="AE120" s="210"/>
      <c r="AF120" s="210"/>
      <c r="AG120" s="210" t="s">
        <v>326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3" x14ac:dyDescent="0.2">
      <c r="A121" s="217"/>
      <c r="B121" s="218"/>
      <c r="C121" s="258" t="s">
        <v>844</v>
      </c>
      <c r="D121" s="254"/>
      <c r="E121" s="255"/>
      <c r="F121" s="221"/>
      <c r="G121" s="221"/>
      <c r="H121" s="221"/>
      <c r="I121" s="221"/>
      <c r="J121" s="221"/>
      <c r="K121" s="221"/>
      <c r="L121" s="221"/>
      <c r="M121" s="221"/>
      <c r="N121" s="220"/>
      <c r="O121" s="220"/>
      <c r="P121" s="220"/>
      <c r="Q121" s="220"/>
      <c r="R121" s="221"/>
      <c r="S121" s="221"/>
      <c r="T121" s="221"/>
      <c r="U121" s="221"/>
      <c r="V121" s="221"/>
      <c r="W121" s="221"/>
      <c r="X121" s="221"/>
      <c r="Y121" s="221"/>
      <c r="Z121" s="210"/>
      <c r="AA121" s="210"/>
      <c r="AB121" s="210"/>
      <c r="AC121" s="210"/>
      <c r="AD121" s="210"/>
      <c r="AE121" s="210"/>
      <c r="AF121" s="210"/>
      <c r="AG121" s="210" t="s">
        <v>326</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3" x14ac:dyDescent="0.2">
      <c r="A122" s="217"/>
      <c r="B122" s="218"/>
      <c r="C122" s="258" t="s">
        <v>845</v>
      </c>
      <c r="D122" s="254"/>
      <c r="E122" s="255">
        <v>3.1651199999999999</v>
      </c>
      <c r="F122" s="221"/>
      <c r="G122" s="221"/>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3" x14ac:dyDescent="0.2">
      <c r="A123" s="217"/>
      <c r="B123" s="218"/>
      <c r="C123" s="258" t="s">
        <v>846</v>
      </c>
      <c r="D123" s="254"/>
      <c r="E123" s="255">
        <v>11.38313</v>
      </c>
      <c r="F123" s="221"/>
      <c r="G123" s="221"/>
      <c r="H123" s="221"/>
      <c r="I123" s="221"/>
      <c r="J123" s="221"/>
      <c r="K123" s="221"/>
      <c r="L123" s="221"/>
      <c r="M123" s="221"/>
      <c r="N123" s="220"/>
      <c r="O123" s="220"/>
      <c r="P123" s="220"/>
      <c r="Q123" s="220"/>
      <c r="R123" s="221"/>
      <c r="S123" s="221"/>
      <c r="T123" s="221"/>
      <c r="U123" s="221"/>
      <c r="V123" s="221"/>
      <c r="W123" s="221"/>
      <c r="X123" s="221"/>
      <c r="Y123" s="221"/>
      <c r="Z123" s="210"/>
      <c r="AA123" s="210"/>
      <c r="AB123" s="210"/>
      <c r="AC123" s="210"/>
      <c r="AD123" s="210"/>
      <c r="AE123" s="210"/>
      <c r="AF123" s="210"/>
      <c r="AG123" s="210" t="s">
        <v>326</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58" t="s">
        <v>847</v>
      </c>
      <c r="D124" s="254"/>
      <c r="E124" s="255">
        <v>19.9863</v>
      </c>
      <c r="F124" s="221"/>
      <c r="G124" s="221"/>
      <c r="H124" s="221"/>
      <c r="I124" s="221"/>
      <c r="J124" s="221"/>
      <c r="K124" s="221"/>
      <c r="L124" s="221"/>
      <c r="M124" s="221"/>
      <c r="N124" s="220"/>
      <c r="O124" s="220"/>
      <c r="P124" s="220"/>
      <c r="Q124" s="220"/>
      <c r="R124" s="221"/>
      <c r="S124" s="221"/>
      <c r="T124" s="221"/>
      <c r="U124" s="221"/>
      <c r="V124" s="221"/>
      <c r="W124" s="221"/>
      <c r="X124" s="221"/>
      <c r="Y124" s="221"/>
      <c r="Z124" s="210"/>
      <c r="AA124" s="210"/>
      <c r="AB124" s="210"/>
      <c r="AC124" s="210"/>
      <c r="AD124" s="210"/>
      <c r="AE124" s="210"/>
      <c r="AF124" s="210"/>
      <c r="AG124" s="210" t="s">
        <v>326</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3" x14ac:dyDescent="0.2">
      <c r="A125" s="217"/>
      <c r="B125" s="218"/>
      <c r="C125" s="258" t="s">
        <v>848</v>
      </c>
      <c r="D125" s="254"/>
      <c r="E125" s="255">
        <v>5.7240000000000002</v>
      </c>
      <c r="F125" s="221"/>
      <c r="G125" s="221"/>
      <c r="H125" s="221"/>
      <c r="I125" s="221"/>
      <c r="J125" s="221"/>
      <c r="K125" s="221"/>
      <c r="L125" s="221"/>
      <c r="M125" s="221"/>
      <c r="N125" s="220"/>
      <c r="O125" s="220"/>
      <c r="P125" s="220"/>
      <c r="Q125" s="220"/>
      <c r="R125" s="221"/>
      <c r="S125" s="221"/>
      <c r="T125" s="221"/>
      <c r="U125" s="221"/>
      <c r="V125" s="221"/>
      <c r="W125" s="221"/>
      <c r="X125" s="221"/>
      <c r="Y125" s="221"/>
      <c r="Z125" s="210"/>
      <c r="AA125" s="210"/>
      <c r="AB125" s="210"/>
      <c r="AC125" s="210"/>
      <c r="AD125" s="210"/>
      <c r="AE125" s="210"/>
      <c r="AF125" s="210"/>
      <c r="AG125" s="210" t="s">
        <v>326</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ht="22.5" outlineLevel="1" x14ac:dyDescent="0.2">
      <c r="A126" s="231">
        <v>29</v>
      </c>
      <c r="B126" s="232" t="s">
        <v>500</v>
      </c>
      <c r="C126" s="249" t="s">
        <v>501</v>
      </c>
      <c r="D126" s="233" t="s">
        <v>362</v>
      </c>
      <c r="E126" s="234">
        <v>184.96199999999999</v>
      </c>
      <c r="F126" s="235"/>
      <c r="G126" s="236">
        <f>ROUND(E126*F126,2)</f>
        <v>0</v>
      </c>
      <c r="H126" s="235"/>
      <c r="I126" s="236">
        <f>ROUND(E126*H126,2)</f>
        <v>0</v>
      </c>
      <c r="J126" s="235"/>
      <c r="K126" s="236">
        <f>ROUND(E126*J126,2)</f>
        <v>0</v>
      </c>
      <c r="L126" s="236">
        <v>21</v>
      </c>
      <c r="M126" s="236">
        <f>G126*(1+L126/100)</f>
        <v>0</v>
      </c>
      <c r="N126" s="234">
        <v>6.0310000000000002E-2</v>
      </c>
      <c r="O126" s="234">
        <f>ROUND(E126*N126,2)</f>
        <v>11.16</v>
      </c>
      <c r="P126" s="234">
        <v>0</v>
      </c>
      <c r="Q126" s="234">
        <f>ROUND(E126*P126,2)</f>
        <v>0</v>
      </c>
      <c r="R126" s="236" t="s">
        <v>492</v>
      </c>
      <c r="S126" s="236" t="s">
        <v>275</v>
      </c>
      <c r="T126" s="237" t="s">
        <v>275</v>
      </c>
      <c r="U126" s="221">
        <v>1.05</v>
      </c>
      <c r="V126" s="221">
        <f>ROUND(E126*U126,2)</f>
        <v>194.21</v>
      </c>
      <c r="W126" s="221"/>
      <c r="X126" s="221" t="s">
        <v>321</v>
      </c>
      <c r="Y126" s="221" t="s">
        <v>263</v>
      </c>
      <c r="Z126" s="210"/>
      <c r="AA126" s="210"/>
      <c r="AB126" s="210"/>
      <c r="AC126" s="210"/>
      <c r="AD126" s="210"/>
      <c r="AE126" s="210"/>
      <c r="AF126" s="210"/>
      <c r="AG126" s="210" t="s">
        <v>332</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2" x14ac:dyDescent="0.2">
      <c r="A127" s="217"/>
      <c r="B127" s="218"/>
      <c r="C127" s="257" t="s">
        <v>502</v>
      </c>
      <c r="D127" s="256"/>
      <c r="E127" s="256"/>
      <c r="F127" s="256"/>
      <c r="G127" s="256"/>
      <c r="H127" s="221"/>
      <c r="I127" s="221"/>
      <c r="J127" s="221"/>
      <c r="K127" s="221"/>
      <c r="L127" s="221"/>
      <c r="M127" s="221"/>
      <c r="N127" s="220"/>
      <c r="O127" s="220"/>
      <c r="P127" s="220"/>
      <c r="Q127" s="220"/>
      <c r="R127" s="221"/>
      <c r="S127" s="221"/>
      <c r="T127" s="221"/>
      <c r="U127" s="221"/>
      <c r="V127" s="221"/>
      <c r="W127" s="221"/>
      <c r="X127" s="221"/>
      <c r="Y127" s="221"/>
      <c r="Z127" s="210"/>
      <c r="AA127" s="210"/>
      <c r="AB127" s="210"/>
      <c r="AC127" s="210"/>
      <c r="AD127" s="210"/>
      <c r="AE127" s="210"/>
      <c r="AF127" s="210"/>
      <c r="AG127" s="210" t="s">
        <v>324</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3" x14ac:dyDescent="0.2">
      <c r="A128" s="217"/>
      <c r="B128" s="218"/>
      <c r="C128" s="267" t="s">
        <v>503</v>
      </c>
      <c r="D128" s="262"/>
      <c r="E128" s="262"/>
      <c r="F128" s="262"/>
      <c r="G128" s="262"/>
      <c r="H128" s="221"/>
      <c r="I128" s="221"/>
      <c r="J128" s="221"/>
      <c r="K128" s="221"/>
      <c r="L128" s="221"/>
      <c r="M128" s="221"/>
      <c r="N128" s="220"/>
      <c r="O128" s="220"/>
      <c r="P128" s="220"/>
      <c r="Q128" s="220"/>
      <c r="R128" s="221"/>
      <c r="S128" s="221"/>
      <c r="T128" s="221"/>
      <c r="U128" s="221"/>
      <c r="V128" s="221"/>
      <c r="W128" s="221"/>
      <c r="X128" s="221"/>
      <c r="Y128" s="221"/>
      <c r="Z128" s="210"/>
      <c r="AA128" s="210"/>
      <c r="AB128" s="210"/>
      <c r="AC128" s="210"/>
      <c r="AD128" s="210"/>
      <c r="AE128" s="210"/>
      <c r="AF128" s="210"/>
      <c r="AG128" s="210" t="s">
        <v>324</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3" x14ac:dyDescent="0.2">
      <c r="A129" s="217"/>
      <c r="B129" s="218"/>
      <c r="C129" s="267" t="s">
        <v>504</v>
      </c>
      <c r="D129" s="262"/>
      <c r="E129" s="262"/>
      <c r="F129" s="262"/>
      <c r="G129" s="262"/>
      <c r="H129" s="221"/>
      <c r="I129" s="221"/>
      <c r="J129" s="221"/>
      <c r="K129" s="221"/>
      <c r="L129" s="221"/>
      <c r="M129" s="221"/>
      <c r="N129" s="220"/>
      <c r="O129" s="220"/>
      <c r="P129" s="220"/>
      <c r="Q129" s="220"/>
      <c r="R129" s="221"/>
      <c r="S129" s="221"/>
      <c r="T129" s="221"/>
      <c r="U129" s="221"/>
      <c r="V129" s="221"/>
      <c r="W129" s="221"/>
      <c r="X129" s="221"/>
      <c r="Y129" s="221"/>
      <c r="Z129" s="210"/>
      <c r="AA129" s="210"/>
      <c r="AB129" s="210"/>
      <c r="AC129" s="210"/>
      <c r="AD129" s="210"/>
      <c r="AE129" s="210"/>
      <c r="AF129" s="210"/>
      <c r="AG129" s="210" t="s">
        <v>324</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2" x14ac:dyDescent="0.2">
      <c r="A130" s="217"/>
      <c r="B130" s="218"/>
      <c r="C130" s="258" t="s">
        <v>849</v>
      </c>
      <c r="D130" s="254"/>
      <c r="E130" s="255">
        <v>0.14699999999999999</v>
      </c>
      <c r="F130" s="221"/>
      <c r="G130" s="221"/>
      <c r="H130" s="221"/>
      <c r="I130" s="221"/>
      <c r="J130" s="221"/>
      <c r="K130" s="221"/>
      <c r="L130" s="221"/>
      <c r="M130" s="221"/>
      <c r="N130" s="220"/>
      <c r="O130" s="220"/>
      <c r="P130" s="220"/>
      <c r="Q130" s="220"/>
      <c r="R130" s="221"/>
      <c r="S130" s="221"/>
      <c r="T130" s="221"/>
      <c r="U130" s="221"/>
      <c r="V130" s="221"/>
      <c r="W130" s="221"/>
      <c r="X130" s="221"/>
      <c r="Y130" s="221"/>
      <c r="Z130" s="210"/>
      <c r="AA130" s="210"/>
      <c r="AB130" s="210"/>
      <c r="AC130" s="210"/>
      <c r="AD130" s="210"/>
      <c r="AE130" s="210"/>
      <c r="AF130" s="210"/>
      <c r="AG130" s="210" t="s">
        <v>326</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58" t="s">
        <v>850</v>
      </c>
      <c r="D131" s="254"/>
      <c r="E131" s="255">
        <v>6.16</v>
      </c>
      <c r="F131" s="221"/>
      <c r="G131" s="221"/>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58" t="s">
        <v>851</v>
      </c>
      <c r="D132" s="254"/>
      <c r="E132" s="255">
        <v>4.55</v>
      </c>
      <c r="F132" s="221"/>
      <c r="G132" s="221"/>
      <c r="H132" s="221"/>
      <c r="I132" s="221"/>
      <c r="J132" s="221"/>
      <c r="K132" s="221"/>
      <c r="L132" s="221"/>
      <c r="M132" s="221"/>
      <c r="N132" s="220"/>
      <c r="O132" s="220"/>
      <c r="P132" s="220"/>
      <c r="Q132" s="220"/>
      <c r="R132" s="221"/>
      <c r="S132" s="221"/>
      <c r="T132" s="221"/>
      <c r="U132" s="221"/>
      <c r="V132" s="221"/>
      <c r="W132" s="221"/>
      <c r="X132" s="221"/>
      <c r="Y132" s="221"/>
      <c r="Z132" s="210"/>
      <c r="AA132" s="210"/>
      <c r="AB132" s="210"/>
      <c r="AC132" s="210"/>
      <c r="AD132" s="210"/>
      <c r="AE132" s="210"/>
      <c r="AF132" s="210"/>
      <c r="AG132" s="210" t="s">
        <v>326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3" x14ac:dyDescent="0.2">
      <c r="A133" s="217"/>
      <c r="B133" s="218"/>
      <c r="C133" s="258" t="s">
        <v>852</v>
      </c>
      <c r="D133" s="254"/>
      <c r="E133" s="255">
        <v>66.620999999999995</v>
      </c>
      <c r="F133" s="221"/>
      <c r="G133" s="221"/>
      <c r="H133" s="221"/>
      <c r="I133" s="221"/>
      <c r="J133" s="221"/>
      <c r="K133" s="221"/>
      <c r="L133" s="221"/>
      <c r="M133" s="221"/>
      <c r="N133" s="220"/>
      <c r="O133" s="220"/>
      <c r="P133" s="220"/>
      <c r="Q133" s="220"/>
      <c r="R133" s="221"/>
      <c r="S133" s="221"/>
      <c r="T133" s="221"/>
      <c r="U133" s="221"/>
      <c r="V133" s="221"/>
      <c r="W133" s="221"/>
      <c r="X133" s="221"/>
      <c r="Y133" s="221"/>
      <c r="Z133" s="210"/>
      <c r="AA133" s="210"/>
      <c r="AB133" s="210"/>
      <c r="AC133" s="210"/>
      <c r="AD133" s="210"/>
      <c r="AE133" s="210"/>
      <c r="AF133" s="210"/>
      <c r="AG133" s="210" t="s">
        <v>326</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3" x14ac:dyDescent="0.2">
      <c r="A134" s="217"/>
      <c r="B134" s="218"/>
      <c r="C134" s="258" t="s">
        <v>853</v>
      </c>
      <c r="D134" s="254"/>
      <c r="E134" s="255">
        <v>107.48399999999999</v>
      </c>
      <c r="F134" s="221"/>
      <c r="G134" s="221"/>
      <c r="H134" s="221"/>
      <c r="I134" s="221"/>
      <c r="J134" s="221"/>
      <c r="K134" s="221"/>
      <c r="L134" s="221"/>
      <c r="M134" s="221"/>
      <c r="N134" s="220"/>
      <c r="O134" s="220"/>
      <c r="P134" s="220"/>
      <c r="Q134" s="220"/>
      <c r="R134" s="221"/>
      <c r="S134" s="221"/>
      <c r="T134" s="221"/>
      <c r="U134" s="221"/>
      <c r="V134" s="221"/>
      <c r="W134" s="221"/>
      <c r="X134" s="221"/>
      <c r="Y134" s="221"/>
      <c r="Z134" s="210"/>
      <c r="AA134" s="210"/>
      <c r="AB134" s="210"/>
      <c r="AC134" s="210"/>
      <c r="AD134" s="210"/>
      <c r="AE134" s="210"/>
      <c r="AF134" s="210"/>
      <c r="AG134" s="210" t="s">
        <v>326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ht="22.5" outlineLevel="1" x14ac:dyDescent="0.2">
      <c r="A135" s="231">
        <v>30</v>
      </c>
      <c r="B135" s="232" t="s">
        <v>509</v>
      </c>
      <c r="C135" s="249" t="s">
        <v>510</v>
      </c>
      <c r="D135" s="233" t="s">
        <v>362</v>
      </c>
      <c r="E135" s="234">
        <v>184.96</v>
      </c>
      <c r="F135" s="235"/>
      <c r="G135" s="236">
        <f>ROUND(E135*F135,2)</f>
        <v>0</v>
      </c>
      <c r="H135" s="235"/>
      <c r="I135" s="236">
        <f>ROUND(E135*H135,2)</f>
        <v>0</v>
      </c>
      <c r="J135" s="235"/>
      <c r="K135" s="236">
        <f>ROUND(E135*J135,2)</f>
        <v>0</v>
      </c>
      <c r="L135" s="236">
        <v>21</v>
      </c>
      <c r="M135" s="236">
        <f>G135*(1+L135/100)</f>
        <v>0</v>
      </c>
      <c r="N135" s="234">
        <v>0</v>
      </c>
      <c r="O135" s="234">
        <f>ROUND(E135*N135,2)</f>
        <v>0</v>
      </c>
      <c r="P135" s="234">
        <v>0</v>
      </c>
      <c r="Q135" s="234">
        <f>ROUND(E135*P135,2)</f>
        <v>0</v>
      </c>
      <c r="R135" s="236" t="s">
        <v>492</v>
      </c>
      <c r="S135" s="236" t="s">
        <v>275</v>
      </c>
      <c r="T135" s="237" t="s">
        <v>275</v>
      </c>
      <c r="U135" s="221">
        <v>0.4</v>
      </c>
      <c r="V135" s="221">
        <f>ROUND(E135*U135,2)</f>
        <v>73.98</v>
      </c>
      <c r="W135" s="221"/>
      <c r="X135" s="221" t="s">
        <v>321</v>
      </c>
      <c r="Y135" s="221" t="s">
        <v>263</v>
      </c>
      <c r="Z135" s="210"/>
      <c r="AA135" s="210"/>
      <c r="AB135" s="210"/>
      <c r="AC135" s="210"/>
      <c r="AD135" s="210"/>
      <c r="AE135" s="210"/>
      <c r="AF135" s="210"/>
      <c r="AG135" s="210" t="s">
        <v>332</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2" x14ac:dyDescent="0.2">
      <c r="A136" s="217"/>
      <c r="B136" s="218"/>
      <c r="C136" s="257" t="s">
        <v>502</v>
      </c>
      <c r="D136" s="256"/>
      <c r="E136" s="256"/>
      <c r="F136" s="256"/>
      <c r="G136" s="256"/>
      <c r="H136" s="221"/>
      <c r="I136" s="221"/>
      <c r="J136" s="221"/>
      <c r="K136" s="221"/>
      <c r="L136" s="221"/>
      <c r="M136" s="221"/>
      <c r="N136" s="220"/>
      <c r="O136" s="220"/>
      <c r="P136" s="220"/>
      <c r="Q136" s="220"/>
      <c r="R136" s="221"/>
      <c r="S136" s="221"/>
      <c r="T136" s="221"/>
      <c r="U136" s="221"/>
      <c r="V136" s="221"/>
      <c r="W136" s="221"/>
      <c r="X136" s="221"/>
      <c r="Y136" s="221"/>
      <c r="Z136" s="210"/>
      <c r="AA136" s="210"/>
      <c r="AB136" s="210"/>
      <c r="AC136" s="210"/>
      <c r="AD136" s="210"/>
      <c r="AE136" s="210"/>
      <c r="AF136" s="210"/>
      <c r="AG136" s="210" t="s">
        <v>324</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3" x14ac:dyDescent="0.2">
      <c r="A137" s="217"/>
      <c r="B137" s="218"/>
      <c r="C137" s="267" t="s">
        <v>503</v>
      </c>
      <c r="D137" s="262"/>
      <c r="E137" s="262"/>
      <c r="F137" s="262"/>
      <c r="G137" s="262"/>
      <c r="H137" s="221"/>
      <c r="I137" s="221"/>
      <c r="J137" s="221"/>
      <c r="K137" s="221"/>
      <c r="L137" s="221"/>
      <c r="M137" s="221"/>
      <c r="N137" s="220"/>
      <c r="O137" s="220"/>
      <c r="P137" s="220"/>
      <c r="Q137" s="220"/>
      <c r="R137" s="221"/>
      <c r="S137" s="221"/>
      <c r="T137" s="221"/>
      <c r="U137" s="221"/>
      <c r="V137" s="221"/>
      <c r="W137" s="221"/>
      <c r="X137" s="221"/>
      <c r="Y137" s="221"/>
      <c r="Z137" s="210"/>
      <c r="AA137" s="210"/>
      <c r="AB137" s="210"/>
      <c r="AC137" s="210"/>
      <c r="AD137" s="210"/>
      <c r="AE137" s="210"/>
      <c r="AF137" s="210"/>
      <c r="AG137" s="210" t="s">
        <v>324</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3" x14ac:dyDescent="0.2">
      <c r="A138" s="217"/>
      <c r="B138" s="218"/>
      <c r="C138" s="267" t="s">
        <v>504</v>
      </c>
      <c r="D138" s="262"/>
      <c r="E138" s="262"/>
      <c r="F138" s="262"/>
      <c r="G138" s="262"/>
      <c r="H138" s="221"/>
      <c r="I138" s="221"/>
      <c r="J138" s="221"/>
      <c r="K138" s="221"/>
      <c r="L138" s="221"/>
      <c r="M138" s="221"/>
      <c r="N138" s="220"/>
      <c r="O138" s="220"/>
      <c r="P138" s="220"/>
      <c r="Q138" s="220"/>
      <c r="R138" s="221"/>
      <c r="S138" s="221"/>
      <c r="T138" s="221"/>
      <c r="U138" s="221"/>
      <c r="V138" s="221"/>
      <c r="W138" s="221"/>
      <c r="X138" s="221"/>
      <c r="Y138" s="221"/>
      <c r="Z138" s="210"/>
      <c r="AA138" s="210"/>
      <c r="AB138" s="210"/>
      <c r="AC138" s="210"/>
      <c r="AD138" s="210"/>
      <c r="AE138" s="210"/>
      <c r="AF138" s="210"/>
      <c r="AG138" s="210" t="s">
        <v>324</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ht="22.5" outlineLevel="1" x14ac:dyDescent="0.2">
      <c r="A139" s="231">
        <v>31</v>
      </c>
      <c r="B139" s="232" t="s">
        <v>854</v>
      </c>
      <c r="C139" s="249" t="s">
        <v>855</v>
      </c>
      <c r="D139" s="233" t="s">
        <v>362</v>
      </c>
      <c r="E139" s="234">
        <v>97.035420000000002</v>
      </c>
      <c r="F139" s="235"/>
      <c r="G139" s="236">
        <f>ROUND(E139*F139,2)</f>
        <v>0</v>
      </c>
      <c r="H139" s="235"/>
      <c r="I139" s="236">
        <f>ROUND(E139*H139,2)</f>
        <v>0</v>
      </c>
      <c r="J139" s="235"/>
      <c r="K139" s="236">
        <f>ROUND(E139*J139,2)</f>
        <v>0</v>
      </c>
      <c r="L139" s="236">
        <v>21</v>
      </c>
      <c r="M139" s="236">
        <f>G139*(1+L139/100)</f>
        <v>0</v>
      </c>
      <c r="N139" s="234">
        <v>3.9300000000000002E-2</v>
      </c>
      <c r="O139" s="234">
        <f>ROUND(E139*N139,2)</f>
        <v>3.81</v>
      </c>
      <c r="P139" s="234">
        <v>0</v>
      </c>
      <c r="Q139" s="234">
        <f>ROUND(E139*P139,2)</f>
        <v>0</v>
      </c>
      <c r="R139" s="236" t="s">
        <v>492</v>
      </c>
      <c r="S139" s="236" t="s">
        <v>275</v>
      </c>
      <c r="T139" s="237" t="s">
        <v>411</v>
      </c>
      <c r="U139" s="221">
        <v>1.98</v>
      </c>
      <c r="V139" s="221">
        <f>ROUND(E139*U139,2)</f>
        <v>192.13</v>
      </c>
      <c r="W139" s="221"/>
      <c r="X139" s="221" t="s">
        <v>321</v>
      </c>
      <c r="Y139" s="221" t="s">
        <v>263</v>
      </c>
      <c r="Z139" s="210"/>
      <c r="AA139" s="210"/>
      <c r="AB139" s="210"/>
      <c r="AC139" s="210"/>
      <c r="AD139" s="210"/>
      <c r="AE139" s="210"/>
      <c r="AF139" s="210"/>
      <c r="AG139" s="210" t="s">
        <v>332</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2" x14ac:dyDescent="0.2">
      <c r="A140" s="217"/>
      <c r="B140" s="218"/>
      <c r="C140" s="257" t="s">
        <v>502</v>
      </c>
      <c r="D140" s="256"/>
      <c r="E140" s="256"/>
      <c r="F140" s="256"/>
      <c r="G140" s="256"/>
      <c r="H140" s="221"/>
      <c r="I140" s="221"/>
      <c r="J140" s="221"/>
      <c r="K140" s="221"/>
      <c r="L140" s="221"/>
      <c r="M140" s="221"/>
      <c r="N140" s="220"/>
      <c r="O140" s="220"/>
      <c r="P140" s="220"/>
      <c r="Q140" s="220"/>
      <c r="R140" s="221"/>
      <c r="S140" s="221"/>
      <c r="T140" s="221"/>
      <c r="U140" s="221"/>
      <c r="V140" s="221"/>
      <c r="W140" s="221"/>
      <c r="X140" s="221"/>
      <c r="Y140" s="221"/>
      <c r="Z140" s="210"/>
      <c r="AA140" s="210"/>
      <c r="AB140" s="210"/>
      <c r="AC140" s="210"/>
      <c r="AD140" s="210"/>
      <c r="AE140" s="210"/>
      <c r="AF140" s="210"/>
      <c r="AG140" s="210" t="s">
        <v>324</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3" x14ac:dyDescent="0.2">
      <c r="A141" s="217"/>
      <c r="B141" s="218"/>
      <c r="C141" s="267" t="s">
        <v>503</v>
      </c>
      <c r="D141" s="262"/>
      <c r="E141" s="262"/>
      <c r="F141" s="262"/>
      <c r="G141" s="262"/>
      <c r="H141" s="221"/>
      <c r="I141" s="221"/>
      <c r="J141" s="221"/>
      <c r="K141" s="221"/>
      <c r="L141" s="221"/>
      <c r="M141" s="221"/>
      <c r="N141" s="220"/>
      <c r="O141" s="220"/>
      <c r="P141" s="220"/>
      <c r="Q141" s="220"/>
      <c r="R141" s="221"/>
      <c r="S141" s="221"/>
      <c r="T141" s="221"/>
      <c r="U141" s="221"/>
      <c r="V141" s="221"/>
      <c r="W141" s="221"/>
      <c r="X141" s="221"/>
      <c r="Y141" s="221"/>
      <c r="Z141" s="210"/>
      <c r="AA141" s="210"/>
      <c r="AB141" s="210"/>
      <c r="AC141" s="210"/>
      <c r="AD141" s="210"/>
      <c r="AE141" s="210"/>
      <c r="AF141" s="210"/>
      <c r="AG141" s="210" t="s">
        <v>324</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3" x14ac:dyDescent="0.2">
      <c r="A142" s="217"/>
      <c r="B142" s="218"/>
      <c r="C142" s="267" t="s">
        <v>504</v>
      </c>
      <c r="D142" s="262"/>
      <c r="E142" s="262"/>
      <c r="F142" s="262"/>
      <c r="G142" s="262"/>
      <c r="H142" s="221"/>
      <c r="I142" s="221"/>
      <c r="J142" s="221"/>
      <c r="K142" s="221"/>
      <c r="L142" s="221"/>
      <c r="M142" s="221"/>
      <c r="N142" s="220"/>
      <c r="O142" s="220"/>
      <c r="P142" s="220"/>
      <c r="Q142" s="220"/>
      <c r="R142" s="221"/>
      <c r="S142" s="221"/>
      <c r="T142" s="221"/>
      <c r="U142" s="221"/>
      <c r="V142" s="221"/>
      <c r="W142" s="221"/>
      <c r="X142" s="221"/>
      <c r="Y142" s="221"/>
      <c r="Z142" s="210"/>
      <c r="AA142" s="210"/>
      <c r="AB142" s="210"/>
      <c r="AC142" s="210"/>
      <c r="AD142" s="210"/>
      <c r="AE142" s="210"/>
      <c r="AF142" s="210"/>
      <c r="AG142" s="210" t="s">
        <v>324</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2" x14ac:dyDescent="0.2">
      <c r="A143" s="217"/>
      <c r="B143" s="218"/>
      <c r="C143" s="258" t="s">
        <v>856</v>
      </c>
      <c r="D143" s="254"/>
      <c r="E143" s="255"/>
      <c r="F143" s="221"/>
      <c r="G143" s="221"/>
      <c r="H143" s="221"/>
      <c r="I143" s="221"/>
      <c r="J143" s="221"/>
      <c r="K143" s="221"/>
      <c r="L143" s="221"/>
      <c r="M143" s="221"/>
      <c r="N143" s="220"/>
      <c r="O143" s="220"/>
      <c r="P143" s="220"/>
      <c r="Q143" s="220"/>
      <c r="R143" s="221"/>
      <c r="S143" s="221"/>
      <c r="T143" s="221"/>
      <c r="U143" s="221"/>
      <c r="V143" s="221"/>
      <c r="W143" s="221"/>
      <c r="X143" s="221"/>
      <c r="Y143" s="221"/>
      <c r="Z143" s="210"/>
      <c r="AA143" s="210"/>
      <c r="AB143" s="210"/>
      <c r="AC143" s="210"/>
      <c r="AD143" s="210"/>
      <c r="AE143" s="210"/>
      <c r="AF143" s="210"/>
      <c r="AG143" s="210" t="s">
        <v>326</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3" x14ac:dyDescent="0.2">
      <c r="A144" s="217"/>
      <c r="B144" s="218"/>
      <c r="C144" s="258" t="s">
        <v>857</v>
      </c>
      <c r="D144" s="254"/>
      <c r="E144" s="255">
        <v>8.1953999999999994</v>
      </c>
      <c r="F144" s="221"/>
      <c r="G144" s="221"/>
      <c r="H144" s="221"/>
      <c r="I144" s="221"/>
      <c r="J144" s="221"/>
      <c r="K144" s="221"/>
      <c r="L144" s="221"/>
      <c r="M144" s="221"/>
      <c r="N144" s="220"/>
      <c r="O144" s="220"/>
      <c r="P144" s="220"/>
      <c r="Q144" s="220"/>
      <c r="R144" s="221"/>
      <c r="S144" s="221"/>
      <c r="T144" s="221"/>
      <c r="U144" s="221"/>
      <c r="V144" s="221"/>
      <c r="W144" s="221"/>
      <c r="X144" s="221"/>
      <c r="Y144" s="221"/>
      <c r="Z144" s="210"/>
      <c r="AA144" s="210"/>
      <c r="AB144" s="210"/>
      <c r="AC144" s="210"/>
      <c r="AD144" s="210"/>
      <c r="AE144" s="210"/>
      <c r="AF144" s="210"/>
      <c r="AG144" s="210" t="s">
        <v>326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3" x14ac:dyDescent="0.2">
      <c r="A145" s="217"/>
      <c r="B145" s="218"/>
      <c r="C145" s="258" t="s">
        <v>858</v>
      </c>
      <c r="D145" s="254"/>
      <c r="E145" s="255">
        <v>12.952500000000001</v>
      </c>
      <c r="F145" s="221"/>
      <c r="G145" s="221"/>
      <c r="H145" s="221"/>
      <c r="I145" s="221"/>
      <c r="J145" s="221"/>
      <c r="K145" s="221"/>
      <c r="L145" s="221"/>
      <c r="M145" s="221"/>
      <c r="N145" s="220"/>
      <c r="O145" s="220"/>
      <c r="P145" s="220"/>
      <c r="Q145" s="220"/>
      <c r="R145" s="221"/>
      <c r="S145" s="221"/>
      <c r="T145" s="221"/>
      <c r="U145" s="221"/>
      <c r="V145" s="221"/>
      <c r="W145" s="221"/>
      <c r="X145" s="221"/>
      <c r="Y145" s="221"/>
      <c r="Z145" s="210"/>
      <c r="AA145" s="210"/>
      <c r="AB145" s="210"/>
      <c r="AC145" s="210"/>
      <c r="AD145" s="210"/>
      <c r="AE145" s="210"/>
      <c r="AF145" s="210"/>
      <c r="AG145" s="210" t="s">
        <v>326</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3" x14ac:dyDescent="0.2">
      <c r="A146" s="217"/>
      <c r="B146" s="218"/>
      <c r="C146" s="258" t="s">
        <v>859</v>
      </c>
      <c r="D146" s="254"/>
      <c r="E146" s="255">
        <v>34.9482</v>
      </c>
      <c r="F146" s="221"/>
      <c r="G146" s="221"/>
      <c r="H146" s="221"/>
      <c r="I146" s="221"/>
      <c r="J146" s="221"/>
      <c r="K146" s="221"/>
      <c r="L146" s="221"/>
      <c r="M146" s="221"/>
      <c r="N146" s="220"/>
      <c r="O146" s="220"/>
      <c r="P146" s="220"/>
      <c r="Q146" s="220"/>
      <c r="R146" s="221"/>
      <c r="S146" s="221"/>
      <c r="T146" s="221"/>
      <c r="U146" s="221"/>
      <c r="V146" s="221"/>
      <c r="W146" s="221"/>
      <c r="X146" s="221"/>
      <c r="Y146" s="221"/>
      <c r="Z146" s="210"/>
      <c r="AA146" s="210"/>
      <c r="AB146" s="210"/>
      <c r="AC146" s="210"/>
      <c r="AD146" s="210"/>
      <c r="AE146" s="210"/>
      <c r="AF146" s="210"/>
      <c r="AG146" s="210" t="s">
        <v>326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3" x14ac:dyDescent="0.2">
      <c r="A147" s="217"/>
      <c r="B147" s="218"/>
      <c r="C147" s="258" t="s">
        <v>860</v>
      </c>
      <c r="D147" s="254"/>
      <c r="E147" s="255">
        <v>40.939320000000002</v>
      </c>
      <c r="F147" s="221"/>
      <c r="G147" s="221"/>
      <c r="H147" s="221"/>
      <c r="I147" s="221"/>
      <c r="J147" s="221"/>
      <c r="K147" s="221"/>
      <c r="L147" s="221"/>
      <c r="M147" s="221"/>
      <c r="N147" s="220"/>
      <c r="O147" s="220"/>
      <c r="P147" s="220"/>
      <c r="Q147" s="220"/>
      <c r="R147" s="221"/>
      <c r="S147" s="221"/>
      <c r="T147" s="221"/>
      <c r="U147" s="221"/>
      <c r="V147" s="221"/>
      <c r="W147" s="221"/>
      <c r="X147" s="221"/>
      <c r="Y147" s="221"/>
      <c r="Z147" s="210"/>
      <c r="AA147" s="210"/>
      <c r="AB147" s="210"/>
      <c r="AC147" s="210"/>
      <c r="AD147" s="210"/>
      <c r="AE147" s="210"/>
      <c r="AF147" s="210"/>
      <c r="AG147" s="210" t="s">
        <v>326</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ht="22.5" outlineLevel="1" x14ac:dyDescent="0.2">
      <c r="A148" s="231">
        <v>32</v>
      </c>
      <c r="B148" s="232" t="s">
        <v>861</v>
      </c>
      <c r="C148" s="249" t="s">
        <v>862</v>
      </c>
      <c r="D148" s="233" t="s">
        <v>362</v>
      </c>
      <c r="E148" s="234">
        <v>97.03</v>
      </c>
      <c r="F148" s="235"/>
      <c r="G148" s="236">
        <f>ROUND(E148*F148,2)</f>
        <v>0</v>
      </c>
      <c r="H148" s="235"/>
      <c r="I148" s="236">
        <f>ROUND(E148*H148,2)</f>
        <v>0</v>
      </c>
      <c r="J148" s="235"/>
      <c r="K148" s="236">
        <f>ROUND(E148*J148,2)</f>
        <v>0</v>
      </c>
      <c r="L148" s="236">
        <v>21</v>
      </c>
      <c r="M148" s="236">
        <f>G148*(1+L148/100)</f>
        <v>0</v>
      </c>
      <c r="N148" s="234">
        <v>0</v>
      </c>
      <c r="O148" s="234">
        <f>ROUND(E148*N148,2)</f>
        <v>0</v>
      </c>
      <c r="P148" s="234">
        <v>0</v>
      </c>
      <c r="Q148" s="234">
        <f>ROUND(E148*P148,2)</f>
        <v>0</v>
      </c>
      <c r="R148" s="236" t="s">
        <v>492</v>
      </c>
      <c r="S148" s="236" t="s">
        <v>275</v>
      </c>
      <c r="T148" s="237" t="s">
        <v>411</v>
      </c>
      <c r="U148" s="221">
        <v>0.47</v>
      </c>
      <c r="V148" s="221">
        <f>ROUND(E148*U148,2)</f>
        <v>45.6</v>
      </c>
      <c r="W148" s="221"/>
      <c r="X148" s="221" t="s">
        <v>321</v>
      </c>
      <c r="Y148" s="221" t="s">
        <v>263</v>
      </c>
      <c r="Z148" s="210"/>
      <c r="AA148" s="210"/>
      <c r="AB148" s="210"/>
      <c r="AC148" s="210"/>
      <c r="AD148" s="210"/>
      <c r="AE148" s="210"/>
      <c r="AF148" s="210"/>
      <c r="AG148" s="210" t="s">
        <v>332</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2" x14ac:dyDescent="0.2">
      <c r="A149" s="217"/>
      <c r="B149" s="218"/>
      <c r="C149" s="257" t="s">
        <v>502</v>
      </c>
      <c r="D149" s="256"/>
      <c r="E149" s="256"/>
      <c r="F149" s="256"/>
      <c r="G149" s="256"/>
      <c r="H149" s="221"/>
      <c r="I149" s="221"/>
      <c r="J149" s="221"/>
      <c r="K149" s="221"/>
      <c r="L149" s="221"/>
      <c r="M149" s="221"/>
      <c r="N149" s="220"/>
      <c r="O149" s="220"/>
      <c r="P149" s="220"/>
      <c r="Q149" s="220"/>
      <c r="R149" s="221"/>
      <c r="S149" s="221"/>
      <c r="T149" s="221"/>
      <c r="U149" s="221"/>
      <c r="V149" s="221"/>
      <c r="W149" s="221"/>
      <c r="X149" s="221"/>
      <c r="Y149" s="221"/>
      <c r="Z149" s="210"/>
      <c r="AA149" s="210"/>
      <c r="AB149" s="210"/>
      <c r="AC149" s="210"/>
      <c r="AD149" s="210"/>
      <c r="AE149" s="210"/>
      <c r="AF149" s="210"/>
      <c r="AG149" s="210" t="s">
        <v>324</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3" x14ac:dyDescent="0.2">
      <c r="A150" s="217"/>
      <c r="B150" s="218"/>
      <c r="C150" s="267" t="s">
        <v>503</v>
      </c>
      <c r="D150" s="262"/>
      <c r="E150" s="262"/>
      <c r="F150" s="262"/>
      <c r="G150" s="262"/>
      <c r="H150" s="221"/>
      <c r="I150" s="221"/>
      <c r="J150" s="221"/>
      <c r="K150" s="221"/>
      <c r="L150" s="221"/>
      <c r="M150" s="221"/>
      <c r="N150" s="220"/>
      <c r="O150" s="220"/>
      <c r="P150" s="220"/>
      <c r="Q150" s="220"/>
      <c r="R150" s="221"/>
      <c r="S150" s="221"/>
      <c r="T150" s="221"/>
      <c r="U150" s="221"/>
      <c r="V150" s="221"/>
      <c r="W150" s="221"/>
      <c r="X150" s="221"/>
      <c r="Y150" s="221"/>
      <c r="Z150" s="210"/>
      <c r="AA150" s="210"/>
      <c r="AB150" s="210"/>
      <c r="AC150" s="210"/>
      <c r="AD150" s="210"/>
      <c r="AE150" s="210"/>
      <c r="AF150" s="210"/>
      <c r="AG150" s="210" t="s">
        <v>324</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3" x14ac:dyDescent="0.2">
      <c r="A151" s="217"/>
      <c r="B151" s="218"/>
      <c r="C151" s="267" t="s">
        <v>504</v>
      </c>
      <c r="D151" s="262"/>
      <c r="E151" s="262"/>
      <c r="F151" s="262"/>
      <c r="G151" s="262"/>
      <c r="H151" s="221"/>
      <c r="I151" s="221"/>
      <c r="J151" s="221"/>
      <c r="K151" s="221"/>
      <c r="L151" s="221"/>
      <c r="M151" s="221"/>
      <c r="N151" s="220"/>
      <c r="O151" s="220"/>
      <c r="P151" s="220"/>
      <c r="Q151" s="220"/>
      <c r="R151" s="221"/>
      <c r="S151" s="221"/>
      <c r="T151" s="221"/>
      <c r="U151" s="221"/>
      <c r="V151" s="221"/>
      <c r="W151" s="221"/>
      <c r="X151" s="221"/>
      <c r="Y151" s="221"/>
      <c r="Z151" s="210"/>
      <c r="AA151" s="210"/>
      <c r="AB151" s="210"/>
      <c r="AC151" s="210"/>
      <c r="AD151" s="210"/>
      <c r="AE151" s="210"/>
      <c r="AF151" s="210"/>
      <c r="AG151" s="210" t="s">
        <v>324</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31">
        <v>33</v>
      </c>
      <c r="B152" s="232" t="s">
        <v>511</v>
      </c>
      <c r="C152" s="249" t="s">
        <v>512</v>
      </c>
      <c r="D152" s="233" t="s">
        <v>386</v>
      </c>
      <c r="E152" s="234">
        <v>6.3516000000000004</v>
      </c>
      <c r="F152" s="235"/>
      <c r="G152" s="236">
        <f>ROUND(E152*F152,2)</f>
        <v>0</v>
      </c>
      <c r="H152" s="235"/>
      <c r="I152" s="236">
        <f>ROUND(E152*H152,2)</f>
        <v>0</v>
      </c>
      <c r="J152" s="235"/>
      <c r="K152" s="236">
        <f>ROUND(E152*J152,2)</f>
        <v>0</v>
      </c>
      <c r="L152" s="236">
        <v>21</v>
      </c>
      <c r="M152" s="236">
        <f>G152*(1+L152/100)</f>
        <v>0</v>
      </c>
      <c r="N152" s="234">
        <v>1.02535</v>
      </c>
      <c r="O152" s="234">
        <f>ROUND(E152*N152,2)</f>
        <v>6.51</v>
      </c>
      <c r="P152" s="234">
        <v>0</v>
      </c>
      <c r="Q152" s="234">
        <f>ROUND(E152*P152,2)</f>
        <v>0</v>
      </c>
      <c r="R152" s="236" t="s">
        <v>492</v>
      </c>
      <c r="S152" s="236" t="s">
        <v>275</v>
      </c>
      <c r="T152" s="237" t="s">
        <v>275</v>
      </c>
      <c r="U152" s="221">
        <v>22.07</v>
      </c>
      <c r="V152" s="221">
        <f>ROUND(E152*U152,2)</f>
        <v>140.18</v>
      </c>
      <c r="W152" s="221"/>
      <c r="X152" s="221" t="s">
        <v>321</v>
      </c>
      <c r="Y152" s="221" t="s">
        <v>263</v>
      </c>
      <c r="Z152" s="210"/>
      <c r="AA152" s="210"/>
      <c r="AB152" s="210"/>
      <c r="AC152" s="210"/>
      <c r="AD152" s="210"/>
      <c r="AE152" s="210"/>
      <c r="AF152" s="210"/>
      <c r="AG152" s="210" t="s">
        <v>322</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ht="22.5" outlineLevel="2" x14ac:dyDescent="0.2">
      <c r="A153" s="217"/>
      <c r="B153" s="218"/>
      <c r="C153" s="257" t="s">
        <v>513</v>
      </c>
      <c r="D153" s="256"/>
      <c r="E153" s="256"/>
      <c r="F153" s="256"/>
      <c r="G153" s="256"/>
      <c r="H153" s="221"/>
      <c r="I153" s="221"/>
      <c r="J153" s="221"/>
      <c r="K153" s="221"/>
      <c r="L153" s="221"/>
      <c r="M153" s="221"/>
      <c r="N153" s="220"/>
      <c r="O153" s="220"/>
      <c r="P153" s="220"/>
      <c r="Q153" s="220"/>
      <c r="R153" s="221"/>
      <c r="S153" s="221"/>
      <c r="T153" s="221"/>
      <c r="U153" s="221"/>
      <c r="V153" s="221"/>
      <c r="W153" s="221"/>
      <c r="X153" s="221"/>
      <c r="Y153" s="221"/>
      <c r="Z153" s="210"/>
      <c r="AA153" s="210"/>
      <c r="AB153" s="210"/>
      <c r="AC153" s="210"/>
      <c r="AD153" s="210"/>
      <c r="AE153" s="210"/>
      <c r="AF153" s="210"/>
      <c r="AG153" s="210" t="s">
        <v>324</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46" t="str">
        <f>C153</f>
        <v>čistíren odpadních vod (mimo budovy), nádrží, vodojemů, žlabů nebo kanálů , včetně pomocného pracovního lešení o výšce podlahy do 1900 mm a pro zatížení do 1,5 kPa,</v>
      </c>
      <c r="BB153" s="210"/>
      <c r="BC153" s="210"/>
      <c r="BD153" s="210"/>
      <c r="BE153" s="210"/>
      <c r="BF153" s="210"/>
      <c r="BG153" s="210"/>
      <c r="BH153" s="210"/>
    </row>
    <row r="154" spans="1:60" outlineLevel="2" x14ac:dyDescent="0.2">
      <c r="A154" s="217"/>
      <c r="B154" s="218"/>
      <c r="C154" s="258" t="s">
        <v>863</v>
      </c>
      <c r="D154" s="254"/>
      <c r="E154" s="255">
        <v>6.3516000000000004</v>
      </c>
      <c r="F154" s="221"/>
      <c r="G154" s="221"/>
      <c r="H154" s="221"/>
      <c r="I154" s="221"/>
      <c r="J154" s="221"/>
      <c r="K154" s="221"/>
      <c r="L154" s="221"/>
      <c r="M154" s="221"/>
      <c r="N154" s="220"/>
      <c r="O154" s="220"/>
      <c r="P154" s="220"/>
      <c r="Q154" s="220"/>
      <c r="R154" s="221"/>
      <c r="S154" s="221"/>
      <c r="T154" s="221"/>
      <c r="U154" s="221"/>
      <c r="V154" s="221"/>
      <c r="W154" s="221"/>
      <c r="X154" s="221"/>
      <c r="Y154" s="221"/>
      <c r="Z154" s="210"/>
      <c r="AA154" s="210"/>
      <c r="AB154" s="210"/>
      <c r="AC154" s="210"/>
      <c r="AD154" s="210"/>
      <c r="AE154" s="210"/>
      <c r="AF154" s="210"/>
      <c r="AG154" s="210" t="s">
        <v>326</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x14ac:dyDescent="0.2">
      <c r="A155" s="224" t="s">
        <v>256</v>
      </c>
      <c r="B155" s="225" t="s">
        <v>159</v>
      </c>
      <c r="C155" s="247" t="s">
        <v>160</v>
      </c>
      <c r="D155" s="226"/>
      <c r="E155" s="227"/>
      <c r="F155" s="228"/>
      <c r="G155" s="228">
        <f>SUMIF(AG156:AG169,"&lt;&gt;NOR",G156:G169)</f>
        <v>0</v>
      </c>
      <c r="H155" s="228"/>
      <c r="I155" s="228">
        <f>SUM(I156:I169)</f>
        <v>0</v>
      </c>
      <c r="J155" s="228"/>
      <c r="K155" s="228">
        <f>SUM(K156:K169)</f>
        <v>0</v>
      </c>
      <c r="L155" s="228"/>
      <c r="M155" s="228">
        <f>SUM(M156:M169)</f>
        <v>0</v>
      </c>
      <c r="N155" s="227"/>
      <c r="O155" s="227">
        <f>SUM(O156:O169)</f>
        <v>0</v>
      </c>
      <c r="P155" s="227"/>
      <c r="Q155" s="227">
        <f>SUM(Q156:Q169)</f>
        <v>0</v>
      </c>
      <c r="R155" s="228"/>
      <c r="S155" s="228"/>
      <c r="T155" s="229"/>
      <c r="U155" s="223"/>
      <c r="V155" s="223">
        <f>SUM(V156:V169)</f>
        <v>0</v>
      </c>
      <c r="W155" s="223"/>
      <c r="X155" s="223"/>
      <c r="Y155" s="223"/>
      <c r="AG155" t="s">
        <v>257</v>
      </c>
    </row>
    <row r="156" spans="1:60" outlineLevel="1" x14ac:dyDescent="0.2">
      <c r="A156" s="238">
        <v>34</v>
      </c>
      <c r="B156" s="239" t="s">
        <v>864</v>
      </c>
      <c r="C156" s="248" t="s">
        <v>516</v>
      </c>
      <c r="D156" s="240"/>
      <c r="E156" s="241">
        <v>0</v>
      </c>
      <c r="F156" s="242"/>
      <c r="G156" s="243">
        <f>ROUND(E156*F156,2)</f>
        <v>0</v>
      </c>
      <c r="H156" s="242"/>
      <c r="I156" s="243">
        <f>ROUND(E156*H156,2)</f>
        <v>0</v>
      </c>
      <c r="J156" s="242"/>
      <c r="K156" s="243">
        <f>ROUND(E156*J156,2)</f>
        <v>0</v>
      </c>
      <c r="L156" s="243">
        <v>21</v>
      </c>
      <c r="M156" s="243">
        <f>G156*(1+L156/100)</f>
        <v>0</v>
      </c>
      <c r="N156" s="241">
        <v>0</v>
      </c>
      <c r="O156" s="241">
        <f>ROUND(E156*N156,2)</f>
        <v>0</v>
      </c>
      <c r="P156" s="241">
        <v>0</v>
      </c>
      <c r="Q156" s="241">
        <f>ROUND(E156*P156,2)</f>
        <v>0</v>
      </c>
      <c r="R156" s="243"/>
      <c r="S156" s="243" t="s">
        <v>261</v>
      </c>
      <c r="T156" s="244" t="s">
        <v>262</v>
      </c>
      <c r="U156" s="221">
        <v>0</v>
      </c>
      <c r="V156" s="221">
        <f>ROUND(E156*U156,2)</f>
        <v>0</v>
      </c>
      <c r="W156" s="221"/>
      <c r="X156" s="221" t="s">
        <v>321</v>
      </c>
      <c r="Y156" s="221" t="s">
        <v>263</v>
      </c>
      <c r="Z156" s="210"/>
      <c r="AA156" s="210"/>
      <c r="AB156" s="210"/>
      <c r="AC156" s="210"/>
      <c r="AD156" s="210"/>
      <c r="AE156" s="210"/>
      <c r="AF156" s="210"/>
      <c r="AG156" s="210" t="s">
        <v>322</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38">
        <v>35</v>
      </c>
      <c r="B157" s="239" t="s">
        <v>865</v>
      </c>
      <c r="C157" s="248" t="s">
        <v>866</v>
      </c>
      <c r="D157" s="240" t="s">
        <v>867</v>
      </c>
      <c r="E157" s="241">
        <v>1</v>
      </c>
      <c r="F157" s="242"/>
      <c r="G157" s="243">
        <f>ROUND(E157*F157,2)</f>
        <v>0</v>
      </c>
      <c r="H157" s="242"/>
      <c r="I157" s="243">
        <f>ROUND(E157*H157,2)</f>
        <v>0</v>
      </c>
      <c r="J157" s="242"/>
      <c r="K157" s="243">
        <f>ROUND(E157*J157,2)</f>
        <v>0</v>
      </c>
      <c r="L157" s="243">
        <v>21</v>
      </c>
      <c r="M157" s="243">
        <f>G157*(1+L157/100)</f>
        <v>0</v>
      </c>
      <c r="N157" s="241">
        <v>0</v>
      </c>
      <c r="O157" s="241">
        <f>ROUND(E157*N157,2)</f>
        <v>0</v>
      </c>
      <c r="P157" s="241">
        <v>0</v>
      </c>
      <c r="Q157" s="241">
        <f>ROUND(E157*P157,2)</f>
        <v>0</v>
      </c>
      <c r="R157" s="243"/>
      <c r="S157" s="243" t="s">
        <v>261</v>
      </c>
      <c r="T157" s="244" t="s">
        <v>262</v>
      </c>
      <c r="U157" s="221">
        <v>0</v>
      </c>
      <c r="V157" s="221">
        <f>ROUND(E157*U157,2)</f>
        <v>0</v>
      </c>
      <c r="W157" s="221"/>
      <c r="X157" s="221" t="s">
        <v>321</v>
      </c>
      <c r="Y157" s="221" t="s">
        <v>263</v>
      </c>
      <c r="Z157" s="210"/>
      <c r="AA157" s="210"/>
      <c r="AB157" s="210"/>
      <c r="AC157" s="210"/>
      <c r="AD157" s="210"/>
      <c r="AE157" s="210"/>
      <c r="AF157" s="210"/>
      <c r="AG157" s="210" t="s">
        <v>322</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38">
        <v>36</v>
      </c>
      <c r="B158" s="239" t="s">
        <v>868</v>
      </c>
      <c r="C158" s="248" t="s">
        <v>869</v>
      </c>
      <c r="D158" s="240" t="s">
        <v>867</v>
      </c>
      <c r="E158" s="241">
        <v>1</v>
      </c>
      <c r="F158" s="242"/>
      <c r="G158" s="243">
        <f>ROUND(E158*F158,2)</f>
        <v>0</v>
      </c>
      <c r="H158" s="242"/>
      <c r="I158" s="243">
        <f>ROUND(E158*H158,2)</f>
        <v>0</v>
      </c>
      <c r="J158" s="242"/>
      <c r="K158" s="243">
        <f>ROUND(E158*J158,2)</f>
        <v>0</v>
      </c>
      <c r="L158" s="243">
        <v>21</v>
      </c>
      <c r="M158" s="243">
        <f>G158*(1+L158/100)</f>
        <v>0</v>
      </c>
      <c r="N158" s="241">
        <v>0</v>
      </c>
      <c r="O158" s="241">
        <f>ROUND(E158*N158,2)</f>
        <v>0</v>
      </c>
      <c r="P158" s="241">
        <v>0</v>
      </c>
      <c r="Q158" s="241">
        <f>ROUND(E158*P158,2)</f>
        <v>0</v>
      </c>
      <c r="R158" s="243"/>
      <c r="S158" s="243" t="s">
        <v>261</v>
      </c>
      <c r="T158" s="244" t="s">
        <v>262</v>
      </c>
      <c r="U158" s="221">
        <v>0</v>
      </c>
      <c r="V158" s="221">
        <f>ROUND(E158*U158,2)</f>
        <v>0</v>
      </c>
      <c r="W158" s="221"/>
      <c r="X158" s="221" t="s">
        <v>321</v>
      </c>
      <c r="Y158" s="221" t="s">
        <v>263</v>
      </c>
      <c r="Z158" s="210"/>
      <c r="AA158" s="210"/>
      <c r="AB158" s="210"/>
      <c r="AC158" s="210"/>
      <c r="AD158" s="210"/>
      <c r="AE158" s="210"/>
      <c r="AF158" s="210"/>
      <c r="AG158" s="210" t="s">
        <v>322</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38">
        <v>37</v>
      </c>
      <c r="B159" s="239" t="s">
        <v>870</v>
      </c>
      <c r="C159" s="248" t="s">
        <v>871</v>
      </c>
      <c r="D159" s="240" t="s">
        <v>867</v>
      </c>
      <c r="E159" s="241">
        <v>1</v>
      </c>
      <c r="F159" s="242"/>
      <c r="G159" s="243">
        <f>ROUND(E159*F159,2)</f>
        <v>0</v>
      </c>
      <c r="H159" s="242"/>
      <c r="I159" s="243">
        <f>ROUND(E159*H159,2)</f>
        <v>0</v>
      </c>
      <c r="J159" s="242"/>
      <c r="K159" s="243">
        <f>ROUND(E159*J159,2)</f>
        <v>0</v>
      </c>
      <c r="L159" s="243">
        <v>21</v>
      </c>
      <c r="M159" s="243">
        <f>G159*(1+L159/100)</f>
        <v>0</v>
      </c>
      <c r="N159" s="241">
        <v>0</v>
      </c>
      <c r="O159" s="241">
        <f>ROUND(E159*N159,2)</f>
        <v>0</v>
      </c>
      <c r="P159" s="241">
        <v>0</v>
      </c>
      <c r="Q159" s="241">
        <f>ROUND(E159*P159,2)</f>
        <v>0</v>
      </c>
      <c r="R159" s="243"/>
      <c r="S159" s="243" t="s">
        <v>261</v>
      </c>
      <c r="T159" s="244" t="s">
        <v>262</v>
      </c>
      <c r="U159" s="221">
        <v>0</v>
      </c>
      <c r="V159" s="221">
        <f>ROUND(E159*U159,2)</f>
        <v>0</v>
      </c>
      <c r="W159" s="221"/>
      <c r="X159" s="221" t="s">
        <v>321</v>
      </c>
      <c r="Y159" s="221" t="s">
        <v>263</v>
      </c>
      <c r="Z159" s="210"/>
      <c r="AA159" s="210"/>
      <c r="AB159" s="210"/>
      <c r="AC159" s="210"/>
      <c r="AD159" s="210"/>
      <c r="AE159" s="210"/>
      <c r="AF159" s="210"/>
      <c r="AG159" s="210" t="s">
        <v>322</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38">
        <v>38</v>
      </c>
      <c r="B160" s="239" t="s">
        <v>872</v>
      </c>
      <c r="C160" s="248" t="s">
        <v>873</v>
      </c>
      <c r="D160" s="240" t="s">
        <v>867</v>
      </c>
      <c r="E160" s="241">
        <v>1</v>
      </c>
      <c r="F160" s="242"/>
      <c r="G160" s="243">
        <f>ROUND(E160*F160,2)</f>
        <v>0</v>
      </c>
      <c r="H160" s="242"/>
      <c r="I160" s="243">
        <f>ROUND(E160*H160,2)</f>
        <v>0</v>
      </c>
      <c r="J160" s="242"/>
      <c r="K160" s="243">
        <f>ROUND(E160*J160,2)</f>
        <v>0</v>
      </c>
      <c r="L160" s="243">
        <v>21</v>
      </c>
      <c r="M160" s="243">
        <f>G160*(1+L160/100)</f>
        <v>0</v>
      </c>
      <c r="N160" s="241">
        <v>0</v>
      </c>
      <c r="O160" s="241">
        <f>ROUND(E160*N160,2)</f>
        <v>0</v>
      </c>
      <c r="P160" s="241">
        <v>0</v>
      </c>
      <c r="Q160" s="241">
        <f>ROUND(E160*P160,2)</f>
        <v>0</v>
      </c>
      <c r="R160" s="243"/>
      <c r="S160" s="243" t="s">
        <v>261</v>
      </c>
      <c r="T160" s="244" t="s">
        <v>262</v>
      </c>
      <c r="U160" s="221">
        <v>0</v>
      </c>
      <c r="V160" s="221">
        <f>ROUND(E160*U160,2)</f>
        <v>0</v>
      </c>
      <c r="W160" s="221"/>
      <c r="X160" s="221" t="s">
        <v>321</v>
      </c>
      <c r="Y160" s="221" t="s">
        <v>263</v>
      </c>
      <c r="Z160" s="210"/>
      <c r="AA160" s="210"/>
      <c r="AB160" s="210"/>
      <c r="AC160" s="210"/>
      <c r="AD160" s="210"/>
      <c r="AE160" s="210"/>
      <c r="AF160" s="210"/>
      <c r="AG160" s="210" t="s">
        <v>322</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38">
        <v>39</v>
      </c>
      <c r="B161" s="239" t="s">
        <v>874</v>
      </c>
      <c r="C161" s="248" t="s">
        <v>875</v>
      </c>
      <c r="D161" s="240" t="s">
        <v>867</v>
      </c>
      <c r="E161" s="241">
        <v>1</v>
      </c>
      <c r="F161" s="242"/>
      <c r="G161" s="243">
        <f>ROUND(E161*F161,2)</f>
        <v>0</v>
      </c>
      <c r="H161" s="242"/>
      <c r="I161" s="243">
        <f>ROUND(E161*H161,2)</f>
        <v>0</v>
      </c>
      <c r="J161" s="242"/>
      <c r="K161" s="243">
        <f>ROUND(E161*J161,2)</f>
        <v>0</v>
      </c>
      <c r="L161" s="243">
        <v>21</v>
      </c>
      <c r="M161" s="243">
        <f>G161*(1+L161/100)</f>
        <v>0</v>
      </c>
      <c r="N161" s="241">
        <v>0</v>
      </c>
      <c r="O161" s="241">
        <f>ROUND(E161*N161,2)</f>
        <v>0</v>
      </c>
      <c r="P161" s="241">
        <v>0</v>
      </c>
      <c r="Q161" s="241">
        <f>ROUND(E161*P161,2)</f>
        <v>0</v>
      </c>
      <c r="R161" s="243"/>
      <c r="S161" s="243" t="s">
        <v>261</v>
      </c>
      <c r="T161" s="244" t="s">
        <v>262</v>
      </c>
      <c r="U161" s="221">
        <v>0</v>
      </c>
      <c r="V161" s="221">
        <f>ROUND(E161*U161,2)</f>
        <v>0</v>
      </c>
      <c r="W161" s="221"/>
      <c r="X161" s="221" t="s">
        <v>321</v>
      </c>
      <c r="Y161" s="221" t="s">
        <v>263</v>
      </c>
      <c r="Z161" s="210"/>
      <c r="AA161" s="210"/>
      <c r="AB161" s="210"/>
      <c r="AC161" s="210"/>
      <c r="AD161" s="210"/>
      <c r="AE161" s="210"/>
      <c r="AF161" s="210"/>
      <c r="AG161" s="210" t="s">
        <v>322</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38">
        <v>40</v>
      </c>
      <c r="B162" s="239" t="s">
        <v>876</v>
      </c>
      <c r="C162" s="248" t="s">
        <v>877</v>
      </c>
      <c r="D162" s="240" t="s">
        <v>867</v>
      </c>
      <c r="E162" s="241">
        <v>1</v>
      </c>
      <c r="F162" s="242"/>
      <c r="G162" s="243">
        <f>ROUND(E162*F162,2)</f>
        <v>0</v>
      </c>
      <c r="H162" s="242"/>
      <c r="I162" s="243">
        <f>ROUND(E162*H162,2)</f>
        <v>0</v>
      </c>
      <c r="J162" s="242"/>
      <c r="K162" s="243">
        <f>ROUND(E162*J162,2)</f>
        <v>0</v>
      </c>
      <c r="L162" s="243">
        <v>21</v>
      </c>
      <c r="M162" s="243">
        <f>G162*(1+L162/100)</f>
        <v>0</v>
      </c>
      <c r="N162" s="241">
        <v>0</v>
      </c>
      <c r="O162" s="241">
        <f>ROUND(E162*N162,2)</f>
        <v>0</v>
      </c>
      <c r="P162" s="241">
        <v>0</v>
      </c>
      <c r="Q162" s="241">
        <f>ROUND(E162*P162,2)</f>
        <v>0</v>
      </c>
      <c r="R162" s="243"/>
      <c r="S162" s="243" t="s">
        <v>261</v>
      </c>
      <c r="T162" s="244" t="s">
        <v>262</v>
      </c>
      <c r="U162" s="221">
        <v>0</v>
      </c>
      <c r="V162" s="221">
        <f>ROUND(E162*U162,2)</f>
        <v>0</v>
      </c>
      <c r="W162" s="221"/>
      <c r="X162" s="221" t="s">
        <v>321</v>
      </c>
      <c r="Y162" s="221" t="s">
        <v>263</v>
      </c>
      <c r="Z162" s="210"/>
      <c r="AA162" s="210"/>
      <c r="AB162" s="210"/>
      <c r="AC162" s="210"/>
      <c r="AD162" s="210"/>
      <c r="AE162" s="210"/>
      <c r="AF162" s="210"/>
      <c r="AG162" s="210" t="s">
        <v>322</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ht="22.5" outlineLevel="1" x14ac:dyDescent="0.2">
      <c r="A163" s="238">
        <v>41</v>
      </c>
      <c r="B163" s="239" t="s">
        <v>878</v>
      </c>
      <c r="C163" s="248" t="s">
        <v>879</v>
      </c>
      <c r="D163" s="240" t="s">
        <v>867</v>
      </c>
      <c r="E163" s="241">
        <v>1</v>
      </c>
      <c r="F163" s="242"/>
      <c r="G163" s="243">
        <f>ROUND(E163*F163,2)</f>
        <v>0</v>
      </c>
      <c r="H163" s="242"/>
      <c r="I163" s="243">
        <f>ROUND(E163*H163,2)</f>
        <v>0</v>
      </c>
      <c r="J163" s="242"/>
      <c r="K163" s="243">
        <f>ROUND(E163*J163,2)</f>
        <v>0</v>
      </c>
      <c r="L163" s="243">
        <v>21</v>
      </c>
      <c r="M163" s="243">
        <f>G163*(1+L163/100)</f>
        <v>0</v>
      </c>
      <c r="N163" s="241">
        <v>0</v>
      </c>
      <c r="O163" s="241">
        <f>ROUND(E163*N163,2)</f>
        <v>0</v>
      </c>
      <c r="P163" s="241">
        <v>0</v>
      </c>
      <c r="Q163" s="241">
        <f>ROUND(E163*P163,2)</f>
        <v>0</v>
      </c>
      <c r="R163" s="243"/>
      <c r="S163" s="243" t="s">
        <v>261</v>
      </c>
      <c r="T163" s="244" t="s">
        <v>262</v>
      </c>
      <c r="U163" s="221">
        <v>0</v>
      </c>
      <c r="V163" s="221">
        <f>ROUND(E163*U163,2)</f>
        <v>0</v>
      </c>
      <c r="W163" s="221"/>
      <c r="X163" s="221" t="s">
        <v>321</v>
      </c>
      <c r="Y163" s="221" t="s">
        <v>263</v>
      </c>
      <c r="Z163" s="210"/>
      <c r="AA163" s="210"/>
      <c r="AB163" s="210"/>
      <c r="AC163" s="210"/>
      <c r="AD163" s="210"/>
      <c r="AE163" s="210"/>
      <c r="AF163" s="210"/>
      <c r="AG163" s="210" t="s">
        <v>322</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38">
        <v>42</v>
      </c>
      <c r="B164" s="239" t="s">
        <v>880</v>
      </c>
      <c r="C164" s="248" t="s">
        <v>881</v>
      </c>
      <c r="D164" s="240" t="s">
        <v>867</v>
      </c>
      <c r="E164" s="241">
        <v>1</v>
      </c>
      <c r="F164" s="242"/>
      <c r="G164" s="243">
        <f>ROUND(E164*F164,2)</f>
        <v>0</v>
      </c>
      <c r="H164" s="242"/>
      <c r="I164" s="243">
        <f>ROUND(E164*H164,2)</f>
        <v>0</v>
      </c>
      <c r="J164" s="242"/>
      <c r="K164" s="243">
        <f>ROUND(E164*J164,2)</f>
        <v>0</v>
      </c>
      <c r="L164" s="243">
        <v>21</v>
      </c>
      <c r="M164" s="243">
        <f>G164*(1+L164/100)</f>
        <v>0</v>
      </c>
      <c r="N164" s="241">
        <v>0</v>
      </c>
      <c r="O164" s="241">
        <f>ROUND(E164*N164,2)</f>
        <v>0</v>
      </c>
      <c r="P164" s="241">
        <v>0</v>
      </c>
      <c r="Q164" s="241">
        <f>ROUND(E164*P164,2)</f>
        <v>0</v>
      </c>
      <c r="R164" s="243"/>
      <c r="S164" s="243" t="s">
        <v>261</v>
      </c>
      <c r="T164" s="244" t="s">
        <v>262</v>
      </c>
      <c r="U164" s="221">
        <v>0</v>
      </c>
      <c r="V164" s="221">
        <f>ROUND(E164*U164,2)</f>
        <v>0</v>
      </c>
      <c r="W164" s="221"/>
      <c r="X164" s="221" t="s">
        <v>321</v>
      </c>
      <c r="Y164" s="221" t="s">
        <v>263</v>
      </c>
      <c r="Z164" s="210"/>
      <c r="AA164" s="210"/>
      <c r="AB164" s="210"/>
      <c r="AC164" s="210"/>
      <c r="AD164" s="210"/>
      <c r="AE164" s="210"/>
      <c r="AF164" s="210"/>
      <c r="AG164" s="210" t="s">
        <v>322</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38">
        <v>43</v>
      </c>
      <c r="B165" s="239" t="s">
        <v>882</v>
      </c>
      <c r="C165" s="248" t="s">
        <v>883</v>
      </c>
      <c r="D165" s="240" t="s">
        <v>867</v>
      </c>
      <c r="E165" s="241">
        <v>1</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c r="S165" s="243" t="s">
        <v>261</v>
      </c>
      <c r="T165" s="244" t="s">
        <v>262</v>
      </c>
      <c r="U165" s="221">
        <v>0</v>
      </c>
      <c r="V165" s="221">
        <f>ROUND(E165*U165,2)</f>
        <v>0</v>
      </c>
      <c r="W165" s="221"/>
      <c r="X165" s="221" t="s">
        <v>321</v>
      </c>
      <c r="Y165" s="221" t="s">
        <v>263</v>
      </c>
      <c r="Z165" s="210"/>
      <c r="AA165" s="210"/>
      <c r="AB165" s="210"/>
      <c r="AC165" s="210"/>
      <c r="AD165" s="210"/>
      <c r="AE165" s="210"/>
      <c r="AF165" s="210"/>
      <c r="AG165" s="210" t="s">
        <v>322</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38">
        <v>44</v>
      </c>
      <c r="B166" s="239" t="s">
        <v>884</v>
      </c>
      <c r="C166" s="248" t="s">
        <v>885</v>
      </c>
      <c r="D166" s="240" t="s">
        <v>519</v>
      </c>
      <c r="E166" s="241">
        <v>1</v>
      </c>
      <c r="F166" s="242"/>
      <c r="G166" s="243">
        <f>ROUND(E166*F166,2)</f>
        <v>0</v>
      </c>
      <c r="H166" s="242"/>
      <c r="I166" s="243">
        <f>ROUND(E166*H166,2)</f>
        <v>0</v>
      </c>
      <c r="J166" s="242"/>
      <c r="K166" s="243">
        <f>ROUND(E166*J166,2)</f>
        <v>0</v>
      </c>
      <c r="L166" s="243">
        <v>21</v>
      </c>
      <c r="M166" s="243">
        <f>G166*(1+L166/100)</f>
        <v>0</v>
      </c>
      <c r="N166" s="241">
        <v>0</v>
      </c>
      <c r="O166" s="241">
        <f>ROUND(E166*N166,2)</f>
        <v>0</v>
      </c>
      <c r="P166" s="241">
        <v>0</v>
      </c>
      <c r="Q166" s="241">
        <f>ROUND(E166*P166,2)</f>
        <v>0</v>
      </c>
      <c r="R166" s="243"/>
      <c r="S166" s="243" t="s">
        <v>261</v>
      </c>
      <c r="T166" s="244" t="s">
        <v>262</v>
      </c>
      <c r="U166" s="221">
        <v>0</v>
      </c>
      <c r="V166" s="221">
        <f>ROUND(E166*U166,2)</f>
        <v>0</v>
      </c>
      <c r="W166" s="221"/>
      <c r="X166" s="221" t="s">
        <v>321</v>
      </c>
      <c r="Y166" s="221" t="s">
        <v>263</v>
      </c>
      <c r="Z166" s="210"/>
      <c r="AA166" s="210"/>
      <c r="AB166" s="210"/>
      <c r="AC166" s="210"/>
      <c r="AD166" s="210"/>
      <c r="AE166" s="210"/>
      <c r="AF166" s="210"/>
      <c r="AG166" s="210" t="s">
        <v>322</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38">
        <v>45</v>
      </c>
      <c r="B167" s="239" t="s">
        <v>886</v>
      </c>
      <c r="C167" s="248" t="s">
        <v>887</v>
      </c>
      <c r="D167" s="240" t="s">
        <v>519</v>
      </c>
      <c r="E167" s="241">
        <v>2</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261</v>
      </c>
      <c r="T167" s="244" t="s">
        <v>262</v>
      </c>
      <c r="U167" s="221">
        <v>0</v>
      </c>
      <c r="V167" s="221">
        <f>ROUND(E167*U167,2)</f>
        <v>0</v>
      </c>
      <c r="W167" s="221"/>
      <c r="X167" s="221" t="s">
        <v>321</v>
      </c>
      <c r="Y167" s="221" t="s">
        <v>263</v>
      </c>
      <c r="Z167" s="210"/>
      <c r="AA167" s="210"/>
      <c r="AB167" s="210"/>
      <c r="AC167" s="210"/>
      <c r="AD167" s="210"/>
      <c r="AE167" s="210"/>
      <c r="AF167" s="210"/>
      <c r="AG167" s="210" t="s">
        <v>322</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38">
        <v>46</v>
      </c>
      <c r="B168" s="239" t="s">
        <v>888</v>
      </c>
      <c r="C168" s="248" t="s">
        <v>889</v>
      </c>
      <c r="D168" s="240" t="s">
        <v>519</v>
      </c>
      <c r="E168" s="241">
        <v>2</v>
      </c>
      <c r="F168" s="242"/>
      <c r="G168" s="243">
        <f>ROUND(E168*F168,2)</f>
        <v>0</v>
      </c>
      <c r="H168" s="242"/>
      <c r="I168" s="243">
        <f>ROUND(E168*H168,2)</f>
        <v>0</v>
      </c>
      <c r="J168" s="242"/>
      <c r="K168" s="243">
        <f>ROUND(E168*J168,2)</f>
        <v>0</v>
      </c>
      <c r="L168" s="243">
        <v>21</v>
      </c>
      <c r="M168" s="243">
        <f>G168*(1+L168/100)</f>
        <v>0</v>
      </c>
      <c r="N168" s="241">
        <v>0</v>
      </c>
      <c r="O168" s="241">
        <f>ROUND(E168*N168,2)</f>
        <v>0</v>
      </c>
      <c r="P168" s="241">
        <v>0</v>
      </c>
      <c r="Q168" s="241">
        <f>ROUND(E168*P168,2)</f>
        <v>0</v>
      </c>
      <c r="R168" s="243"/>
      <c r="S168" s="243" t="s">
        <v>261</v>
      </c>
      <c r="T168" s="244" t="s">
        <v>262</v>
      </c>
      <c r="U168" s="221">
        <v>0</v>
      </c>
      <c r="V168" s="221">
        <f>ROUND(E168*U168,2)</f>
        <v>0</v>
      </c>
      <c r="W168" s="221"/>
      <c r="X168" s="221" t="s">
        <v>321</v>
      </c>
      <c r="Y168" s="221" t="s">
        <v>263</v>
      </c>
      <c r="Z168" s="210"/>
      <c r="AA168" s="210"/>
      <c r="AB168" s="210"/>
      <c r="AC168" s="210"/>
      <c r="AD168" s="210"/>
      <c r="AE168" s="210"/>
      <c r="AF168" s="210"/>
      <c r="AG168" s="210" t="s">
        <v>322</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38">
        <v>47</v>
      </c>
      <c r="B169" s="239" t="s">
        <v>890</v>
      </c>
      <c r="C169" s="248" t="s">
        <v>891</v>
      </c>
      <c r="D169" s="240" t="s">
        <v>519</v>
      </c>
      <c r="E169" s="241">
        <v>1</v>
      </c>
      <c r="F169" s="242"/>
      <c r="G169" s="243">
        <f>ROUND(E169*F169,2)</f>
        <v>0</v>
      </c>
      <c r="H169" s="242"/>
      <c r="I169" s="243">
        <f>ROUND(E169*H169,2)</f>
        <v>0</v>
      </c>
      <c r="J169" s="242"/>
      <c r="K169" s="243">
        <f>ROUND(E169*J169,2)</f>
        <v>0</v>
      </c>
      <c r="L169" s="243">
        <v>21</v>
      </c>
      <c r="M169" s="243">
        <f>G169*(1+L169/100)</f>
        <v>0</v>
      </c>
      <c r="N169" s="241">
        <v>0</v>
      </c>
      <c r="O169" s="241">
        <f>ROUND(E169*N169,2)</f>
        <v>0</v>
      </c>
      <c r="P169" s="241">
        <v>0</v>
      </c>
      <c r="Q169" s="241">
        <f>ROUND(E169*P169,2)</f>
        <v>0</v>
      </c>
      <c r="R169" s="243"/>
      <c r="S169" s="243" t="s">
        <v>261</v>
      </c>
      <c r="T169" s="244" t="s">
        <v>262</v>
      </c>
      <c r="U169" s="221">
        <v>0</v>
      </c>
      <c r="V169" s="221">
        <f>ROUND(E169*U169,2)</f>
        <v>0</v>
      </c>
      <c r="W169" s="221"/>
      <c r="X169" s="221" t="s">
        <v>321</v>
      </c>
      <c r="Y169" s="221" t="s">
        <v>263</v>
      </c>
      <c r="Z169" s="210"/>
      <c r="AA169" s="210"/>
      <c r="AB169" s="210"/>
      <c r="AC169" s="210"/>
      <c r="AD169" s="210"/>
      <c r="AE169" s="210"/>
      <c r="AF169" s="210"/>
      <c r="AG169" s="210" t="s">
        <v>322</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x14ac:dyDescent="0.2">
      <c r="A170" s="224" t="s">
        <v>256</v>
      </c>
      <c r="B170" s="225" t="s">
        <v>161</v>
      </c>
      <c r="C170" s="247" t="s">
        <v>162</v>
      </c>
      <c r="D170" s="226"/>
      <c r="E170" s="227"/>
      <c r="F170" s="228"/>
      <c r="G170" s="228">
        <f>SUMIF(AG171:AG172,"&lt;&gt;NOR",G171:G172)</f>
        <v>0</v>
      </c>
      <c r="H170" s="228"/>
      <c r="I170" s="228">
        <f>SUM(I171:I172)</f>
        <v>0</v>
      </c>
      <c r="J170" s="228"/>
      <c r="K170" s="228">
        <f>SUM(K171:K172)</f>
        <v>0</v>
      </c>
      <c r="L170" s="228"/>
      <c r="M170" s="228">
        <f>SUM(M171:M172)</f>
        <v>0</v>
      </c>
      <c r="N170" s="227"/>
      <c r="O170" s="227">
        <f>SUM(O171:O172)</f>
        <v>0</v>
      </c>
      <c r="P170" s="227"/>
      <c r="Q170" s="227">
        <f>SUM(Q171:Q172)</f>
        <v>0</v>
      </c>
      <c r="R170" s="228"/>
      <c r="S170" s="228"/>
      <c r="T170" s="229"/>
      <c r="U170" s="223"/>
      <c r="V170" s="223">
        <f>SUM(V171:V172)</f>
        <v>0</v>
      </c>
      <c r="W170" s="223"/>
      <c r="X170" s="223"/>
      <c r="Y170" s="223"/>
      <c r="AG170" t="s">
        <v>257</v>
      </c>
    </row>
    <row r="171" spans="1:60" ht="22.5" outlineLevel="1" x14ac:dyDescent="0.2">
      <c r="A171" s="238">
        <v>48</v>
      </c>
      <c r="B171" s="239" t="s">
        <v>892</v>
      </c>
      <c r="C171" s="248" t="s">
        <v>529</v>
      </c>
      <c r="D171" s="240"/>
      <c r="E171" s="241">
        <v>0</v>
      </c>
      <c r="F171" s="242"/>
      <c r="G171" s="243">
        <f>ROUND(E171*F171,2)</f>
        <v>0</v>
      </c>
      <c r="H171" s="242"/>
      <c r="I171" s="243">
        <f>ROUND(E171*H171,2)</f>
        <v>0</v>
      </c>
      <c r="J171" s="242"/>
      <c r="K171" s="243">
        <f>ROUND(E171*J171,2)</f>
        <v>0</v>
      </c>
      <c r="L171" s="243">
        <v>21</v>
      </c>
      <c r="M171" s="243">
        <f>G171*(1+L171/100)</f>
        <v>0</v>
      </c>
      <c r="N171" s="241">
        <v>0</v>
      </c>
      <c r="O171" s="241">
        <f>ROUND(E171*N171,2)</f>
        <v>0</v>
      </c>
      <c r="P171" s="241">
        <v>0</v>
      </c>
      <c r="Q171" s="241">
        <f>ROUND(E171*P171,2)</f>
        <v>0</v>
      </c>
      <c r="R171" s="243"/>
      <c r="S171" s="243" t="s">
        <v>261</v>
      </c>
      <c r="T171" s="244" t="s">
        <v>262</v>
      </c>
      <c r="U171" s="221">
        <v>0</v>
      </c>
      <c r="V171" s="221">
        <f>ROUND(E171*U171,2)</f>
        <v>0</v>
      </c>
      <c r="W171" s="221"/>
      <c r="X171" s="221" t="s">
        <v>321</v>
      </c>
      <c r="Y171" s="221" t="s">
        <v>263</v>
      </c>
      <c r="Z171" s="210"/>
      <c r="AA171" s="210"/>
      <c r="AB171" s="210"/>
      <c r="AC171" s="210"/>
      <c r="AD171" s="210"/>
      <c r="AE171" s="210"/>
      <c r="AF171" s="210"/>
      <c r="AG171" s="210" t="s">
        <v>322</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38">
        <v>49</v>
      </c>
      <c r="B172" s="239" t="s">
        <v>893</v>
      </c>
      <c r="C172" s="248" t="s">
        <v>894</v>
      </c>
      <c r="D172" s="240" t="s">
        <v>519</v>
      </c>
      <c r="E172" s="241">
        <v>4</v>
      </c>
      <c r="F172" s="242"/>
      <c r="G172" s="243">
        <f>ROUND(E172*F172,2)</f>
        <v>0</v>
      </c>
      <c r="H172" s="242"/>
      <c r="I172" s="243">
        <f>ROUND(E172*H172,2)</f>
        <v>0</v>
      </c>
      <c r="J172" s="242"/>
      <c r="K172" s="243">
        <f>ROUND(E172*J172,2)</f>
        <v>0</v>
      </c>
      <c r="L172" s="243">
        <v>21</v>
      </c>
      <c r="M172" s="243">
        <f>G172*(1+L172/100)</f>
        <v>0</v>
      </c>
      <c r="N172" s="241">
        <v>0</v>
      </c>
      <c r="O172" s="241">
        <f>ROUND(E172*N172,2)</f>
        <v>0</v>
      </c>
      <c r="P172" s="241">
        <v>0</v>
      </c>
      <c r="Q172" s="241">
        <f>ROUND(E172*P172,2)</f>
        <v>0</v>
      </c>
      <c r="R172" s="243"/>
      <c r="S172" s="243" t="s">
        <v>261</v>
      </c>
      <c r="T172" s="244" t="s">
        <v>262</v>
      </c>
      <c r="U172" s="221">
        <v>0</v>
      </c>
      <c r="V172" s="221">
        <f>ROUND(E172*U172,2)</f>
        <v>0</v>
      </c>
      <c r="W172" s="221"/>
      <c r="X172" s="221" t="s">
        <v>321</v>
      </c>
      <c r="Y172" s="221" t="s">
        <v>263</v>
      </c>
      <c r="Z172" s="210"/>
      <c r="AA172" s="210"/>
      <c r="AB172" s="210"/>
      <c r="AC172" s="210"/>
      <c r="AD172" s="210"/>
      <c r="AE172" s="210"/>
      <c r="AF172" s="210"/>
      <c r="AG172" s="210" t="s">
        <v>322</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x14ac:dyDescent="0.2">
      <c r="A173" s="224" t="s">
        <v>256</v>
      </c>
      <c r="B173" s="225" t="s">
        <v>163</v>
      </c>
      <c r="C173" s="247" t="s">
        <v>164</v>
      </c>
      <c r="D173" s="226"/>
      <c r="E173" s="227"/>
      <c r="F173" s="228"/>
      <c r="G173" s="228">
        <f>SUMIF(AG174:AG179,"&lt;&gt;NOR",G174:G179)</f>
        <v>0</v>
      </c>
      <c r="H173" s="228"/>
      <c r="I173" s="228">
        <f>SUM(I174:I179)</f>
        <v>0</v>
      </c>
      <c r="J173" s="228"/>
      <c r="K173" s="228">
        <f>SUM(K174:K179)</f>
        <v>0</v>
      </c>
      <c r="L173" s="228"/>
      <c r="M173" s="228">
        <f>SUM(M174:M179)</f>
        <v>0</v>
      </c>
      <c r="N173" s="227"/>
      <c r="O173" s="227">
        <f>SUM(O174:O179)</f>
        <v>0.32</v>
      </c>
      <c r="P173" s="227"/>
      <c r="Q173" s="227">
        <f>SUM(Q174:Q179)</f>
        <v>0</v>
      </c>
      <c r="R173" s="228"/>
      <c r="S173" s="228"/>
      <c r="T173" s="229"/>
      <c r="U173" s="223"/>
      <c r="V173" s="223">
        <f>SUM(V174:V179)</f>
        <v>14.04</v>
      </c>
      <c r="W173" s="223"/>
      <c r="X173" s="223"/>
      <c r="Y173" s="223"/>
      <c r="AG173" t="s">
        <v>257</v>
      </c>
    </row>
    <row r="174" spans="1:60" ht="22.5" outlineLevel="1" x14ac:dyDescent="0.2">
      <c r="A174" s="231">
        <v>50</v>
      </c>
      <c r="B174" s="232" t="s">
        <v>534</v>
      </c>
      <c r="C174" s="249" t="s">
        <v>535</v>
      </c>
      <c r="D174" s="233" t="s">
        <v>362</v>
      </c>
      <c r="E174" s="234">
        <v>117</v>
      </c>
      <c r="F174" s="235"/>
      <c r="G174" s="236">
        <f>ROUND(E174*F174,2)</f>
        <v>0</v>
      </c>
      <c r="H174" s="235"/>
      <c r="I174" s="236">
        <f>ROUND(E174*H174,2)</f>
        <v>0</v>
      </c>
      <c r="J174" s="235"/>
      <c r="K174" s="236">
        <f>ROUND(E174*J174,2)</f>
        <v>0</v>
      </c>
      <c r="L174" s="236">
        <v>21</v>
      </c>
      <c r="M174" s="236">
        <f>G174*(1+L174/100)</f>
        <v>0</v>
      </c>
      <c r="N174" s="234">
        <v>2.2499999999999998E-3</v>
      </c>
      <c r="O174" s="234">
        <f>ROUND(E174*N174,2)</f>
        <v>0.26</v>
      </c>
      <c r="P174" s="234">
        <v>0</v>
      </c>
      <c r="Q174" s="234">
        <f>ROUND(E174*P174,2)</f>
        <v>0</v>
      </c>
      <c r="R174" s="236" t="s">
        <v>536</v>
      </c>
      <c r="S174" s="236" t="s">
        <v>275</v>
      </c>
      <c r="T174" s="237" t="s">
        <v>262</v>
      </c>
      <c r="U174" s="221">
        <v>0.12</v>
      </c>
      <c r="V174" s="221">
        <f>ROUND(E174*U174,2)</f>
        <v>14.04</v>
      </c>
      <c r="W174" s="221"/>
      <c r="X174" s="221" t="s">
        <v>321</v>
      </c>
      <c r="Y174" s="221" t="s">
        <v>263</v>
      </c>
      <c r="Z174" s="210"/>
      <c r="AA174" s="210"/>
      <c r="AB174" s="210"/>
      <c r="AC174" s="210"/>
      <c r="AD174" s="210"/>
      <c r="AE174" s="210"/>
      <c r="AF174" s="210"/>
      <c r="AG174" s="210" t="s">
        <v>322</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2" x14ac:dyDescent="0.2">
      <c r="A175" s="217"/>
      <c r="B175" s="218"/>
      <c r="C175" s="257" t="s">
        <v>537</v>
      </c>
      <c r="D175" s="256"/>
      <c r="E175" s="256"/>
      <c r="F175" s="256"/>
      <c r="G175" s="256"/>
      <c r="H175" s="221"/>
      <c r="I175" s="221"/>
      <c r="J175" s="221"/>
      <c r="K175" s="221"/>
      <c r="L175" s="221"/>
      <c r="M175" s="221"/>
      <c r="N175" s="220"/>
      <c r="O175" s="220"/>
      <c r="P175" s="220"/>
      <c r="Q175" s="220"/>
      <c r="R175" s="221"/>
      <c r="S175" s="221"/>
      <c r="T175" s="221"/>
      <c r="U175" s="221"/>
      <c r="V175" s="221"/>
      <c r="W175" s="221"/>
      <c r="X175" s="221"/>
      <c r="Y175" s="221"/>
      <c r="Z175" s="210"/>
      <c r="AA175" s="210"/>
      <c r="AB175" s="210"/>
      <c r="AC175" s="210"/>
      <c r="AD175" s="210"/>
      <c r="AE175" s="210"/>
      <c r="AF175" s="210"/>
      <c r="AG175" s="210" t="s">
        <v>324</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46" t="str">
        <f>C175</f>
        <v>v rovině nebo ve svahu, s přesahem jednotlivých pásů 150 mm, s uchycením v terénu sponami z betonářské oceli</v>
      </c>
      <c r="BB175" s="210"/>
      <c r="BC175" s="210"/>
      <c r="BD175" s="210"/>
      <c r="BE175" s="210"/>
      <c r="BF175" s="210"/>
      <c r="BG175" s="210"/>
      <c r="BH175" s="210"/>
    </row>
    <row r="176" spans="1:60" outlineLevel="2" x14ac:dyDescent="0.2">
      <c r="A176" s="217"/>
      <c r="B176" s="218"/>
      <c r="C176" s="266" t="s">
        <v>538</v>
      </c>
      <c r="D176" s="261"/>
      <c r="E176" s="261"/>
      <c r="F176" s="261"/>
      <c r="G176" s="261"/>
      <c r="H176" s="221"/>
      <c r="I176" s="221"/>
      <c r="J176" s="221"/>
      <c r="K176" s="221"/>
      <c r="L176" s="221"/>
      <c r="M176" s="221"/>
      <c r="N176" s="220"/>
      <c r="O176" s="220"/>
      <c r="P176" s="220"/>
      <c r="Q176" s="220"/>
      <c r="R176" s="221"/>
      <c r="S176" s="221"/>
      <c r="T176" s="221"/>
      <c r="U176" s="221"/>
      <c r="V176" s="221"/>
      <c r="W176" s="221"/>
      <c r="X176" s="221"/>
      <c r="Y176" s="221"/>
      <c r="Z176" s="210"/>
      <c r="AA176" s="210"/>
      <c r="AB176" s="210"/>
      <c r="AC176" s="210"/>
      <c r="AD176" s="210"/>
      <c r="AE176" s="210"/>
      <c r="AF176" s="210"/>
      <c r="AG176" s="210" t="s">
        <v>277</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2" x14ac:dyDescent="0.2">
      <c r="A177" s="217"/>
      <c r="B177" s="218"/>
      <c r="C177" s="258" t="s">
        <v>895</v>
      </c>
      <c r="D177" s="254"/>
      <c r="E177" s="255">
        <v>117</v>
      </c>
      <c r="F177" s="221"/>
      <c r="G177" s="221"/>
      <c r="H177" s="221"/>
      <c r="I177" s="221"/>
      <c r="J177" s="221"/>
      <c r="K177" s="221"/>
      <c r="L177" s="221"/>
      <c r="M177" s="221"/>
      <c r="N177" s="220"/>
      <c r="O177" s="220"/>
      <c r="P177" s="220"/>
      <c r="Q177" s="220"/>
      <c r="R177" s="221"/>
      <c r="S177" s="221"/>
      <c r="T177" s="221"/>
      <c r="U177" s="221"/>
      <c r="V177" s="221"/>
      <c r="W177" s="221"/>
      <c r="X177" s="221"/>
      <c r="Y177" s="221"/>
      <c r="Z177" s="210"/>
      <c r="AA177" s="210"/>
      <c r="AB177" s="210"/>
      <c r="AC177" s="210"/>
      <c r="AD177" s="210"/>
      <c r="AE177" s="210"/>
      <c r="AF177" s="210"/>
      <c r="AG177" s="210" t="s">
        <v>326</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ht="22.5" outlineLevel="1" x14ac:dyDescent="0.2">
      <c r="A178" s="231">
        <v>51</v>
      </c>
      <c r="B178" s="232" t="s">
        <v>540</v>
      </c>
      <c r="C178" s="249" t="s">
        <v>541</v>
      </c>
      <c r="D178" s="233" t="s">
        <v>362</v>
      </c>
      <c r="E178" s="234">
        <v>128.69999999999999</v>
      </c>
      <c r="F178" s="235"/>
      <c r="G178" s="236">
        <f>ROUND(E178*F178,2)</f>
        <v>0</v>
      </c>
      <c r="H178" s="235"/>
      <c r="I178" s="236">
        <f>ROUND(E178*H178,2)</f>
        <v>0</v>
      </c>
      <c r="J178" s="235"/>
      <c r="K178" s="236">
        <f>ROUND(E178*J178,2)</f>
        <v>0</v>
      </c>
      <c r="L178" s="236">
        <v>21</v>
      </c>
      <c r="M178" s="236">
        <f>G178*(1+L178/100)</f>
        <v>0</v>
      </c>
      <c r="N178" s="234">
        <v>5.0000000000000001E-4</v>
      </c>
      <c r="O178" s="234">
        <f>ROUND(E178*N178,2)</f>
        <v>0.06</v>
      </c>
      <c r="P178" s="234">
        <v>0</v>
      </c>
      <c r="Q178" s="234">
        <f>ROUND(E178*P178,2)</f>
        <v>0</v>
      </c>
      <c r="R178" s="236" t="s">
        <v>542</v>
      </c>
      <c r="S178" s="236" t="s">
        <v>275</v>
      </c>
      <c r="T178" s="237" t="s">
        <v>275</v>
      </c>
      <c r="U178" s="221">
        <v>0</v>
      </c>
      <c r="V178" s="221">
        <f>ROUND(E178*U178,2)</f>
        <v>0</v>
      </c>
      <c r="W178" s="221"/>
      <c r="X178" s="221" t="s">
        <v>403</v>
      </c>
      <c r="Y178" s="221" t="s">
        <v>263</v>
      </c>
      <c r="Z178" s="210"/>
      <c r="AA178" s="210"/>
      <c r="AB178" s="210"/>
      <c r="AC178" s="210"/>
      <c r="AD178" s="210"/>
      <c r="AE178" s="210"/>
      <c r="AF178" s="210"/>
      <c r="AG178" s="210" t="s">
        <v>488</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2" x14ac:dyDescent="0.2">
      <c r="A179" s="217"/>
      <c r="B179" s="218"/>
      <c r="C179" s="258" t="s">
        <v>896</v>
      </c>
      <c r="D179" s="254"/>
      <c r="E179" s="255">
        <v>128.69999999999999</v>
      </c>
      <c r="F179" s="221"/>
      <c r="G179" s="221"/>
      <c r="H179" s="221"/>
      <c r="I179" s="221"/>
      <c r="J179" s="221"/>
      <c r="K179" s="221"/>
      <c r="L179" s="221"/>
      <c r="M179" s="221"/>
      <c r="N179" s="220"/>
      <c r="O179" s="220"/>
      <c r="P179" s="220"/>
      <c r="Q179" s="220"/>
      <c r="R179" s="221"/>
      <c r="S179" s="221"/>
      <c r="T179" s="221"/>
      <c r="U179" s="221"/>
      <c r="V179" s="221"/>
      <c r="W179" s="221"/>
      <c r="X179" s="221"/>
      <c r="Y179" s="221"/>
      <c r="Z179" s="210"/>
      <c r="AA179" s="210"/>
      <c r="AB179" s="210"/>
      <c r="AC179" s="210"/>
      <c r="AD179" s="210"/>
      <c r="AE179" s="210"/>
      <c r="AF179" s="210"/>
      <c r="AG179" s="210" t="s">
        <v>326</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x14ac:dyDescent="0.2">
      <c r="A180" s="224" t="s">
        <v>256</v>
      </c>
      <c r="B180" s="225" t="s">
        <v>169</v>
      </c>
      <c r="C180" s="247" t="s">
        <v>170</v>
      </c>
      <c r="D180" s="226"/>
      <c r="E180" s="227"/>
      <c r="F180" s="228"/>
      <c r="G180" s="228">
        <f>SUMIF(AG181:AG185,"&lt;&gt;NOR",G181:G185)</f>
        <v>0</v>
      </c>
      <c r="H180" s="228"/>
      <c r="I180" s="228">
        <f>SUM(I181:I185)</f>
        <v>0</v>
      </c>
      <c r="J180" s="228"/>
      <c r="K180" s="228">
        <f>SUM(K181:K185)</f>
        <v>0</v>
      </c>
      <c r="L180" s="228"/>
      <c r="M180" s="228">
        <f>SUM(M181:M185)</f>
        <v>0</v>
      </c>
      <c r="N180" s="227"/>
      <c r="O180" s="227">
        <f>SUM(O181:O185)</f>
        <v>40.68</v>
      </c>
      <c r="P180" s="227"/>
      <c r="Q180" s="227">
        <f>SUM(Q181:Q185)</f>
        <v>0</v>
      </c>
      <c r="R180" s="228"/>
      <c r="S180" s="228"/>
      <c r="T180" s="229"/>
      <c r="U180" s="223"/>
      <c r="V180" s="223">
        <f>SUM(V181:V185)</f>
        <v>325.91000000000003</v>
      </c>
      <c r="W180" s="223"/>
      <c r="X180" s="223"/>
      <c r="Y180" s="223"/>
      <c r="AG180" t="s">
        <v>257</v>
      </c>
    </row>
    <row r="181" spans="1:60" ht="22.5" outlineLevel="1" x14ac:dyDescent="0.2">
      <c r="A181" s="231">
        <v>52</v>
      </c>
      <c r="B181" s="232" t="s">
        <v>544</v>
      </c>
      <c r="C181" s="249" t="s">
        <v>545</v>
      </c>
      <c r="D181" s="233" t="s">
        <v>319</v>
      </c>
      <c r="E181" s="234">
        <v>15.646000000000001</v>
      </c>
      <c r="F181" s="235"/>
      <c r="G181" s="236">
        <f>ROUND(E181*F181,2)</f>
        <v>0</v>
      </c>
      <c r="H181" s="235"/>
      <c r="I181" s="236">
        <f>ROUND(E181*H181,2)</f>
        <v>0</v>
      </c>
      <c r="J181" s="235"/>
      <c r="K181" s="236">
        <f>ROUND(E181*J181,2)</f>
        <v>0</v>
      </c>
      <c r="L181" s="236">
        <v>21</v>
      </c>
      <c r="M181" s="236">
        <f>G181*(1+L181/100)</f>
        <v>0</v>
      </c>
      <c r="N181" s="234">
        <v>2.6</v>
      </c>
      <c r="O181" s="234">
        <f>ROUND(E181*N181,2)</f>
        <v>40.68</v>
      </c>
      <c r="P181" s="234">
        <v>0</v>
      </c>
      <c r="Q181" s="234">
        <f>ROUND(E181*P181,2)</f>
        <v>0</v>
      </c>
      <c r="R181" s="236" t="s">
        <v>492</v>
      </c>
      <c r="S181" s="236" t="s">
        <v>546</v>
      </c>
      <c r="T181" s="237" t="s">
        <v>262</v>
      </c>
      <c r="U181" s="221">
        <v>20.83</v>
      </c>
      <c r="V181" s="221">
        <f>ROUND(E181*U181,2)</f>
        <v>325.91000000000003</v>
      </c>
      <c r="W181" s="221"/>
      <c r="X181" s="221" t="s">
        <v>321</v>
      </c>
      <c r="Y181" s="221" t="s">
        <v>263</v>
      </c>
      <c r="Z181" s="210"/>
      <c r="AA181" s="210"/>
      <c r="AB181" s="210"/>
      <c r="AC181" s="210"/>
      <c r="AD181" s="210"/>
      <c r="AE181" s="210"/>
      <c r="AF181" s="210"/>
      <c r="AG181" s="210" t="s">
        <v>332</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2" x14ac:dyDescent="0.2">
      <c r="A182" s="217"/>
      <c r="B182" s="218"/>
      <c r="C182" s="258" t="s">
        <v>856</v>
      </c>
      <c r="D182" s="254"/>
      <c r="E182" s="255"/>
      <c r="F182" s="221"/>
      <c r="G182" s="221"/>
      <c r="H182" s="221"/>
      <c r="I182" s="221"/>
      <c r="J182" s="221"/>
      <c r="K182" s="221"/>
      <c r="L182" s="221"/>
      <c r="M182" s="221"/>
      <c r="N182" s="220"/>
      <c r="O182" s="220"/>
      <c r="P182" s="220"/>
      <c r="Q182" s="220"/>
      <c r="R182" s="221"/>
      <c r="S182" s="221"/>
      <c r="T182" s="221"/>
      <c r="U182" s="221"/>
      <c r="V182" s="221"/>
      <c r="W182" s="221"/>
      <c r="X182" s="221"/>
      <c r="Y182" s="221"/>
      <c r="Z182" s="210"/>
      <c r="AA182" s="210"/>
      <c r="AB182" s="210"/>
      <c r="AC182" s="210"/>
      <c r="AD182" s="210"/>
      <c r="AE182" s="210"/>
      <c r="AF182" s="210"/>
      <c r="AG182" s="210" t="s">
        <v>326</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3" x14ac:dyDescent="0.2">
      <c r="A183" s="217"/>
      <c r="B183" s="218"/>
      <c r="C183" s="258" t="s">
        <v>897</v>
      </c>
      <c r="D183" s="254"/>
      <c r="E183" s="255">
        <v>0.17634</v>
      </c>
      <c r="F183" s="221"/>
      <c r="G183" s="221"/>
      <c r="H183" s="221"/>
      <c r="I183" s="221"/>
      <c r="J183" s="221"/>
      <c r="K183" s="221"/>
      <c r="L183" s="221"/>
      <c r="M183" s="221"/>
      <c r="N183" s="220"/>
      <c r="O183" s="220"/>
      <c r="P183" s="220"/>
      <c r="Q183" s="220"/>
      <c r="R183" s="221"/>
      <c r="S183" s="221"/>
      <c r="T183" s="221"/>
      <c r="U183" s="221"/>
      <c r="V183" s="221"/>
      <c r="W183" s="221"/>
      <c r="X183" s="221"/>
      <c r="Y183" s="221"/>
      <c r="Z183" s="210"/>
      <c r="AA183" s="210"/>
      <c r="AB183" s="210"/>
      <c r="AC183" s="210"/>
      <c r="AD183" s="210"/>
      <c r="AE183" s="210"/>
      <c r="AF183" s="210"/>
      <c r="AG183" s="210" t="s">
        <v>326</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3" x14ac:dyDescent="0.2">
      <c r="A184" s="217"/>
      <c r="B184" s="218"/>
      <c r="C184" s="258" t="s">
        <v>898</v>
      </c>
      <c r="D184" s="254"/>
      <c r="E184" s="255">
        <v>5.0531600000000001</v>
      </c>
      <c r="F184" s="221"/>
      <c r="G184" s="221"/>
      <c r="H184" s="221"/>
      <c r="I184" s="221"/>
      <c r="J184" s="221"/>
      <c r="K184" s="221"/>
      <c r="L184" s="221"/>
      <c r="M184" s="221"/>
      <c r="N184" s="220"/>
      <c r="O184" s="220"/>
      <c r="P184" s="220"/>
      <c r="Q184" s="220"/>
      <c r="R184" s="221"/>
      <c r="S184" s="221"/>
      <c r="T184" s="221"/>
      <c r="U184" s="221"/>
      <c r="V184" s="221"/>
      <c r="W184" s="221"/>
      <c r="X184" s="221"/>
      <c r="Y184" s="221"/>
      <c r="Z184" s="210"/>
      <c r="AA184" s="210"/>
      <c r="AB184" s="210"/>
      <c r="AC184" s="210"/>
      <c r="AD184" s="210"/>
      <c r="AE184" s="210"/>
      <c r="AF184" s="210"/>
      <c r="AG184" s="210" t="s">
        <v>326</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3" x14ac:dyDescent="0.2">
      <c r="A185" s="217"/>
      <c r="B185" s="218"/>
      <c r="C185" s="258" t="s">
        <v>899</v>
      </c>
      <c r="D185" s="254"/>
      <c r="E185" s="255">
        <v>10.416499999999999</v>
      </c>
      <c r="F185" s="221"/>
      <c r="G185" s="221"/>
      <c r="H185" s="221"/>
      <c r="I185" s="221"/>
      <c r="J185" s="221"/>
      <c r="K185" s="221"/>
      <c r="L185" s="221"/>
      <c r="M185" s="221"/>
      <c r="N185" s="220"/>
      <c r="O185" s="220"/>
      <c r="P185" s="220"/>
      <c r="Q185" s="220"/>
      <c r="R185" s="221"/>
      <c r="S185" s="221"/>
      <c r="T185" s="221"/>
      <c r="U185" s="221"/>
      <c r="V185" s="221"/>
      <c r="W185" s="221"/>
      <c r="X185" s="221"/>
      <c r="Y185" s="221"/>
      <c r="Z185" s="210"/>
      <c r="AA185" s="210"/>
      <c r="AB185" s="210"/>
      <c r="AC185" s="210"/>
      <c r="AD185" s="210"/>
      <c r="AE185" s="210"/>
      <c r="AF185" s="210"/>
      <c r="AG185" s="210" t="s">
        <v>326</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x14ac:dyDescent="0.2">
      <c r="A186" s="224" t="s">
        <v>256</v>
      </c>
      <c r="B186" s="225" t="s">
        <v>180</v>
      </c>
      <c r="C186" s="247" t="s">
        <v>182</v>
      </c>
      <c r="D186" s="226"/>
      <c r="E186" s="227"/>
      <c r="F186" s="228"/>
      <c r="G186" s="228">
        <f>SUMIF(AG187:AG197,"&lt;&gt;NOR",G187:G197)</f>
        <v>0</v>
      </c>
      <c r="H186" s="228"/>
      <c r="I186" s="228">
        <f>SUM(I187:I197)</f>
        <v>0</v>
      </c>
      <c r="J186" s="228"/>
      <c r="K186" s="228">
        <f>SUM(K187:K197)</f>
        <v>0</v>
      </c>
      <c r="L186" s="228"/>
      <c r="M186" s="228">
        <f>SUM(M187:M197)</f>
        <v>0</v>
      </c>
      <c r="N186" s="227"/>
      <c r="O186" s="227">
        <f>SUM(O187:O197)</f>
        <v>9.0000000000000011E-2</v>
      </c>
      <c r="P186" s="227"/>
      <c r="Q186" s="227">
        <f>SUM(Q187:Q197)</f>
        <v>0</v>
      </c>
      <c r="R186" s="228"/>
      <c r="S186" s="228"/>
      <c r="T186" s="229"/>
      <c r="U186" s="223"/>
      <c r="V186" s="223">
        <f>SUM(V187:V197)</f>
        <v>27.63</v>
      </c>
      <c r="W186" s="223"/>
      <c r="X186" s="223"/>
      <c r="Y186" s="223"/>
      <c r="AG186" t="s">
        <v>257</v>
      </c>
    </row>
    <row r="187" spans="1:60" ht="22.5" outlineLevel="1" x14ac:dyDescent="0.2">
      <c r="A187" s="231">
        <v>53</v>
      </c>
      <c r="B187" s="232" t="s">
        <v>551</v>
      </c>
      <c r="C187" s="249" t="s">
        <v>552</v>
      </c>
      <c r="D187" s="233" t="s">
        <v>319</v>
      </c>
      <c r="E187" s="234">
        <v>86.741169999999997</v>
      </c>
      <c r="F187" s="235"/>
      <c r="G187" s="236">
        <f>ROUND(E187*F187,2)</f>
        <v>0</v>
      </c>
      <c r="H187" s="235"/>
      <c r="I187" s="236">
        <f>ROUND(E187*H187,2)</f>
        <v>0</v>
      </c>
      <c r="J187" s="235"/>
      <c r="K187" s="236">
        <f>ROUND(E187*J187,2)</f>
        <v>0</v>
      </c>
      <c r="L187" s="236">
        <v>21</v>
      </c>
      <c r="M187" s="236">
        <f>G187*(1+L187/100)</f>
        <v>0</v>
      </c>
      <c r="N187" s="234">
        <v>0</v>
      </c>
      <c r="O187" s="234">
        <f>ROUND(E187*N187,2)</f>
        <v>0</v>
      </c>
      <c r="P187" s="234">
        <v>0</v>
      </c>
      <c r="Q187" s="234">
        <f>ROUND(E187*P187,2)</f>
        <v>0</v>
      </c>
      <c r="R187" s="236" t="s">
        <v>492</v>
      </c>
      <c r="S187" s="236" t="s">
        <v>275</v>
      </c>
      <c r="T187" s="237" t="s">
        <v>275</v>
      </c>
      <c r="U187" s="221">
        <v>0.11</v>
      </c>
      <c r="V187" s="221">
        <f>ROUND(E187*U187,2)</f>
        <v>9.5399999999999991</v>
      </c>
      <c r="W187" s="221"/>
      <c r="X187" s="221" t="s">
        <v>321</v>
      </c>
      <c r="Y187" s="221" t="s">
        <v>263</v>
      </c>
      <c r="Z187" s="210"/>
      <c r="AA187" s="210"/>
      <c r="AB187" s="210"/>
      <c r="AC187" s="210"/>
      <c r="AD187" s="210"/>
      <c r="AE187" s="210"/>
      <c r="AF187" s="210"/>
      <c r="AG187" s="210" t="s">
        <v>332</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2" x14ac:dyDescent="0.2">
      <c r="A188" s="217"/>
      <c r="B188" s="218"/>
      <c r="C188" s="257" t="s">
        <v>553</v>
      </c>
      <c r="D188" s="256"/>
      <c r="E188" s="256"/>
      <c r="F188" s="256"/>
      <c r="G188" s="256"/>
      <c r="H188" s="221"/>
      <c r="I188" s="221"/>
      <c r="J188" s="221"/>
      <c r="K188" s="221"/>
      <c r="L188" s="221"/>
      <c r="M188" s="221"/>
      <c r="N188" s="220"/>
      <c r="O188" s="220"/>
      <c r="P188" s="220"/>
      <c r="Q188" s="220"/>
      <c r="R188" s="221"/>
      <c r="S188" s="221"/>
      <c r="T188" s="221"/>
      <c r="U188" s="221"/>
      <c r="V188" s="221"/>
      <c r="W188" s="221"/>
      <c r="X188" s="221"/>
      <c r="Y188" s="221"/>
      <c r="Z188" s="210"/>
      <c r="AA188" s="210"/>
      <c r="AB188" s="210"/>
      <c r="AC188" s="210"/>
      <c r="AD188" s="210"/>
      <c r="AE188" s="210"/>
      <c r="AF188" s="210"/>
      <c r="AG188" s="210" t="s">
        <v>324</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2" x14ac:dyDescent="0.2">
      <c r="A189" s="217"/>
      <c r="B189" s="218"/>
      <c r="C189" s="258" t="s">
        <v>900</v>
      </c>
      <c r="D189" s="254"/>
      <c r="E189" s="255">
        <v>34.112180000000002</v>
      </c>
      <c r="F189" s="221"/>
      <c r="G189" s="221"/>
      <c r="H189" s="221"/>
      <c r="I189" s="221"/>
      <c r="J189" s="221"/>
      <c r="K189" s="221"/>
      <c r="L189" s="221"/>
      <c r="M189" s="221"/>
      <c r="N189" s="220"/>
      <c r="O189" s="220"/>
      <c r="P189" s="220"/>
      <c r="Q189" s="220"/>
      <c r="R189" s="221"/>
      <c r="S189" s="221"/>
      <c r="T189" s="221"/>
      <c r="U189" s="221"/>
      <c r="V189" s="221"/>
      <c r="W189" s="221"/>
      <c r="X189" s="221"/>
      <c r="Y189" s="221"/>
      <c r="Z189" s="210"/>
      <c r="AA189" s="210"/>
      <c r="AB189" s="210"/>
      <c r="AC189" s="210"/>
      <c r="AD189" s="210"/>
      <c r="AE189" s="210"/>
      <c r="AF189" s="210"/>
      <c r="AG189" s="210" t="s">
        <v>326</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3" x14ac:dyDescent="0.2">
      <c r="A190" s="217"/>
      <c r="B190" s="218"/>
      <c r="C190" s="258" t="s">
        <v>901</v>
      </c>
      <c r="D190" s="254"/>
      <c r="E190" s="255">
        <v>52.628999999999998</v>
      </c>
      <c r="F190" s="221"/>
      <c r="G190" s="221"/>
      <c r="H190" s="221"/>
      <c r="I190" s="221"/>
      <c r="J190" s="221"/>
      <c r="K190" s="221"/>
      <c r="L190" s="221"/>
      <c r="M190" s="221"/>
      <c r="N190" s="220"/>
      <c r="O190" s="220"/>
      <c r="P190" s="220"/>
      <c r="Q190" s="220"/>
      <c r="R190" s="221"/>
      <c r="S190" s="221"/>
      <c r="T190" s="221"/>
      <c r="U190" s="221"/>
      <c r="V190" s="221"/>
      <c r="W190" s="221"/>
      <c r="X190" s="221"/>
      <c r="Y190" s="221"/>
      <c r="Z190" s="210"/>
      <c r="AA190" s="210"/>
      <c r="AB190" s="210"/>
      <c r="AC190" s="210"/>
      <c r="AD190" s="210"/>
      <c r="AE190" s="210"/>
      <c r="AF190" s="210"/>
      <c r="AG190" s="210" t="s">
        <v>326</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ht="22.5" outlineLevel="1" x14ac:dyDescent="0.2">
      <c r="A191" s="231">
        <v>54</v>
      </c>
      <c r="B191" s="232" t="s">
        <v>555</v>
      </c>
      <c r="C191" s="249" t="s">
        <v>556</v>
      </c>
      <c r="D191" s="233" t="s">
        <v>319</v>
      </c>
      <c r="E191" s="234">
        <v>86.74</v>
      </c>
      <c r="F191" s="235"/>
      <c r="G191" s="236">
        <f>ROUND(E191*F191,2)</f>
        <v>0</v>
      </c>
      <c r="H191" s="235"/>
      <c r="I191" s="236">
        <f>ROUND(E191*H191,2)</f>
        <v>0</v>
      </c>
      <c r="J191" s="235"/>
      <c r="K191" s="236">
        <f>ROUND(E191*J191,2)</f>
        <v>0</v>
      </c>
      <c r="L191" s="236">
        <v>21</v>
      </c>
      <c r="M191" s="236">
        <f>G191*(1+L191/100)</f>
        <v>0</v>
      </c>
      <c r="N191" s="234">
        <v>0</v>
      </c>
      <c r="O191" s="234">
        <f>ROUND(E191*N191,2)</f>
        <v>0</v>
      </c>
      <c r="P191" s="234">
        <v>0</v>
      </c>
      <c r="Q191" s="234">
        <f>ROUND(E191*P191,2)</f>
        <v>0</v>
      </c>
      <c r="R191" s="236" t="s">
        <v>492</v>
      </c>
      <c r="S191" s="236" t="s">
        <v>275</v>
      </c>
      <c r="T191" s="237" t="s">
        <v>275</v>
      </c>
      <c r="U191" s="221">
        <v>0.04</v>
      </c>
      <c r="V191" s="221">
        <f>ROUND(E191*U191,2)</f>
        <v>3.47</v>
      </c>
      <c r="W191" s="221"/>
      <c r="X191" s="221" t="s">
        <v>321</v>
      </c>
      <c r="Y191" s="221" t="s">
        <v>263</v>
      </c>
      <c r="Z191" s="210"/>
      <c r="AA191" s="210"/>
      <c r="AB191" s="210"/>
      <c r="AC191" s="210"/>
      <c r="AD191" s="210"/>
      <c r="AE191" s="210"/>
      <c r="AF191" s="210"/>
      <c r="AG191" s="210" t="s">
        <v>332</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2" x14ac:dyDescent="0.2">
      <c r="A192" s="217"/>
      <c r="B192" s="218"/>
      <c r="C192" s="257" t="s">
        <v>553</v>
      </c>
      <c r="D192" s="256"/>
      <c r="E192" s="256"/>
      <c r="F192" s="256"/>
      <c r="G192" s="256"/>
      <c r="H192" s="221"/>
      <c r="I192" s="221"/>
      <c r="J192" s="221"/>
      <c r="K192" s="221"/>
      <c r="L192" s="221"/>
      <c r="M192" s="221"/>
      <c r="N192" s="220"/>
      <c r="O192" s="220"/>
      <c r="P192" s="220"/>
      <c r="Q192" s="220"/>
      <c r="R192" s="221"/>
      <c r="S192" s="221"/>
      <c r="T192" s="221"/>
      <c r="U192" s="221"/>
      <c r="V192" s="221"/>
      <c r="W192" s="221"/>
      <c r="X192" s="221"/>
      <c r="Y192" s="221"/>
      <c r="Z192" s="210"/>
      <c r="AA192" s="210"/>
      <c r="AB192" s="210"/>
      <c r="AC192" s="210"/>
      <c r="AD192" s="210"/>
      <c r="AE192" s="210"/>
      <c r="AF192" s="210"/>
      <c r="AG192" s="210" t="s">
        <v>324</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38">
        <v>55</v>
      </c>
      <c r="B193" s="239" t="s">
        <v>560</v>
      </c>
      <c r="C193" s="248" t="s">
        <v>561</v>
      </c>
      <c r="D193" s="240" t="s">
        <v>550</v>
      </c>
      <c r="E193" s="241">
        <v>70</v>
      </c>
      <c r="F193" s="242"/>
      <c r="G193" s="243">
        <f>ROUND(E193*F193,2)</f>
        <v>0</v>
      </c>
      <c r="H193" s="242"/>
      <c r="I193" s="243">
        <f>ROUND(E193*H193,2)</f>
        <v>0</v>
      </c>
      <c r="J193" s="242"/>
      <c r="K193" s="243">
        <f>ROUND(E193*J193,2)</f>
        <v>0</v>
      </c>
      <c r="L193" s="243">
        <v>21</v>
      </c>
      <c r="M193" s="243">
        <f>G193*(1+L193/100)</f>
        <v>0</v>
      </c>
      <c r="N193" s="241">
        <v>1.0499999999999999E-3</v>
      </c>
      <c r="O193" s="241">
        <f>ROUND(E193*N193,2)</f>
        <v>7.0000000000000007E-2</v>
      </c>
      <c r="P193" s="241">
        <v>0</v>
      </c>
      <c r="Q193" s="241">
        <f>ROUND(E193*P193,2)</f>
        <v>0</v>
      </c>
      <c r="R193" s="243"/>
      <c r="S193" s="243" t="s">
        <v>261</v>
      </c>
      <c r="T193" s="244" t="s">
        <v>262</v>
      </c>
      <c r="U193" s="221">
        <v>0.17</v>
      </c>
      <c r="V193" s="221">
        <f>ROUND(E193*U193,2)</f>
        <v>11.9</v>
      </c>
      <c r="W193" s="221"/>
      <c r="X193" s="221" t="s">
        <v>321</v>
      </c>
      <c r="Y193" s="221" t="s">
        <v>263</v>
      </c>
      <c r="Z193" s="210"/>
      <c r="AA193" s="210"/>
      <c r="AB193" s="210"/>
      <c r="AC193" s="210"/>
      <c r="AD193" s="210"/>
      <c r="AE193" s="210"/>
      <c r="AF193" s="210"/>
      <c r="AG193" s="210" t="s">
        <v>322</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ht="22.5" outlineLevel="1" x14ac:dyDescent="0.2">
      <c r="A194" s="238">
        <v>56</v>
      </c>
      <c r="B194" s="239" t="s">
        <v>902</v>
      </c>
      <c r="C194" s="248" t="s">
        <v>903</v>
      </c>
      <c r="D194" s="240" t="s">
        <v>550</v>
      </c>
      <c r="E194" s="241">
        <v>16</v>
      </c>
      <c r="F194" s="242"/>
      <c r="G194" s="243">
        <f>ROUND(E194*F194,2)</f>
        <v>0</v>
      </c>
      <c r="H194" s="242"/>
      <c r="I194" s="243">
        <f>ROUND(E194*H194,2)</f>
        <v>0</v>
      </c>
      <c r="J194" s="242"/>
      <c r="K194" s="243">
        <f>ROUND(E194*J194,2)</f>
        <v>0</v>
      </c>
      <c r="L194" s="243">
        <v>21</v>
      </c>
      <c r="M194" s="243">
        <f>G194*(1+L194/100)</f>
        <v>0</v>
      </c>
      <c r="N194" s="241">
        <v>1.0499999999999999E-3</v>
      </c>
      <c r="O194" s="241">
        <f>ROUND(E194*N194,2)</f>
        <v>0.02</v>
      </c>
      <c r="P194" s="241">
        <v>0</v>
      </c>
      <c r="Q194" s="241">
        <f>ROUND(E194*P194,2)</f>
        <v>0</v>
      </c>
      <c r="R194" s="243"/>
      <c r="S194" s="243" t="s">
        <v>261</v>
      </c>
      <c r="T194" s="244" t="s">
        <v>262</v>
      </c>
      <c r="U194" s="221">
        <v>0.17</v>
      </c>
      <c r="V194" s="221">
        <f>ROUND(E194*U194,2)</f>
        <v>2.72</v>
      </c>
      <c r="W194" s="221"/>
      <c r="X194" s="221" t="s">
        <v>321</v>
      </c>
      <c r="Y194" s="221" t="s">
        <v>263</v>
      </c>
      <c r="Z194" s="210"/>
      <c r="AA194" s="210"/>
      <c r="AB194" s="210"/>
      <c r="AC194" s="210"/>
      <c r="AD194" s="210"/>
      <c r="AE194" s="210"/>
      <c r="AF194" s="210"/>
      <c r="AG194" s="210" t="s">
        <v>322</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31">
        <v>57</v>
      </c>
      <c r="B195" s="232" t="s">
        <v>562</v>
      </c>
      <c r="C195" s="249" t="s">
        <v>563</v>
      </c>
      <c r="D195" s="233" t="s">
        <v>319</v>
      </c>
      <c r="E195" s="234">
        <v>86.741169999999997</v>
      </c>
      <c r="F195" s="235"/>
      <c r="G195" s="236">
        <f>ROUND(E195*F195,2)</f>
        <v>0</v>
      </c>
      <c r="H195" s="235"/>
      <c r="I195" s="236">
        <f>ROUND(E195*H195,2)</f>
        <v>0</v>
      </c>
      <c r="J195" s="235"/>
      <c r="K195" s="236">
        <f>ROUND(E195*J195,2)</f>
        <v>0</v>
      </c>
      <c r="L195" s="236">
        <v>21</v>
      </c>
      <c r="M195" s="236">
        <f>G195*(1+L195/100)</f>
        <v>0</v>
      </c>
      <c r="N195" s="234">
        <v>0</v>
      </c>
      <c r="O195" s="234">
        <f>ROUND(E195*N195,2)</f>
        <v>0</v>
      </c>
      <c r="P195" s="234">
        <v>0</v>
      </c>
      <c r="Q195" s="234">
        <f>ROUND(E195*P195,2)</f>
        <v>0</v>
      </c>
      <c r="R195" s="236" t="s">
        <v>542</v>
      </c>
      <c r="S195" s="236" t="s">
        <v>275</v>
      </c>
      <c r="T195" s="237" t="s">
        <v>275</v>
      </c>
      <c r="U195" s="221">
        <v>0</v>
      </c>
      <c r="V195" s="221">
        <f>ROUND(E195*U195,2)</f>
        <v>0</v>
      </c>
      <c r="W195" s="221"/>
      <c r="X195" s="221" t="s">
        <v>403</v>
      </c>
      <c r="Y195" s="221" t="s">
        <v>263</v>
      </c>
      <c r="Z195" s="210"/>
      <c r="AA195" s="210"/>
      <c r="AB195" s="210"/>
      <c r="AC195" s="210"/>
      <c r="AD195" s="210"/>
      <c r="AE195" s="210"/>
      <c r="AF195" s="210"/>
      <c r="AG195" s="210" t="s">
        <v>564</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2" x14ac:dyDescent="0.2">
      <c r="A196" s="217"/>
      <c r="B196" s="218"/>
      <c r="C196" s="258" t="s">
        <v>900</v>
      </c>
      <c r="D196" s="254"/>
      <c r="E196" s="255">
        <v>34.112180000000002</v>
      </c>
      <c r="F196" s="221"/>
      <c r="G196" s="221"/>
      <c r="H196" s="221"/>
      <c r="I196" s="221"/>
      <c r="J196" s="221"/>
      <c r="K196" s="221"/>
      <c r="L196" s="221"/>
      <c r="M196" s="221"/>
      <c r="N196" s="220"/>
      <c r="O196" s="220"/>
      <c r="P196" s="220"/>
      <c r="Q196" s="220"/>
      <c r="R196" s="221"/>
      <c r="S196" s="221"/>
      <c r="T196" s="221"/>
      <c r="U196" s="221"/>
      <c r="V196" s="221"/>
      <c r="W196" s="221"/>
      <c r="X196" s="221"/>
      <c r="Y196" s="221"/>
      <c r="Z196" s="210"/>
      <c r="AA196" s="210"/>
      <c r="AB196" s="210"/>
      <c r="AC196" s="210"/>
      <c r="AD196" s="210"/>
      <c r="AE196" s="210"/>
      <c r="AF196" s="210"/>
      <c r="AG196" s="210" t="s">
        <v>326</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3" x14ac:dyDescent="0.2">
      <c r="A197" s="217"/>
      <c r="B197" s="218"/>
      <c r="C197" s="258" t="s">
        <v>901</v>
      </c>
      <c r="D197" s="254"/>
      <c r="E197" s="255">
        <v>52.628999999999998</v>
      </c>
      <c r="F197" s="221"/>
      <c r="G197" s="221"/>
      <c r="H197" s="221"/>
      <c r="I197" s="221"/>
      <c r="J197" s="221"/>
      <c r="K197" s="221"/>
      <c r="L197" s="221"/>
      <c r="M197" s="221"/>
      <c r="N197" s="220"/>
      <c r="O197" s="220"/>
      <c r="P197" s="220"/>
      <c r="Q197" s="220"/>
      <c r="R197" s="221"/>
      <c r="S197" s="221"/>
      <c r="T197" s="221"/>
      <c r="U197" s="221"/>
      <c r="V197" s="221"/>
      <c r="W197" s="221"/>
      <c r="X197" s="221"/>
      <c r="Y197" s="221"/>
      <c r="Z197" s="210"/>
      <c r="AA197" s="210"/>
      <c r="AB197" s="210"/>
      <c r="AC197" s="210"/>
      <c r="AD197" s="210"/>
      <c r="AE197" s="210"/>
      <c r="AF197" s="210"/>
      <c r="AG197" s="210" t="s">
        <v>326</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x14ac:dyDescent="0.2">
      <c r="A198" s="224" t="s">
        <v>256</v>
      </c>
      <c r="B198" s="225" t="s">
        <v>183</v>
      </c>
      <c r="C198" s="247" t="s">
        <v>184</v>
      </c>
      <c r="D198" s="226"/>
      <c r="E198" s="227"/>
      <c r="F198" s="228"/>
      <c r="G198" s="228">
        <f>SUMIF(AG199:AG201,"&lt;&gt;NOR",G199:G201)</f>
        <v>0</v>
      </c>
      <c r="H198" s="228"/>
      <c r="I198" s="228">
        <f>SUM(I199:I201)</f>
        <v>0</v>
      </c>
      <c r="J198" s="228"/>
      <c r="K198" s="228">
        <f>SUM(K199:K201)</f>
        <v>0</v>
      </c>
      <c r="L198" s="228"/>
      <c r="M198" s="228">
        <f>SUM(M199:M201)</f>
        <v>0</v>
      </c>
      <c r="N198" s="227"/>
      <c r="O198" s="227">
        <f>SUM(O199:O201)</f>
        <v>1.1299999999999999</v>
      </c>
      <c r="P198" s="227"/>
      <c r="Q198" s="227">
        <f>SUM(Q199:Q201)</f>
        <v>0</v>
      </c>
      <c r="R198" s="228"/>
      <c r="S198" s="228"/>
      <c r="T198" s="229"/>
      <c r="U198" s="223"/>
      <c r="V198" s="223">
        <f>SUM(V199:V201)</f>
        <v>7.26</v>
      </c>
      <c r="W198" s="223"/>
      <c r="X198" s="223"/>
      <c r="Y198" s="223"/>
      <c r="AG198" t="s">
        <v>257</v>
      </c>
    </row>
    <row r="199" spans="1:60" outlineLevel="1" x14ac:dyDescent="0.2">
      <c r="A199" s="231">
        <v>58</v>
      </c>
      <c r="B199" s="232" t="s">
        <v>565</v>
      </c>
      <c r="C199" s="249" t="s">
        <v>566</v>
      </c>
      <c r="D199" s="233" t="s">
        <v>362</v>
      </c>
      <c r="E199" s="234">
        <v>27.932500000000001</v>
      </c>
      <c r="F199" s="235"/>
      <c r="G199" s="236">
        <f>ROUND(E199*F199,2)</f>
        <v>0</v>
      </c>
      <c r="H199" s="235"/>
      <c r="I199" s="236">
        <f>ROUND(E199*H199,2)</f>
        <v>0</v>
      </c>
      <c r="J199" s="235"/>
      <c r="K199" s="236">
        <f>ROUND(E199*J199,2)</f>
        <v>0</v>
      </c>
      <c r="L199" s="236">
        <v>21</v>
      </c>
      <c r="M199" s="236">
        <f>G199*(1+L199/100)</f>
        <v>0</v>
      </c>
      <c r="N199" s="234">
        <v>4.0629999999999999E-2</v>
      </c>
      <c r="O199" s="234">
        <f>ROUND(E199*N199,2)</f>
        <v>1.1299999999999999</v>
      </c>
      <c r="P199" s="234">
        <v>0</v>
      </c>
      <c r="Q199" s="234">
        <f>ROUND(E199*P199,2)</f>
        <v>0</v>
      </c>
      <c r="R199" s="236" t="s">
        <v>567</v>
      </c>
      <c r="S199" s="236" t="s">
        <v>275</v>
      </c>
      <c r="T199" s="237" t="s">
        <v>275</v>
      </c>
      <c r="U199" s="221">
        <v>0.26</v>
      </c>
      <c r="V199" s="221">
        <f>ROUND(E199*U199,2)</f>
        <v>7.26</v>
      </c>
      <c r="W199" s="221"/>
      <c r="X199" s="221" t="s">
        <v>321</v>
      </c>
      <c r="Y199" s="221" t="s">
        <v>263</v>
      </c>
      <c r="Z199" s="210"/>
      <c r="AA199" s="210"/>
      <c r="AB199" s="210"/>
      <c r="AC199" s="210"/>
      <c r="AD199" s="210"/>
      <c r="AE199" s="210"/>
      <c r="AF199" s="210"/>
      <c r="AG199" s="210" t="s">
        <v>332</v>
      </c>
      <c r="AH199" s="210"/>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2" x14ac:dyDescent="0.2">
      <c r="A200" s="217"/>
      <c r="B200" s="218"/>
      <c r="C200" s="258" t="s">
        <v>904</v>
      </c>
      <c r="D200" s="254"/>
      <c r="E200" s="255">
        <v>11.3825</v>
      </c>
      <c r="F200" s="221"/>
      <c r="G200" s="221"/>
      <c r="H200" s="221"/>
      <c r="I200" s="221"/>
      <c r="J200" s="221"/>
      <c r="K200" s="221"/>
      <c r="L200" s="221"/>
      <c r="M200" s="221"/>
      <c r="N200" s="220"/>
      <c r="O200" s="220"/>
      <c r="P200" s="220"/>
      <c r="Q200" s="220"/>
      <c r="R200" s="221"/>
      <c r="S200" s="221"/>
      <c r="T200" s="221"/>
      <c r="U200" s="221"/>
      <c r="V200" s="221"/>
      <c r="W200" s="221"/>
      <c r="X200" s="221"/>
      <c r="Y200" s="221"/>
      <c r="Z200" s="210"/>
      <c r="AA200" s="210"/>
      <c r="AB200" s="210"/>
      <c r="AC200" s="210"/>
      <c r="AD200" s="210"/>
      <c r="AE200" s="210"/>
      <c r="AF200" s="210"/>
      <c r="AG200" s="210" t="s">
        <v>326</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3" x14ac:dyDescent="0.2">
      <c r="A201" s="217"/>
      <c r="B201" s="218"/>
      <c r="C201" s="258" t="s">
        <v>905</v>
      </c>
      <c r="D201" s="254"/>
      <c r="E201" s="255">
        <v>16.55</v>
      </c>
      <c r="F201" s="221"/>
      <c r="G201" s="221"/>
      <c r="H201" s="221"/>
      <c r="I201" s="221"/>
      <c r="J201" s="221"/>
      <c r="K201" s="221"/>
      <c r="L201" s="221"/>
      <c r="M201" s="221"/>
      <c r="N201" s="220"/>
      <c r="O201" s="220"/>
      <c r="P201" s="220"/>
      <c r="Q201" s="220"/>
      <c r="R201" s="221"/>
      <c r="S201" s="221"/>
      <c r="T201" s="221"/>
      <c r="U201" s="221"/>
      <c r="V201" s="221"/>
      <c r="W201" s="221"/>
      <c r="X201" s="221"/>
      <c r="Y201" s="221"/>
      <c r="Z201" s="210"/>
      <c r="AA201" s="210"/>
      <c r="AB201" s="210"/>
      <c r="AC201" s="210"/>
      <c r="AD201" s="210"/>
      <c r="AE201" s="210"/>
      <c r="AF201" s="210"/>
      <c r="AG201" s="210" t="s">
        <v>326</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x14ac:dyDescent="0.2">
      <c r="A202" s="224" t="s">
        <v>256</v>
      </c>
      <c r="B202" s="225" t="s">
        <v>185</v>
      </c>
      <c r="C202" s="247" t="s">
        <v>186</v>
      </c>
      <c r="D202" s="226"/>
      <c r="E202" s="227"/>
      <c r="F202" s="228"/>
      <c r="G202" s="228">
        <f>SUMIF(AG203:AG207,"&lt;&gt;NOR",G203:G207)</f>
        <v>0</v>
      </c>
      <c r="H202" s="228"/>
      <c r="I202" s="228">
        <f>SUM(I203:I207)</f>
        <v>0</v>
      </c>
      <c r="J202" s="228"/>
      <c r="K202" s="228">
        <f>SUM(K203:K207)</f>
        <v>0</v>
      </c>
      <c r="L202" s="228"/>
      <c r="M202" s="228">
        <f>SUM(M203:M207)</f>
        <v>0</v>
      </c>
      <c r="N202" s="227"/>
      <c r="O202" s="227">
        <f>SUM(O203:O207)</f>
        <v>0</v>
      </c>
      <c r="P202" s="227"/>
      <c r="Q202" s="227">
        <f>SUM(Q203:Q207)</f>
        <v>0</v>
      </c>
      <c r="R202" s="228"/>
      <c r="S202" s="228"/>
      <c r="T202" s="229"/>
      <c r="U202" s="223"/>
      <c r="V202" s="223">
        <f>SUM(V203:V207)</f>
        <v>15.6</v>
      </c>
      <c r="W202" s="223"/>
      <c r="X202" s="223"/>
      <c r="Y202" s="223"/>
      <c r="AG202" t="s">
        <v>257</v>
      </c>
    </row>
    <row r="203" spans="1:60" ht="22.5" outlineLevel="1" x14ac:dyDescent="0.2">
      <c r="A203" s="231">
        <v>59</v>
      </c>
      <c r="B203" s="232" t="s">
        <v>569</v>
      </c>
      <c r="C203" s="249" t="s">
        <v>570</v>
      </c>
      <c r="D203" s="233" t="s">
        <v>362</v>
      </c>
      <c r="E203" s="234">
        <v>60</v>
      </c>
      <c r="F203" s="235"/>
      <c r="G203" s="236">
        <f>ROUND(E203*F203,2)</f>
        <v>0</v>
      </c>
      <c r="H203" s="235"/>
      <c r="I203" s="236">
        <f>ROUND(E203*H203,2)</f>
        <v>0</v>
      </c>
      <c r="J203" s="235"/>
      <c r="K203" s="236">
        <f>ROUND(E203*J203,2)</f>
        <v>0</v>
      </c>
      <c r="L203" s="236">
        <v>21</v>
      </c>
      <c r="M203" s="236">
        <f>G203*(1+L203/100)</f>
        <v>0</v>
      </c>
      <c r="N203" s="234">
        <v>0</v>
      </c>
      <c r="O203" s="234">
        <f>ROUND(E203*N203,2)</f>
        <v>0</v>
      </c>
      <c r="P203" s="234">
        <v>0</v>
      </c>
      <c r="Q203" s="234">
        <f>ROUND(E203*P203,2)</f>
        <v>0</v>
      </c>
      <c r="R203" s="236" t="s">
        <v>492</v>
      </c>
      <c r="S203" s="236" t="s">
        <v>275</v>
      </c>
      <c r="T203" s="237" t="s">
        <v>275</v>
      </c>
      <c r="U203" s="221">
        <v>0.17</v>
      </c>
      <c r="V203" s="221">
        <f>ROUND(E203*U203,2)</f>
        <v>10.199999999999999</v>
      </c>
      <c r="W203" s="221"/>
      <c r="X203" s="221" t="s">
        <v>321</v>
      </c>
      <c r="Y203" s="221" t="s">
        <v>263</v>
      </c>
      <c r="Z203" s="210"/>
      <c r="AA203" s="210"/>
      <c r="AB203" s="210"/>
      <c r="AC203" s="210"/>
      <c r="AD203" s="210"/>
      <c r="AE203" s="210"/>
      <c r="AF203" s="210"/>
      <c r="AG203" s="210" t="s">
        <v>332</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2" x14ac:dyDescent="0.2">
      <c r="A204" s="217"/>
      <c r="B204" s="218"/>
      <c r="C204" s="257" t="s">
        <v>571</v>
      </c>
      <c r="D204" s="256"/>
      <c r="E204" s="256"/>
      <c r="F204" s="256"/>
      <c r="G204" s="256"/>
      <c r="H204" s="221"/>
      <c r="I204" s="221"/>
      <c r="J204" s="221"/>
      <c r="K204" s="221"/>
      <c r="L204" s="221"/>
      <c r="M204" s="221"/>
      <c r="N204" s="220"/>
      <c r="O204" s="220"/>
      <c r="P204" s="220"/>
      <c r="Q204" s="220"/>
      <c r="R204" s="221"/>
      <c r="S204" s="221"/>
      <c r="T204" s="221"/>
      <c r="U204" s="221"/>
      <c r="V204" s="221"/>
      <c r="W204" s="221"/>
      <c r="X204" s="221"/>
      <c r="Y204" s="221"/>
      <c r="Z204" s="210"/>
      <c r="AA204" s="210"/>
      <c r="AB204" s="210"/>
      <c r="AC204" s="210"/>
      <c r="AD204" s="210"/>
      <c r="AE204" s="210"/>
      <c r="AF204" s="210"/>
      <c r="AG204" s="210" t="s">
        <v>324</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2" x14ac:dyDescent="0.2">
      <c r="A205" s="217"/>
      <c r="B205" s="218"/>
      <c r="C205" s="258" t="s">
        <v>906</v>
      </c>
      <c r="D205" s="254"/>
      <c r="E205" s="255">
        <v>60</v>
      </c>
      <c r="F205" s="221"/>
      <c r="G205" s="221"/>
      <c r="H205" s="221"/>
      <c r="I205" s="221"/>
      <c r="J205" s="221"/>
      <c r="K205" s="221"/>
      <c r="L205" s="221"/>
      <c r="M205" s="221"/>
      <c r="N205" s="220"/>
      <c r="O205" s="220"/>
      <c r="P205" s="220"/>
      <c r="Q205" s="220"/>
      <c r="R205" s="221"/>
      <c r="S205" s="221"/>
      <c r="T205" s="221"/>
      <c r="U205" s="221"/>
      <c r="V205" s="221"/>
      <c r="W205" s="221"/>
      <c r="X205" s="221"/>
      <c r="Y205" s="221"/>
      <c r="Z205" s="210"/>
      <c r="AA205" s="210"/>
      <c r="AB205" s="210"/>
      <c r="AC205" s="210"/>
      <c r="AD205" s="210"/>
      <c r="AE205" s="210"/>
      <c r="AF205" s="210"/>
      <c r="AG205" s="210" t="s">
        <v>326</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31">
        <v>60</v>
      </c>
      <c r="B206" s="232" t="s">
        <v>573</v>
      </c>
      <c r="C206" s="249" t="s">
        <v>574</v>
      </c>
      <c r="D206" s="233" t="s">
        <v>362</v>
      </c>
      <c r="E206" s="234">
        <v>60</v>
      </c>
      <c r="F206" s="235"/>
      <c r="G206" s="236">
        <f>ROUND(E206*F206,2)</f>
        <v>0</v>
      </c>
      <c r="H206" s="235"/>
      <c r="I206" s="236">
        <f>ROUND(E206*H206,2)</f>
        <v>0</v>
      </c>
      <c r="J206" s="235"/>
      <c r="K206" s="236">
        <f>ROUND(E206*J206,2)</f>
        <v>0</v>
      </c>
      <c r="L206" s="236">
        <v>21</v>
      </c>
      <c r="M206" s="236">
        <f>G206*(1+L206/100)</f>
        <v>0</v>
      </c>
      <c r="N206" s="234">
        <v>0</v>
      </c>
      <c r="O206" s="234">
        <f>ROUND(E206*N206,2)</f>
        <v>0</v>
      </c>
      <c r="P206" s="234">
        <v>0</v>
      </c>
      <c r="Q206" s="234">
        <f>ROUND(E206*P206,2)</f>
        <v>0</v>
      </c>
      <c r="R206" s="236" t="s">
        <v>492</v>
      </c>
      <c r="S206" s="236" t="s">
        <v>275</v>
      </c>
      <c r="T206" s="237" t="s">
        <v>275</v>
      </c>
      <c r="U206" s="221">
        <v>0.09</v>
      </c>
      <c r="V206" s="221">
        <f>ROUND(E206*U206,2)</f>
        <v>5.4</v>
      </c>
      <c r="W206" s="221"/>
      <c r="X206" s="221" t="s">
        <v>321</v>
      </c>
      <c r="Y206" s="221" t="s">
        <v>263</v>
      </c>
      <c r="Z206" s="210"/>
      <c r="AA206" s="210"/>
      <c r="AB206" s="210"/>
      <c r="AC206" s="210"/>
      <c r="AD206" s="210"/>
      <c r="AE206" s="210"/>
      <c r="AF206" s="210"/>
      <c r="AG206" s="210" t="s">
        <v>332</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2" x14ac:dyDescent="0.2">
      <c r="A207" s="217"/>
      <c r="B207" s="218"/>
      <c r="C207" s="257" t="s">
        <v>571</v>
      </c>
      <c r="D207" s="256"/>
      <c r="E207" s="256"/>
      <c r="F207" s="256"/>
      <c r="G207" s="256"/>
      <c r="H207" s="221"/>
      <c r="I207" s="221"/>
      <c r="J207" s="221"/>
      <c r="K207" s="221"/>
      <c r="L207" s="221"/>
      <c r="M207" s="221"/>
      <c r="N207" s="220"/>
      <c r="O207" s="220"/>
      <c r="P207" s="220"/>
      <c r="Q207" s="220"/>
      <c r="R207" s="221"/>
      <c r="S207" s="221"/>
      <c r="T207" s="221"/>
      <c r="U207" s="221"/>
      <c r="V207" s="221"/>
      <c r="W207" s="221"/>
      <c r="X207" s="221"/>
      <c r="Y207" s="221"/>
      <c r="Z207" s="210"/>
      <c r="AA207" s="210"/>
      <c r="AB207" s="210"/>
      <c r="AC207" s="210"/>
      <c r="AD207" s="210"/>
      <c r="AE207" s="210"/>
      <c r="AF207" s="210"/>
      <c r="AG207" s="210" t="s">
        <v>324</v>
      </c>
      <c r="AH207" s="210"/>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x14ac:dyDescent="0.2">
      <c r="A208" s="224" t="s">
        <v>256</v>
      </c>
      <c r="B208" s="225" t="s">
        <v>191</v>
      </c>
      <c r="C208" s="247" t="s">
        <v>192</v>
      </c>
      <c r="D208" s="226"/>
      <c r="E208" s="227"/>
      <c r="F208" s="228"/>
      <c r="G208" s="228">
        <f>SUMIF(AG209:AG210,"&lt;&gt;NOR",G209:G210)</f>
        <v>0</v>
      </c>
      <c r="H208" s="228"/>
      <c r="I208" s="228">
        <f>SUM(I209:I210)</f>
        <v>0</v>
      </c>
      <c r="J208" s="228"/>
      <c r="K208" s="228">
        <f>SUM(K209:K210)</f>
        <v>0</v>
      </c>
      <c r="L208" s="228"/>
      <c r="M208" s="228">
        <f>SUM(M209:M210)</f>
        <v>0</v>
      </c>
      <c r="N208" s="227"/>
      <c r="O208" s="227">
        <f>SUM(O209:O210)</f>
        <v>0.04</v>
      </c>
      <c r="P208" s="227"/>
      <c r="Q208" s="227">
        <f>SUM(Q209:Q210)</f>
        <v>79.53</v>
      </c>
      <c r="R208" s="228"/>
      <c r="S208" s="228"/>
      <c r="T208" s="229"/>
      <c r="U208" s="223"/>
      <c r="V208" s="223">
        <f>SUM(V209:V210)</f>
        <v>715.11</v>
      </c>
      <c r="W208" s="223"/>
      <c r="X208" s="223"/>
      <c r="Y208" s="223"/>
      <c r="AG208" t="s">
        <v>257</v>
      </c>
    </row>
    <row r="209" spans="1:60" outlineLevel="1" x14ac:dyDescent="0.2">
      <c r="A209" s="231">
        <v>61</v>
      </c>
      <c r="B209" s="232" t="s">
        <v>907</v>
      </c>
      <c r="C209" s="249" t="s">
        <v>908</v>
      </c>
      <c r="D209" s="233" t="s">
        <v>319</v>
      </c>
      <c r="E209" s="234">
        <v>33</v>
      </c>
      <c r="F209" s="235"/>
      <c r="G209" s="236">
        <f>ROUND(E209*F209,2)</f>
        <v>0</v>
      </c>
      <c r="H209" s="235"/>
      <c r="I209" s="236">
        <f>ROUND(E209*H209,2)</f>
        <v>0</v>
      </c>
      <c r="J209" s="235"/>
      <c r="K209" s="236">
        <f>ROUND(E209*J209,2)</f>
        <v>0</v>
      </c>
      <c r="L209" s="236">
        <v>21</v>
      </c>
      <c r="M209" s="236">
        <f>G209*(1+L209/100)</f>
        <v>0</v>
      </c>
      <c r="N209" s="234">
        <v>1.2199999999999999E-3</v>
      </c>
      <c r="O209" s="234">
        <f>ROUND(E209*N209,2)</f>
        <v>0.04</v>
      </c>
      <c r="P209" s="234">
        <v>2.41</v>
      </c>
      <c r="Q209" s="234">
        <f>ROUND(E209*P209,2)</f>
        <v>79.53</v>
      </c>
      <c r="R209" s="236"/>
      <c r="S209" s="236" t="s">
        <v>261</v>
      </c>
      <c r="T209" s="237" t="s">
        <v>262</v>
      </c>
      <c r="U209" s="221">
        <v>21.67</v>
      </c>
      <c r="V209" s="221">
        <f>ROUND(E209*U209,2)</f>
        <v>715.11</v>
      </c>
      <c r="W209" s="221"/>
      <c r="X209" s="221" t="s">
        <v>321</v>
      </c>
      <c r="Y209" s="221" t="s">
        <v>263</v>
      </c>
      <c r="Z209" s="210"/>
      <c r="AA209" s="210"/>
      <c r="AB209" s="210"/>
      <c r="AC209" s="210"/>
      <c r="AD209" s="210"/>
      <c r="AE209" s="210"/>
      <c r="AF209" s="210"/>
      <c r="AG209" s="210" t="s">
        <v>322</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2" x14ac:dyDescent="0.2">
      <c r="A210" s="217"/>
      <c r="B210" s="218"/>
      <c r="C210" s="258" t="s">
        <v>909</v>
      </c>
      <c r="D210" s="254"/>
      <c r="E210" s="255">
        <v>33</v>
      </c>
      <c r="F210" s="221"/>
      <c r="G210" s="221"/>
      <c r="H210" s="221"/>
      <c r="I210" s="221"/>
      <c r="J210" s="221"/>
      <c r="K210" s="221"/>
      <c r="L210" s="221"/>
      <c r="M210" s="221"/>
      <c r="N210" s="220"/>
      <c r="O210" s="220"/>
      <c r="P210" s="220"/>
      <c r="Q210" s="220"/>
      <c r="R210" s="221"/>
      <c r="S210" s="221"/>
      <c r="T210" s="221"/>
      <c r="U210" s="221"/>
      <c r="V210" s="221"/>
      <c r="W210" s="221"/>
      <c r="X210" s="221"/>
      <c r="Y210" s="221"/>
      <c r="Z210" s="210"/>
      <c r="AA210" s="210"/>
      <c r="AB210" s="210"/>
      <c r="AC210" s="210"/>
      <c r="AD210" s="210"/>
      <c r="AE210" s="210"/>
      <c r="AF210" s="210"/>
      <c r="AG210" s="210" t="s">
        <v>326</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x14ac:dyDescent="0.2">
      <c r="A211" s="224" t="s">
        <v>256</v>
      </c>
      <c r="B211" s="225" t="s">
        <v>193</v>
      </c>
      <c r="C211" s="247" t="s">
        <v>194</v>
      </c>
      <c r="D211" s="226"/>
      <c r="E211" s="227"/>
      <c r="F211" s="228"/>
      <c r="G211" s="228">
        <f>SUMIF(AG212:AG216,"&lt;&gt;NOR",G212:G216)</f>
        <v>0</v>
      </c>
      <c r="H211" s="228"/>
      <c r="I211" s="228">
        <f>SUM(I212:I216)</f>
        <v>0</v>
      </c>
      <c r="J211" s="228"/>
      <c r="K211" s="228">
        <f>SUM(K212:K216)</f>
        <v>0</v>
      </c>
      <c r="L211" s="228"/>
      <c r="M211" s="228">
        <f>SUM(M212:M216)</f>
        <v>0</v>
      </c>
      <c r="N211" s="227"/>
      <c r="O211" s="227">
        <f>SUM(O212:O216)</f>
        <v>0</v>
      </c>
      <c r="P211" s="227"/>
      <c r="Q211" s="227">
        <f>SUM(Q212:Q216)</f>
        <v>0</v>
      </c>
      <c r="R211" s="228"/>
      <c r="S211" s="228"/>
      <c r="T211" s="229"/>
      <c r="U211" s="223"/>
      <c r="V211" s="223">
        <f>SUM(V212:V216)</f>
        <v>261.01</v>
      </c>
      <c r="W211" s="223"/>
      <c r="X211" s="223"/>
      <c r="Y211" s="223"/>
      <c r="AG211" t="s">
        <v>257</v>
      </c>
    </row>
    <row r="212" spans="1:60" ht="56.25" outlineLevel="1" x14ac:dyDescent="0.2">
      <c r="A212" s="231">
        <v>62</v>
      </c>
      <c r="B212" s="232" t="s">
        <v>575</v>
      </c>
      <c r="C212" s="249" t="s">
        <v>576</v>
      </c>
      <c r="D212" s="233" t="s">
        <v>386</v>
      </c>
      <c r="E212" s="234">
        <v>627.42151999999999</v>
      </c>
      <c r="F212" s="235"/>
      <c r="G212" s="236">
        <f>ROUND(E212*F212,2)</f>
        <v>0</v>
      </c>
      <c r="H212" s="235"/>
      <c r="I212" s="236">
        <f>ROUND(E212*H212,2)</f>
        <v>0</v>
      </c>
      <c r="J212" s="235"/>
      <c r="K212" s="236">
        <f>ROUND(E212*J212,2)</f>
        <v>0</v>
      </c>
      <c r="L212" s="236">
        <v>21</v>
      </c>
      <c r="M212" s="236">
        <f>G212*(1+L212/100)</f>
        <v>0</v>
      </c>
      <c r="N212" s="234">
        <v>0</v>
      </c>
      <c r="O212" s="234">
        <f>ROUND(E212*N212,2)</f>
        <v>0</v>
      </c>
      <c r="P212" s="234">
        <v>0</v>
      </c>
      <c r="Q212" s="234">
        <f>ROUND(E212*P212,2)</f>
        <v>0</v>
      </c>
      <c r="R212" s="236" t="s">
        <v>492</v>
      </c>
      <c r="S212" s="236" t="s">
        <v>275</v>
      </c>
      <c r="T212" s="237" t="s">
        <v>275</v>
      </c>
      <c r="U212" s="221">
        <v>0.41599999999999998</v>
      </c>
      <c r="V212" s="221">
        <f>ROUND(E212*U212,2)</f>
        <v>261.01</v>
      </c>
      <c r="W212" s="221"/>
      <c r="X212" s="221" t="s">
        <v>577</v>
      </c>
      <c r="Y212" s="221" t="s">
        <v>263</v>
      </c>
      <c r="Z212" s="210"/>
      <c r="AA212" s="210"/>
      <c r="AB212" s="210"/>
      <c r="AC212" s="210"/>
      <c r="AD212" s="210"/>
      <c r="AE212" s="210"/>
      <c r="AF212" s="210"/>
      <c r="AG212" s="210" t="s">
        <v>578</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2" x14ac:dyDescent="0.2">
      <c r="A213" s="217"/>
      <c r="B213" s="218"/>
      <c r="C213" s="257" t="s">
        <v>579</v>
      </c>
      <c r="D213" s="256"/>
      <c r="E213" s="256"/>
      <c r="F213" s="256"/>
      <c r="G213" s="256"/>
      <c r="H213" s="221"/>
      <c r="I213" s="221"/>
      <c r="J213" s="221"/>
      <c r="K213" s="221"/>
      <c r="L213" s="221"/>
      <c r="M213" s="221"/>
      <c r="N213" s="220"/>
      <c r="O213" s="220"/>
      <c r="P213" s="220"/>
      <c r="Q213" s="220"/>
      <c r="R213" s="221"/>
      <c r="S213" s="221"/>
      <c r="T213" s="221"/>
      <c r="U213" s="221"/>
      <c r="V213" s="221"/>
      <c r="W213" s="221"/>
      <c r="X213" s="221"/>
      <c r="Y213" s="221"/>
      <c r="Z213" s="210"/>
      <c r="AA213" s="210"/>
      <c r="AB213" s="210"/>
      <c r="AC213" s="210"/>
      <c r="AD213" s="210"/>
      <c r="AE213" s="210"/>
      <c r="AF213" s="210"/>
      <c r="AG213" s="210" t="s">
        <v>324</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2" x14ac:dyDescent="0.2">
      <c r="A214" s="217"/>
      <c r="B214" s="218"/>
      <c r="C214" s="258" t="s">
        <v>580</v>
      </c>
      <c r="D214" s="254"/>
      <c r="E214" s="255"/>
      <c r="F214" s="221"/>
      <c r="G214" s="221"/>
      <c r="H214" s="221"/>
      <c r="I214" s="221"/>
      <c r="J214" s="221"/>
      <c r="K214" s="221"/>
      <c r="L214" s="221"/>
      <c r="M214" s="221"/>
      <c r="N214" s="220"/>
      <c r="O214" s="220"/>
      <c r="P214" s="220"/>
      <c r="Q214" s="220"/>
      <c r="R214" s="221"/>
      <c r="S214" s="221"/>
      <c r="T214" s="221"/>
      <c r="U214" s="221"/>
      <c r="V214" s="221"/>
      <c r="W214" s="221"/>
      <c r="X214" s="221"/>
      <c r="Y214" s="221"/>
      <c r="Z214" s="210"/>
      <c r="AA214" s="210"/>
      <c r="AB214" s="210"/>
      <c r="AC214" s="210"/>
      <c r="AD214" s="210"/>
      <c r="AE214" s="210"/>
      <c r="AF214" s="210"/>
      <c r="AG214" s="210" t="s">
        <v>326</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3" x14ac:dyDescent="0.2">
      <c r="A215" s="217"/>
      <c r="B215" s="218"/>
      <c r="C215" s="258" t="s">
        <v>910</v>
      </c>
      <c r="D215" s="254"/>
      <c r="E215" s="255"/>
      <c r="F215" s="221"/>
      <c r="G215" s="221"/>
      <c r="H215" s="221"/>
      <c r="I215" s="221"/>
      <c r="J215" s="221"/>
      <c r="K215" s="221"/>
      <c r="L215" s="221"/>
      <c r="M215" s="221"/>
      <c r="N215" s="220"/>
      <c r="O215" s="220"/>
      <c r="P215" s="220"/>
      <c r="Q215" s="220"/>
      <c r="R215" s="221"/>
      <c r="S215" s="221"/>
      <c r="T215" s="221"/>
      <c r="U215" s="221"/>
      <c r="V215" s="221"/>
      <c r="W215" s="221"/>
      <c r="X215" s="221"/>
      <c r="Y215" s="221"/>
      <c r="Z215" s="210"/>
      <c r="AA215" s="210"/>
      <c r="AB215" s="210"/>
      <c r="AC215" s="210"/>
      <c r="AD215" s="210"/>
      <c r="AE215" s="210"/>
      <c r="AF215" s="210"/>
      <c r="AG215" s="210" t="s">
        <v>326</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3" x14ac:dyDescent="0.2">
      <c r="A216" s="217"/>
      <c r="B216" s="218"/>
      <c r="C216" s="258" t="s">
        <v>911</v>
      </c>
      <c r="D216" s="254"/>
      <c r="E216" s="255">
        <v>627.42151999999999</v>
      </c>
      <c r="F216" s="221"/>
      <c r="G216" s="221"/>
      <c r="H216" s="221"/>
      <c r="I216" s="221"/>
      <c r="J216" s="221"/>
      <c r="K216" s="221"/>
      <c r="L216" s="221"/>
      <c r="M216" s="221"/>
      <c r="N216" s="220"/>
      <c r="O216" s="220"/>
      <c r="P216" s="220"/>
      <c r="Q216" s="220"/>
      <c r="R216" s="221"/>
      <c r="S216" s="221"/>
      <c r="T216" s="221"/>
      <c r="U216" s="221"/>
      <c r="V216" s="221"/>
      <c r="W216" s="221"/>
      <c r="X216" s="221"/>
      <c r="Y216" s="221"/>
      <c r="Z216" s="210"/>
      <c r="AA216" s="210"/>
      <c r="AB216" s="210"/>
      <c r="AC216" s="210"/>
      <c r="AD216" s="210"/>
      <c r="AE216" s="210"/>
      <c r="AF216" s="210"/>
      <c r="AG216" s="210" t="s">
        <v>326</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x14ac:dyDescent="0.2">
      <c r="A217" s="224" t="s">
        <v>256</v>
      </c>
      <c r="B217" s="225" t="s">
        <v>209</v>
      </c>
      <c r="C217" s="247" t="s">
        <v>210</v>
      </c>
      <c r="D217" s="226"/>
      <c r="E217" s="227"/>
      <c r="F217" s="228"/>
      <c r="G217" s="228">
        <f>SUMIF(AG218:AG243,"&lt;&gt;NOR",G218:G243)</f>
        <v>0</v>
      </c>
      <c r="H217" s="228"/>
      <c r="I217" s="228">
        <f>SUM(I218:I243)</f>
        <v>0</v>
      </c>
      <c r="J217" s="228"/>
      <c r="K217" s="228">
        <f>SUM(K218:K243)</f>
        <v>0</v>
      </c>
      <c r="L217" s="228"/>
      <c r="M217" s="228">
        <f>SUM(M218:M243)</f>
        <v>0</v>
      </c>
      <c r="N217" s="227"/>
      <c r="O217" s="227">
        <f>SUM(O218:O243)</f>
        <v>0</v>
      </c>
      <c r="P217" s="227"/>
      <c r="Q217" s="227">
        <f>SUM(Q218:Q243)</f>
        <v>0</v>
      </c>
      <c r="R217" s="228"/>
      <c r="S217" s="228"/>
      <c r="T217" s="229"/>
      <c r="U217" s="223"/>
      <c r="V217" s="223">
        <f>SUM(V218:V243)</f>
        <v>0</v>
      </c>
      <c r="W217" s="223"/>
      <c r="X217" s="223"/>
      <c r="Y217" s="223"/>
      <c r="AG217" t="s">
        <v>257</v>
      </c>
    </row>
    <row r="218" spans="1:60" outlineLevel="1" x14ac:dyDescent="0.2">
      <c r="A218" s="238">
        <v>63</v>
      </c>
      <c r="B218" s="239" t="s">
        <v>912</v>
      </c>
      <c r="C218" s="248" t="s">
        <v>584</v>
      </c>
      <c r="D218" s="240"/>
      <c r="E218" s="241">
        <v>0</v>
      </c>
      <c r="F218" s="242"/>
      <c r="G218" s="243">
        <f>ROUND(E218*F218,2)</f>
        <v>0</v>
      </c>
      <c r="H218" s="242"/>
      <c r="I218" s="243">
        <f>ROUND(E218*H218,2)</f>
        <v>0</v>
      </c>
      <c r="J218" s="242"/>
      <c r="K218" s="243">
        <f>ROUND(E218*J218,2)</f>
        <v>0</v>
      </c>
      <c r="L218" s="243">
        <v>21</v>
      </c>
      <c r="M218" s="243">
        <f>G218*(1+L218/100)</f>
        <v>0</v>
      </c>
      <c r="N218" s="241">
        <v>0</v>
      </c>
      <c r="O218" s="241">
        <f>ROUND(E218*N218,2)</f>
        <v>0</v>
      </c>
      <c r="P218" s="241">
        <v>0</v>
      </c>
      <c r="Q218" s="241">
        <f>ROUND(E218*P218,2)</f>
        <v>0</v>
      </c>
      <c r="R218" s="243"/>
      <c r="S218" s="243" t="s">
        <v>261</v>
      </c>
      <c r="T218" s="244" t="s">
        <v>262</v>
      </c>
      <c r="U218" s="221">
        <v>0</v>
      </c>
      <c r="V218" s="221">
        <f>ROUND(E218*U218,2)</f>
        <v>0</v>
      </c>
      <c r="W218" s="221"/>
      <c r="X218" s="221" t="s">
        <v>321</v>
      </c>
      <c r="Y218" s="221" t="s">
        <v>263</v>
      </c>
      <c r="Z218" s="210"/>
      <c r="AA218" s="210"/>
      <c r="AB218" s="210"/>
      <c r="AC218" s="210"/>
      <c r="AD218" s="210"/>
      <c r="AE218" s="210"/>
      <c r="AF218" s="210"/>
      <c r="AG218" s="210" t="s">
        <v>322</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ht="22.5" outlineLevel="1" x14ac:dyDescent="0.2">
      <c r="A219" s="238">
        <v>64</v>
      </c>
      <c r="B219" s="239" t="s">
        <v>913</v>
      </c>
      <c r="C219" s="248" t="s">
        <v>914</v>
      </c>
      <c r="D219" s="240" t="s">
        <v>519</v>
      </c>
      <c r="E219" s="241">
        <v>1</v>
      </c>
      <c r="F219" s="242"/>
      <c r="G219" s="243">
        <f>ROUND(E219*F219,2)</f>
        <v>0</v>
      </c>
      <c r="H219" s="242"/>
      <c r="I219" s="243">
        <f>ROUND(E219*H219,2)</f>
        <v>0</v>
      </c>
      <c r="J219" s="242"/>
      <c r="K219" s="243">
        <f>ROUND(E219*J219,2)</f>
        <v>0</v>
      </c>
      <c r="L219" s="243">
        <v>21</v>
      </c>
      <c r="M219" s="243">
        <f>G219*(1+L219/100)</f>
        <v>0</v>
      </c>
      <c r="N219" s="241">
        <v>0</v>
      </c>
      <c r="O219" s="241">
        <f>ROUND(E219*N219,2)</f>
        <v>0</v>
      </c>
      <c r="P219" s="241">
        <v>0</v>
      </c>
      <c r="Q219" s="241">
        <f>ROUND(E219*P219,2)</f>
        <v>0</v>
      </c>
      <c r="R219" s="243"/>
      <c r="S219" s="243" t="s">
        <v>261</v>
      </c>
      <c r="T219" s="244" t="s">
        <v>262</v>
      </c>
      <c r="U219" s="221">
        <v>0</v>
      </c>
      <c r="V219" s="221">
        <f>ROUND(E219*U219,2)</f>
        <v>0</v>
      </c>
      <c r="W219" s="221"/>
      <c r="X219" s="221" t="s">
        <v>321</v>
      </c>
      <c r="Y219" s="221" t="s">
        <v>263</v>
      </c>
      <c r="Z219" s="210"/>
      <c r="AA219" s="210"/>
      <c r="AB219" s="210"/>
      <c r="AC219" s="210"/>
      <c r="AD219" s="210"/>
      <c r="AE219" s="210"/>
      <c r="AF219" s="210"/>
      <c r="AG219" s="210" t="s">
        <v>322</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ht="22.5" outlineLevel="1" x14ac:dyDescent="0.2">
      <c r="A220" s="238">
        <v>65</v>
      </c>
      <c r="B220" s="239" t="s">
        <v>915</v>
      </c>
      <c r="C220" s="248" t="s">
        <v>916</v>
      </c>
      <c r="D220" s="240" t="s">
        <v>519</v>
      </c>
      <c r="E220" s="241">
        <v>1</v>
      </c>
      <c r="F220" s="242"/>
      <c r="G220" s="243">
        <f>ROUND(E220*F220,2)</f>
        <v>0</v>
      </c>
      <c r="H220" s="242"/>
      <c r="I220" s="243">
        <f>ROUND(E220*H220,2)</f>
        <v>0</v>
      </c>
      <c r="J220" s="242"/>
      <c r="K220" s="243">
        <f>ROUND(E220*J220,2)</f>
        <v>0</v>
      </c>
      <c r="L220" s="243">
        <v>21</v>
      </c>
      <c r="M220" s="243">
        <f>G220*(1+L220/100)</f>
        <v>0</v>
      </c>
      <c r="N220" s="241">
        <v>0</v>
      </c>
      <c r="O220" s="241">
        <f>ROUND(E220*N220,2)</f>
        <v>0</v>
      </c>
      <c r="P220" s="241">
        <v>0</v>
      </c>
      <c r="Q220" s="241">
        <f>ROUND(E220*P220,2)</f>
        <v>0</v>
      </c>
      <c r="R220" s="243"/>
      <c r="S220" s="243" t="s">
        <v>261</v>
      </c>
      <c r="T220" s="244" t="s">
        <v>262</v>
      </c>
      <c r="U220" s="221">
        <v>0</v>
      </c>
      <c r="V220" s="221">
        <f>ROUND(E220*U220,2)</f>
        <v>0</v>
      </c>
      <c r="W220" s="221"/>
      <c r="X220" s="221" t="s">
        <v>321</v>
      </c>
      <c r="Y220" s="221" t="s">
        <v>263</v>
      </c>
      <c r="Z220" s="210"/>
      <c r="AA220" s="210"/>
      <c r="AB220" s="210"/>
      <c r="AC220" s="210"/>
      <c r="AD220" s="210"/>
      <c r="AE220" s="210"/>
      <c r="AF220" s="210"/>
      <c r="AG220" s="210" t="s">
        <v>322</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ht="22.5" outlineLevel="1" x14ac:dyDescent="0.2">
      <c r="A221" s="238">
        <v>66</v>
      </c>
      <c r="B221" s="239" t="s">
        <v>917</v>
      </c>
      <c r="C221" s="248" t="s">
        <v>918</v>
      </c>
      <c r="D221" s="240" t="s">
        <v>519</v>
      </c>
      <c r="E221" s="241">
        <v>1</v>
      </c>
      <c r="F221" s="242"/>
      <c r="G221" s="243">
        <f>ROUND(E221*F221,2)</f>
        <v>0</v>
      </c>
      <c r="H221" s="242"/>
      <c r="I221" s="243">
        <f>ROUND(E221*H221,2)</f>
        <v>0</v>
      </c>
      <c r="J221" s="242"/>
      <c r="K221" s="243">
        <f>ROUND(E221*J221,2)</f>
        <v>0</v>
      </c>
      <c r="L221" s="243">
        <v>21</v>
      </c>
      <c r="M221" s="243">
        <f>G221*(1+L221/100)</f>
        <v>0</v>
      </c>
      <c r="N221" s="241">
        <v>0</v>
      </c>
      <c r="O221" s="241">
        <f>ROUND(E221*N221,2)</f>
        <v>0</v>
      </c>
      <c r="P221" s="241">
        <v>0</v>
      </c>
      <c r="Q221" s="241">
        <f>ROUND(E221*P221,2)</f>
        <v>0</v>
      </c>
      <c r="R221" s="243"/>
      <c r="S221" s="243" t="s">
        <v>261</v>
      </c>
      <c r="T221" s="244" t="s">
        <v>262</v>
      </c>
      <c r="U221" s="221">
        <v>0</v>
      </c>
      <c r="V221" s="221">
        <f>ROUND(E221*U221,2)</f>
        <v>0</v>
      </c>
      <c r="W221" s="221"/>
      <c r="X221" s="221" t="s">
        <v>321</v>
      </c>
      <c r="Y221" s="221" t="s">
        <v>263</v>
      </c>
      <c r="Z221" s="210"/>
      <c r="AA221" s="210"/>
      <c r="AB221" s="210"/>
      <c r="AC221" s="210"/>
      <c r="AD221" s="210"/>
      <c r="AE221" s="210"/>
      <c r="AF221" s="210"/>
      <c r="AG221" s="210" t="s">
        <v>322</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ht="22.5" outlineLevel="1" x14ac:dyDescent="0.2">
      <c r="A222" s="238">
        <v>67</v>
      </c>
      <c r="B222" s="239" t="s">
        <v>919</v>
      </c>
      <c r="C222" s="248" t="s">
        <v>920</v>
      </c>
      <c r="D222" s="240" t="s">
        <v>519</v>
      </c>
      <c r="E222" s="241">
        <v>1</v>
      </c>
      <c r="F222" s="242"/>
      <c r="G222" s="243">
        <f>ROUND(E222*F222,2)</f>
        <v>0</v>
      </c>
      <c r="H222" s="242"/>
      <c r="I222" s="243">
        <f>ROUND(E222*H222,2)</f>
        <v>0</v>
      </c>
      <c r="J222" s="242"/>
      <c r="K222" s="243">
        <f>ROUND(E222*J222,2)</f>
        <v>0</v>
      </c>
      <c r="L222" s="243">
        <v>21</v>
      </c>
      <c r="M222" s="243">
        <f>G222*(1+L222/100)</f>
        <v>0</v>
      </c>
      <c r="N222" s="241">
        <v>0</v>
      </c>
      <c r="O222" s="241">
        <f>ROUND(E222*N222,2)</f>
        <v>0</v>
      </c>
      <c r="P222" s="241">
        <v>0</v>
      </c>
      <c r="Q222" s="241">
        <f>ROUND(E222*P222,2)</f>
        <v>0</v>
      </c>
      <c r="R222" s="243"/>
      <c r="S222" s="243" t="s">
        <v>261</v>
      </c>
      <c r="T222" s="244" t="s">
        <v>262</v>
      </c>
      <c r="U222" s="221">
        <v>0</v>
      </c>
      <c r="V222" s="221">
        <f>ROUND(E222*U222,2)</f>
        <v>0</v>
      </c>
      <c r="W222" s="221"/>
      <c r="X222" s="221" t="s">
        <v>321</v>
      </c>
      <c r="Y222" s="221" t="s">
        <v>263</v>
      </c>
      <c r="Z222" s="210"/>
      <c r="AA222" s="210"/>
      <c r="AB222" s="210"/>
      <c r="AC222" s="210"/>
      <c r="AD222" s="210"/>
      <c r="AE222" s="210"/>
      <c r="AF222" s="210"/>
      <c r="AG222" s="210" t="s">
        <v>322</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ht="22.5" outlineLevel="1" x14ac:dyDescent="0.2">
      <c r="A223" s="238">
        <v>68</v>
      </c>
      <c r="B223" s="239" t="s">
        <v>921</v>
      </c>
      <c r="C223" s="248" t="s">
        <v>922</v>
      </c>
      <c r="D223" s="240" t="s">
        <v>519</v>
      </c>
      <c r="E223" s="241">
        <v>1</v>
      </c>
      <c r="F223" s="242"/>
      <c r="G223" s="243">
        <f>ROUND(E223*F223,2)</f>
        <v>0</v>
      </c>
      <c r="H223" s="242"/>
      <c r="I223" s="243">
        <f>ROUND(E223*H223,2)</f>
        <v>0</v>
      </c>
      <c r="J223" s="242"/>
      <c r="K223" s="243">
        <f>ROUND(E223*J223,2)</f>
        <v>0</v>
      </c>
      <c r="L223" s="243">
        <v>21</v>
      </c>
      <c r="M223" s="243">
        <f>G223*(1+L223/100)</f>
        <v>0</v>
      </c>
      <c r="N223" s="241">
        <v>0</v>
      </c>
      <c r="O223" s="241">
        <f>ROUND(E223*N223,2)</f>
        <v>0</v>
      </c>
      <c r="P223" s="241">
        <v>0</v>
      </c>
      <c r="Q223" s="241">
        <f>ROUND(E223*P223,2)</f>
        <v>0</v>
      </c>
      <c r="R223" s="243"/>
      <c r="S223" s="243" t="s">
        <v>261</v>
      </c>
      <c r="T223" s="244" t="s">
        <v>262</v>
      </c>
      <c r="U223" s="221">
        <v>0</v>
      </c>
      <c r="V223" s="221">
        <f>ROUND(E223*U223,2)</f>
        <v>0</v>
      </c>
      <c r="W223" s="221"/>
      <c r="X223" s="221" t="s">
        <v>321</v>
      </c>
      <c r="Y223" s="221" t="s">
        <v>263</v>
      </c>
      <c r="Z223" s="210"/>
      <c r="AA223" s="210"/>
      <c r="AB223" s="210"/>
      <c r="AC223" s="210"/>
      <c r="AD223" s="210"/>
      <c r="AE223" s="210"/>
      <c r="AF223" s="210"/>
      <c r="AG223" s="210" t="s">
        <v>322</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ht="22.5" outlineLevel="1" x14ac:dyDescent="0.2">
      <c r="A224" s="238">
        <v>69</v>
      </c>
      <c r="B224" s="239" t="s">
        <v>923</v>
      </c>
      <c r="C224" s="248" t="s">
        <v>924</v>
      </c>
      <c r="D224" s="240" t="s">
        <v>519</v>
      </c>
      <c r="E224" s="241">
        <v>2</v>
      </c>
      <c r="F224" s="242"/>
      <c r="G224" s="243">
        <f>ROUND(E224*F224,2)</f>
        <v>0</v>
      </c>
      <c r="H224" s="242"/>
      <c r="I224" s="243">
        <f>ROUND(E224*H224,2)</f>
        <v>0</v>
      </c>
      <c r="J224" s="242"/>
      <c r="K224" s="243">
        <f>ROUND(E224*J224,2)</f>
        <v>0</v>
      </c>
      <c r="L224" s="243">
        <v>21</v>
      </c>
      <c r="M224" s="243">
        <f>G224*(1+L224/100)</f>
        <v>0</v>
      </c>
      <c r="N224" s="241">
        <v>0</v>
      </c>
      <c r="O224" s="241">
        <f>ROUND(E224*N224,2)</f>
        <v>0</v>
      </c>
      <c r="P224" s="241">
        <v>0</v>
      </c>
      <c r="Q224" s="241">
        <f>ROUND(E224*P224,2)</f>
        <v>0</v>
      </c>
      <c r="R224" s="243"/>
      <c r="S224" s="243" t="s">
        <v>261</v>
      </c>
      <c r="T224" s="244" t="s">
        <v>262</v>
      </c>
      <c r="U224" s="221">
        <v>0</v>
      </c>
      <c r="V224" s="221">
        <f>ROUND(E224*U224,2)</f>
        <v>0</v>
      </c>
      <c r="W224" s="221"/>
      <c r="X224" s="221" t="s">
        <v>321</v>
      </c>
      <c r="Y224" s="221" t="s">
        <v>263</v>
      </c>
      <c r="Z224" s="210"/>
      <c r="AA224" s="210"/>
      <c r="AB224" s="210"/>
      <c r="AC224" s="210"/>
      <c r="AD224" s="210"/>
      <c r="AE224" s="210"/>
      <c r="AF224" s="210"/>
      <c r="AG224" s="210" t="s">
        <v>322</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ht="22.5" outlineLevel="1" x14ac:dyDescent="0.2">
      <c r="A225" s="238">
        <v>70</v>
      </c>
      <c r="B225" s="239" t="s">
        <v>925</v>
      </c>
      <c r="C225" s="248" t="s">
        <v>926</v>
      </c>
      <c r="D225" s="240" t="s">
        <v>519</v>
      </c>
      <c r="E225" s="241">
        <v>1</v>
      </c>
      <c r="F225" s="242"/>
      <c r="G225" s="243">
        <f>ROUND(E225*F225,2)</f>
        <v>0</v>
      </c>
      <c r="H225" s="242"/>
      <c r="I225" s="243">
        <f>ROUND(E225*H225,2)</f>
        <v>0</v>
      </c>
      <c r="J225" s="242"/>
      <c r="K225" s="243">
        <f>ROUND(E225*J225,2)</f>
        <v>0</v>
      </c>
      <c r="L225" s="243">
        <v>21</v>
      </c>
      <c r="M225" s="243">
        <f>G225*(1+L225/100)</f>
        <v>0</v>
      </c>
      <c r="N225" s="241">
        <v>0</v>
      </c>
      <c r="O225" s="241">
        <f>ROUND(E225*N225,2)</f>
        <v>0</v>
      </c>
      <c r="P225" s="241">
        <v>0</v>
      </c>
      <c r="Q225" s="241">
        <f>ROUND(E225*P225,2)</f>
        <v>0</v>
      </c>
      <c r="R225" s="243"/>
      <c r="S225" s="243" t="s">
        <v>261</v>
      </c>
      <c r="T225" s="244" t="s">
        <v>262</v>
      </c>
      <c r="U225" s="221">
        <v>0</v>
      </c>
      <c r="V225" s="221">
        <f>ROUND(E225*U225,2)</f>
        <v>0</v>
      </c>
      <c r="W225" s="221"/>
      <c r="X225" s="221" t="s">
        <v>321</v>
      </c>
      <c r="Y225" s="221" t="s">
        <v>263</v>
      </c>
      <c r="Z225" s="210"/>
      <c r="AA225" s="210"/>
      <c r="AB225" s="210"/>
      <c r="AC225" s="210"/>
      <c r="AD225" s="210"/>
      <c r="AE225" s="210"/>
      <c r="AF225" s="210"/>
      <c r="AG225" s="210" t="s">
        <v>322</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ht="22.5" outlineLevel="1" x14ac:dyDescent="0.2">
      <c r="A226" s="238">
        <v>71</v>
      </c>
      <c r="B226" s="239" t="s">
        <v>927</v>
      </c>
      <c r="C226" s="248" t="s">
        <v>928</v>
      </c>
      <c r="D226" s="240" t="s">
        <v>519</v>
      </c>
      <c r="E226" s="241">
        <v>2</v>
      </c>
      <c r="F226" s="242"/>
      <c r="G226" s="243">
        <f>ROUND(E226*F226,2)</f>
        <v>0</v>
      </c>
      <c r="H226" s="242"/>
      <c r="I226" s="243">
        <f>ROUND(E226*H226,2)</f>
        <v>0</v>
      </c>
      <c r="J226" s="242"/>
      <c r="K226" s="243">
        <f>ROUND(E226*J226,2)</f>
        <v>0</v>
      </c>
      <c r="L226" s="243">
        <v>21</v>
      </c>
      <c r="M226" s="243">
        <f>G226*(1+L226/100)</f>
        <v>0</v>
      </c>
      <c r="N226" s="241">
        <v>0</v>
      </c>
      <c r="O226" s="241">
        <f>ROUND(E226*N226,2)</f>
        <v>0</v>
      </c>
      <c r="P226" s="241">
        <v>0</v>
      </c>
      <c r="Q226" s="241">
        <f>ROUND(E226*P226,2)</f>
        <v>0</v>
      </c>
      <c r="R226" s="243"/>
      <c r="S226" s="243" t="s">
        <v>261</v>
      </c>
      <c r="T226" s="244" t="s">
        <v>262</v>
      </c>
      <c r="U226" s="221">
        <v>0</v>
      </c>
      <c r="V226" s="221">
        <f>ROUND(E226*U226,2)</f>
        <v>0</v>
      </c>
      <c r="W226" s="221"/>
      <c r="X226" s="221" t="s">
        <v>321</v>
      </c>
      <c r="Y226" s="221" t="s">
        <v>263</v>
      </c>
      <c r="Z226" s="210"/>
      <c r="AA226" s="210"/>
      <c r="AB226" s="210"/>
      <c r="AC226" s="210"/>
      <c r="AD226" s="210"/>
      <c r="AE226" s="210"/>
      <c r="AF226" s="210"/>
      <c r="AG226" s="210" t="s">
        <v>322</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ht="22.5" outlineLevel="1" x14ac:dyDescent="0.2">
      <c r="A227" s="238">
        <v>72</v>
      </c>
      <c r="B227" s="239" t="s">
        <v>929</v>
      </c>
      <c r="C227" s="248" t="s">
        <v>930</v>
      </c>
      <c r="D227" s="240" t="s">
        <v>519</v>
      </c>
      <c r="E227" s="241">
        <v>1</v>
      </c>
      <c r="F227" s="242"/>
      <c r="G227" s="243">
        <f>ROUND(E227*F227,2)</f>
        <v>0</v>
      </c>
      <c r="H227" s="242"/>
      <c r="I227" s="243">
        <f>ROUND(E227*H227,2)</f>
        <v>0</v>
      </c>
      <c r="J227" s="242"/>
      <c r="K227" s="243">
        <f>ROUND(E227*J227,2)</f>
        <v>0</v>
      </c>
      <c r="L227" s="243">
        <v>21</v>
      </c>
      <c r="M227" s="243">
        <f>G227*(1+L227/100)</f>
        <v>0</v>
      </c>
      <c r="N227" s="241">
        <v>0</v>
      </c>
      <c r="O227" s="241">
        <f>ROUND(E227*N227,2)</f>
        <v>0</v>
      </c>
      <c r="P227" s="241">
        <v>0</v>
      </c>
      <c r="Q227" s="241">
        <f>ROUND(E227*P227,2)</f>
        <v>0</v>
      </c>
      <c r="R227" s="243"/>
      <c r="S227" s="243" t="s">
        <v>261</v>
      </c>
      <c r="T227" s="244" t="s">
        <v>262</v>
      </c>
      <c r="U227" s="221">
        <v>0</v>
      </c>
      <c r="V227" s="221">
        <f>ROUND(E227*U227,2)</f>
        <v>0</v>
      </c>
      <c r="W227" s="221"/>
      <c r="X227" s="221" t="s">
        <v>321</v>
      </c>
      <c r="Y227" s="221" t="s">
        <v>263</v>
      </c>
      <c r="Z227" s="210"/>
      <c r="AA227" s="210"/>
      <c r="AB227" s="210"/>
      <c r="AC227" s="210"/>
      <c r="AD227" s="210"/>
      <c r="AE227" s="210"/>
      <c r="AF227" s="210"/>
      <c r="AG227" s="210" t="s">
        <v>322</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ht="22.5" outlineLevel="1" x14ac:dyDescent="0.2">
      <c r="A228" s="238">
        <v>73</v>
      </c>
      <c r="B228" s="239" t="s">
        <v>931</v>
      </c>
      <c r="C228" s="248" t="s">
        <v>932</v>
      </c>
      <c r="D228" s="240" t="s">
        <v>519</v>
      </c>
      <c r="E228" s="241">
        <v>1</v>
      </c>
      <c r="F228" s="242"/>
      <c r="G228" s="243">
        <f>ROUND(E228*F228,2)</f>
        <v>0</v>
      </c>
      <c r="H228" s="242"/>
      <c r="I228" s="243">
        <f>ROUND(E228*H228,2)</f>
        <v>0</v>
      </c>
      <c r="J228" s="242"/>
      <c r="K228" s="243">
        <f>ROUND(E228*J228,2)</f>
        <v>0</v>
      </c>
      <c r="L228" s="243">
        <v>21</v>
      </c>
      <c r="M228" s="243">
        <f>G228*(1+L228/100)</f>
        <v>0</v>
      </c>
      <c r="N228" s="241">
        <v>0</v>
      </c>
      <c r="O228" s="241">
        <f>ROUND(E228*N228,2)</f>
        <v>0</v>
      </c>
      <c r="P228" s="241">
        <v>0</v>
      </c>
      <c r="Q228" s="241">
        <f>ROUND(E228*P228,2)</f>
        <v>0</v>
      </c>
      <c r="R228" s="243"/>
      <c r="S228" s="243" t="s">
        <v>261</v>
      </c>
      <c r="T228" s="244" t="s">
        <v>262</v>
      </c>
      <c r="U228" s="221">
        <v>0</v>
      </c>
      <c r="V228" s="221">
        <f>ROUND(E228*U228,2)</f>
        <v>0</v>
      </c>
      <c r="W228" s="221"/>
      <c r="X228" s="221" t="s">
        <v>321</v>
      </c>
      <c r="Y228" s="221" t="s">
        <v>263</v>
      </c>
      <c r="Z228" s="210"/>
      <c r="AA228" s="210"/>
      <c r="AB228" s="210"/>
      <c r="AC228" s="210"/>
      <c r="AD228" s="210"/>
      <c r="AE228" s="210"/>
      <c r="AF228" s="210"/>
      <c r="AG228" s="210" t="s">
        <v>322</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ht="22.5" outlineLevel="1" x14ac:dyDescent="0.2">
      <c r="A229" s="238">
        <v>74</v>
      </c>
      <c r="B229" s="239" t="s">
        <v>933</v>
      </c>
      <c r="C229" s="248" t="s">
        <v>934</v>
      </c>
      <c r="D229" s="240" t="s">
        <v>519</v>
      </c>
      <c r="E229" s="241">
        <v>1</v>
      </c>
      <c r="F229" s="242"/>
      <c r="G229" s="243">
        <f>ROUND(E229*F229,2)</f>
        <v>0</v>
      </c>
      <c r="H229" s="242"/>
      <c r="I229" s="243">
        <f>ROUND(E229*H229,2)</f>
        <v>0</v>
      </c>
      <c r="J229" s="242"/>
      <c r="K229" s="243">
        <f>ROUND(E229*J229,2)</f>
        <v>0</v>
      </c>
      <c r="L229" s="243">
        <v>21</v>
      </c>
      <c r="M229" s="243">
        <f>G229*(1+L229/100)</f>
        <v>0</v>
      </c>
      <c r="N229" s="241">
        <v>0</v>
      </c>
      <c r="O229" s="241">
        <f>ROUND(E229*N229,2)</f>
        <v>0</v>
      </c>
      <c r="P229" s="241">
        <v>0</v>
      </c>
      <c r="Q229" s="241">
        <f>ROUND(E229*P229,2)</f>
        <v>0</v>
      </c>
      <c r="R229" s="243"/>
      <c r="S229" s="243" t="s">
        <v>261</v>
      </c>
      <c r="T229" s="244" t="s">
        <v>262</v>
      </c>
      <c r="U229" s="221">
        <v>0</v>
      </c>
      <c r="V229" s="221">
        <f>ROUND(E229*U229,2)</f>
        <v>0</v>
      </c>
      <c r="W229" s="221"/>
      <c r="X229" s="221" t="s">
        <v>321</v>
      </c>
      <c r="Y229" s="221" t="s">
        <v>263</v>
      </c>
      <c r="Z229" s="210"/>
      <c r="AA229" s="210"/>
      <c r="AB229" s="210"/>
      <c r="AC229" s="210"/>
      <c r="AD229" s="210"/>
      <c r="AE229" s="210"/>
      <c r="AF229" s="210"/>
      <c r="AG229" s="210" t="s">
        <v>322</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ht="22.5" outlineLevel="1" x14ac:dyDescent="0.2">
      <c r="A230" s="238">
        <v>75</v>
      </c>
      <c r="B230" s="239" t="s">
        <v>935</v>
      </c>
      <c r="C230" s="248" t="s">
        <v>936</v>
      </c>
      <c r="D230" s="240" t="s">
        <v>519</v>
      </c>
      <c r="E230" s="241">
        <v>1</v>
      </c>
      <c r="F230" s="242"/>
      <c r="G230" s="243">
        <f>ROUND(E230*F230,2)</f>
        <v>0</v>
      </c>
      <c r="H230" s="242"/>
      <c r="I230" s="243">
        <f>ROUND(E230*H230,2)</f>
        <v>0</v>
      </c>
      <c r="J230" s="242"/>
      <c r="K230" s="243">
        <f>ROUND(E230*J230,2)</f>
        <v>0</v>
      </c>
      <c r="L230" s="243">
        <v>21</v>
      </c>
      <c r="M230" s="243">
        <f>G230*(1+L230/100)</f>
        <v>0</v>
      </c>
      <c r="N230" s="241">
        <v>0</v>
      </c>
      <c r="O230" s="241">
        <f>ROUND(E230*N230,2)</f>
        <v>0</v>
      </c>
      <c r="P230" s="241">
        <v>0</v>
      </c>
      <c r="Q230" s="241">
        <f>ROUND(E230*P230,2)</f>
        <v>0</v>
      </c>
      <c r="R230" s="243"/>
      <c r="S230" s="243" t="s">
        <v>261</v>
      </c>
      <c r="T230" s="244" t="s">
        <v>262</v>
      </c>
      <c r="U230" s="221">
        <v>0</v>
      </c>
      <c r="V230" s="221">
        <f>ROUND(E230*U230,2)</f>
        <v>0</v>
      </c>
      <c r="W230" s="221"/>
      <c r="X230" s="221" t="s">
        <v>321</v>
      </c>
      <c r="Y230" s="221" t="s">
        <v>263</v>
      </c>
      <c r="Z230" s="210"/>
      <c r="AA230" s="210"/>
      <c r="AB230" s="210"/>
      <c r="AC230" s="210"/>
      <c r="AD230" s="210"/>
      <c r="AE230" s="210"/>
      <c r="AF230" s="210"/>
      <c r="AG230" s="210" t="s">
        <v>322</v>
      </c>
      <c r="AH230" s="210"/>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ht="22.5" outlineLevel="1" x14ac:dyDescent="0.2">
      <c r="A231" s="238">
        <v>76</v>
      </c>
      <c r="B231" s="239" t="s">
        <v>937</v>
      </c>
      <c r="C231" s="248" t="s">
        <v>938</v>
      </c>
      <c r="D231" s="240" t="s">
        <v>519</v>
      </c>
      <c r="E231" s="241">
        <v>1</v>
      </c>
      <c r="F231" s="242"/>
      <c r="G231" s="243">
        <f>ROUND(E231*F231,2)</f>
        <v>0</v>
      </c>
      <c r="H231" s="242"/>
      <c r="I231" s="243">
        <f>ROUND(E231*H231,2)</f>
        <v>0</v>
      </c>
      <c r="J231" s="242"/>
      <c r="K231" s="243">
        <f>ROUND(E231*J231,2)</f>
        <v>0</v>
      </c>
      <c r="L231" s="243">
        <v>21</v>
      </c>
      <c r="M231" s="243">
        <f>G231*(1+L231/100)</f>
        <v>0</v>
      </c>
      <c r="N231" s="241">
        <v>0</v>
      </c>
      <c r="O231" s="241">
        <f>ROUND(E231*N231,2)</f>
        <v>0</v>
      </c>
      <c r="P231" s="241">
        <v>0</v>
      </c>
      <c r="Q231" s="241">
        <f>ROUND(E231*P231,2)</f>
        <v>0</v>
      </c>
      <c r="R231" s="243"/>
      <c r="S231" s="243" t="s">
        <v>261</v>
      </c>
      <c r="T231" s="244" t="s">
        <v>262</v>
      </c>
      <c r="U231" s="221">
        <v>0</v>
      </c>
      <c r="V231" s="221">
        <f>ROUND(E231*U231,2)</f>
        <v>0</v>
      </c>
      <c r="W231" s="221"/>
      <c r="X231" s="221" t="s">
        <v>321</v>
      </c>
      <c r="Y231" s="221" t="s">
        <v>263</v>
      </c>
      <c r="Z231" s="210"/>
      <c r="AA231" s="210"/>
      <c r="AB231" s="210"/>
      <c r="AC231" s="210"/>
      <c r="AD231" s="210"/>
      <c r="AE231" s="210"/>
      <c r="AF231" s="210"/>
      <c r="AG231" s="210" t="s">
        <v>322</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ht="22.5" outlineLevel="1" x14ac:dyDescent="0.2">
      <c r="A232" s="238">
        <v>77</v>
      </c>
      <c r="B232" s="239" t="s">
        <v>939</v>
      </c>
      <c r="C232" s="248" t="s">
        <v>940</v>
      </c>
      <c r="D232" s="240" t="s">
        <v>519</v>
      </c>
      <c r="E232" s="241">
        <v>1</v>
      </c>
      <c r="F232" s="242"/>
      <c r="G232" s="243">
        <f>ROUND(E232*F232,2)</f>
        <v>0</v>
      </c>
      <c r="H232" s="242"/>
      <c r="I232" s="243">
        <f>ROUND(E232*H232,2)</f>
        <v>0</v>
      </c>
      <c r="J232" s="242"/>
      <c r="K232" s="243">
        <f>ROUND(E232*J232,2)</f>
        <v>0</v>
      </c>
      <c r="L232" s="243">
        <v>21</v>
      </c>
      <c r="M232" s="243">
        <f>G232*(1+L232/100)</f>
        <v>0</v>
      </c>
      <c r="N232" s="241">
        <v>0</v>
      </c>
      <c r="O232" s="241">
        <f>ROUND(E232*N232,2)</f>
        <v>0</v>
      </c>
      <c r="P232" s="241">
        <v>0</v>
      </c>
      <c r="Q232" s="241">
        <f>ROUND(E232*P232,2)</f>
        <v>0</v>
      </c>
      <c r="R232" s="243"/>
      <c r="S232" s="243" t="s">
        <v>261</v>
      </c>
      <c r="T232" s="244" t="s">
        <v>262</v>
      </c>
      <c r="U232" s="221">
        <v>0</v>
      </c>
      <c r="V232" s="221">
        <f>ROUND(E232*U232,2)</f>
        <v>0</v>
      </c>
      <c r="W232" s="221"/>
      <c r="X232" s="221" t="s">
        <v>321</v>
      </c>
      <c r="Y232" s="221" t="s">
        <v>263</v>
      </c>
      <c r="Z232" s="210"/>
      <c r="AA232" s="210"/>
      <c r="AB232" s="210"/>
      <c r="AC232" s="210"/>
      <c r="AD232" s="210"/>
      <c r="AE232" s="210"/>
      <c r="AF232" s="210"/>
      <c r="AG232" s="210" t="s">
        <v>322</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ht="22.5" outlineLevel="1" x14ac:dyDescent="0.2">
      <c r="A233" s="238">
        <v>78</v>
      </c>
      <c r="B233" s="239" t="s">
        <v>941</v>
      </c>
      <c r="C233" s="248" t="s">
        <v>942</v>
      </c>
      <c r="D233" s="240" t="s">
        <v>629</v>
      </c>
      <c r="E233" s="241">
        <v>1</v>
      </c>
      <c r="F233" s="242"/>
      <c r="G233" s="243">
        <f>ROUND(E233*F233,2)</f>
        <v>0</v>
      </c>
      <c r="H233" s="242"/>
      <c r="I233" s="243">
        <f>ROUND(E233*H233,2)</f>
        <v>0</v>
      </c>
      <c r="J233" s="242"/>
      <c r="K233" s="243">
        <f>ROUND(E233*J233,2)</f>
        <v>0</v>
      </c>
      <c r="L233" s="243">
        <v>21</v>
      </c>
      <c r="M233" s="243">
        <f>G233*(1+L233/100)</f>
        <v>0</v>
      </c>
      <c r="N233" s="241">
        <v>0</v>
      </c>
      <c r="O233" s="241">
        <f>ROUND(E233*N233,2)</f>
        <v>0</v>
      </c>
      <c r="P233" s="241">
        <v>0</v>
      </c>
      <c r="Q233" s="241">
        <f>ROUND(E233*P233,2)</f>
        <v>0</v>
      </c>
      <c r="R233" s="243"/>
      <c r="S233" s="243" t="s">
        <v>261</v>
      </c>
      <c r="T233" s="244" t="s">
        <v>262</v>
      </c>
      <c r="U233" s="221">
        <v>0</v>
      </c>
      <c r="V233" s="221">
        <f>ROUND(E233*U233,2)</f>
        <v>0</v>
      </c>
      <c r="W233" s="221"/>
      <c r="X233" s="221" t="s">
        <v>321</v>
      </c>
      <c r="Y233" s="221" t="s">
        <v>263</v>
      </c>
      <c r="Z233" s="210"/>
      <c r="AA233" s="210"/>
      <c r="AB233" s="210"/>
      <c r="AC233" s="210"/>
      <c r="AD233" s="210"/>
      <c r="AE233" s="210"/>
      <c r="AF233" s="210"/>
      <c r="AG233" s="210" t="s">
        <v>322</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38">
        <v>79</v>
      </c>
      <c r="B234" s="239" t="s">
        <v>943</v>
      </c>
      <c r="C234" s="248" t="s">
        <v>944</v>
      </c>
      <c r="D234" s="240" t="s">
        <v>519</v>
      </c>
      <c r="E234" s="241">
        <v>1</v>
      </c>
      <c r="F234" s="242"/>
      <c r="G234" s="243">
        <f>ROUND(E234*F234,2)</f>
        <v>0</v>
      </c>
      <c r="H234" s="242"/>
      <c r="I234" s="243">
        <f>ROUND(E234*H234,2)</f>
        <v>0</v>
      </c>
      <c r="J234" s="242"/>
      <c r="K234" s="243">
        <f>ROUND(E234*J234,2)</f>
        <v>0</v>
      </c>
      <c r="L234" s="243">
        <v>21</v>
      </c>
      <c r="M234" s="243">
        <f>G234*(1+L234/100)</f>
        <v>0</v>
      </c>
      <c r="N234" s="241">
        <v>0</v>
      </c>
      <c r="O234" s="241">
        <f>ROUND(E234*N234,2)</f>
        <v>0</v>
      </c>
      <c r="P234" s="241">
        <v>0</v>
      </c>
      <c r="Q234" s="241">
        <f>ROUND(E234*P234,2)</f>
        <v>0</v>
      </c>
      <c r="R234" s="243"/>
      <c r="S234" s="243" t="s">
        <v>261</v>
      </c>
      <c r="T234" s="244" t="s">
        <v>262</v>
      </c>
      <c r="U234" s="221">
        <v>0</v>
      </c>
      <c r="V234" s="221">
        <f>ROUND(E234*U234,2)</f>
        <v>0</v>
      </c>
      <c r="W234" s="221"/>
      <c r="X234" s="221" t="s">
        <v>321</v>
      </c>
      <c r="Y234" s="221" t="s">
        <v>263</v>
      </c>
      <c r="Z234" s="210"/>
      <c r="AA234" s="210"/>
      <c r="AB234" s="210"/>
      <c r="AC234" s="210"/>
      <c r="AD234" s="210"/>
      <c r="AE234" s="210"/>
      <c r="AF234" s="210"/>
      <c r="AG234" s="210" t="s">
        <v>322</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38">
        <v>80</v>
      </c>
      <c r="B235" s="239" t="s">
        <v>945</v>
      </c>
      <c r="C235" s="248" t="s">
        <v>946</v>
      </c>
      <c r="D235" s="240" t="s">
        <v>519</v>
      </c>
      <c r="E235" s="241">
        <v>1</v>
      </c>
      <c r="F235" s="242"/>
      <c r="G235" s="243">
        <f>ROUND(E235*F235,2)</f>
        <v>0</v>
      </c>
      <c r="H235" s="242"/>
      <c r="I235" s="243">
        <f>ROUND(E235*H235,2)</f>
        <v>0</v>
      </c>
      <c r="J235" s="242"/>
      <c r="K235" s="243">
        <f>ROUND(E235*J235,2)</f>
        <v>0</v>
      </c>
      <c r="L235" s="243">
        <v>21</v>
      </c>
      <c r="M235" s="243">
        <f>G235*(1+L235/100)</f>
        <v>0</v>
      </c>
      <c r="N235" s="241">
        <v>0</v>
      </c>
      <c r="O235" s="241">
        <f>ROUND(E235*N235,2)</f>
        <v>0</v>
      </c>
      <c r="P235" s="241">
        <v>0</v>
      </c>
      <c r="Q235" s="241">
        <f>ROUND(E235*P235,2)</f>
        <v>0</v>
      </c>
      <c r="R235" s="243"/>
      <c r="S235" s="243" t="s">
        <v>261</v>
      </c>
      <c r="T235" s="244" t="s">
        <v>262</v>
      </c>
      <c r="U235" s="221">
        <v>0</v>
      </c>
      <c r="V235" s="221">
        <f>ROUND(E235*U235,2)</f>
        <v>0</v>
      </c>
      <c r="W235" s="221"/>
      <c r="X235" s="221" t="s">
        <v>321</v>
      </c>
      <c r="Y235" s="221" t="s">
        <v>263</v>
      </c>
      <c r="Z235" s="210"/>
      <c r="AA235" s="210"/>
      <c r="AB235" s="210"/>
      <c r="AC235" s="210"/>
      <c r="AD235" s="210"/>
      <c r="AE235" s="210"/>
      <c r="AF235" s="210"/>
      <c r="AG235" s="210" t="s">
        <v>322</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38">
        <v>81</v>
      </c>
      <c r="B236" s="239" t="s">
        <v>947</v>
      </c>
      <c r="C236" s="248" t="s">
        <v>948</v>
      </c>
      <c r="D236" s="240" t="s">
        <v>519</v>
      </c>
      <c r="E236" s="241">
        <v>1</v>
      </c>
      <c r="F236" s="242"/>
      <c r="G236" s="243">
        <f>ROUND(E236*F236,2)</f>
        <v>0</v>
      </c>
      <c r="H236" s="242"/>
      <c r="I236" s="243">
        <f>ROUND(E236*H236,2)</f>
        <v>0</v>
      </c>
      <c r="J236" s="242"/>
      <c r="K236" s="243">
        <f>ROUND(E236*J236,2)</f>
        <v>0</v>
      </c>
      <c r="L236" s="243">
        <v>21</v>
      </c>
      <c r="M236" s="243">
        <f>G236*(1+L236/100)</f>
        <v>0</v>
      </c>
      <c r="N236" s="241">
        <v>0</v>
      </c>
      <c r="O236" s="241">
        <f>ROUND(E236*N236,2)</f>
        <v>0</v>
      </c>
      <c r="P236" s="241">
        <v>0</v>
      </c>
      <c r="Q236" s="241">
        <f>ROUND(E236*P236,2)</f>
        <v>0</v>
      </c>
      <c r="R236" s="243"/>
      <c r="S236" s="243" t="s">
        <v>261</v>
      </c>
      <c r="T236" s="244" t="s">
        <v>262</v>
      </c>
      <c r="U236" s="221">
        <v>0</v>
      </c>
      <c r="V236" s="221">
        <f>ROUND(E236*U236,2)</f>
        <v>0</v>
      </c>
      <c r="W236" s="221"/>
      <c r="X236" s="221" t="s">
        <v>321</v>
      </c>
      <c r="Y236" s="221" t="s">
        <v>263</v>
      </c>
      <c r="Z236" s="210"/>
      <c r="AA236" s="210"/>
      <c r="AB236" s="210"/>
      <c r="AC236" s="210"/>
      <c r="AD236" s="210"/>
      <c r="AE236" s="210"/>
      <c r="AF236" s="210"/>
      <c r="AG236" s="210" t="s">
        <v>322</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38">
        <v>82</v>
      </c>
      <c r="B237" s="239" t="s">
        <v>949</v>
      </c>
      <c r="C237" s="248" t="s">
        <v>950</v>
      </c>
      <c r="D237" s="240" t="s">
        <v>519</v>
      </c>
      <c r="E237" s="241">
        <v>1</v>
      </c>
      <c r="F237" s="242"/>
      <c r="G237" s="243">
        <f>ROUND(E237*F237,2)</f>
        <v>0</v>
      </c>
      <c r="H237" s="242"/>
      <c r="I237" s="243">
        <f>ROUND(E237*H237,2)</f>
        <v>0</v>
      </c>
      <c r="J237" s="242"/>
      <c r="K237" s="243">
        <f>ROUND(E237*J237,2)</f>
        <v>0</v>
      </c>
      <c r="L237" s="243">
        <v>21</v>
      </c>
      <c r="M237" s="243">
        <f>G237*(1+L237/100)</f>
        <v>0</v>
      </c>
      <c r="N237" s="241">
        <v>0</v>
      </c>
      <c r="O237" s="241">
        <f>ROUND(E237*N237,2)</f>
        <v>0</v>
      </c>
      <c r="P237" s="241">
        <v>0</v>
      </c>
      <c r="Q237" s="241">
        <f>ROUND(E237*P237,2)</f>
        <v>0</v>
      </c>
      <c r="R237" s="243"/>
      <c r="S237" s="243" t="s">
        <v>261</v>
      </c>
      <c r="T237" s="244" t="s">
        <v>262</v>
      </c>
      <c r="U237" s="221">
        <v>0</v>
      </c>
      <c r="V237" s="221">
        <f>ROUND(E237*U237,2)</f>
        <v>0</v>
      </c>
      <c r="W237" s="221"/>
      <c r="X237" s="221" t="s">
        <v>321</v>
      </c>
      <c r="Y237" s="221" t="s">
        <v>263</v>
      </c>
      <c r="Z237" s="210"/>
      <c r="AA237" s="210"/>
      <c r="AB237" s="210"/>
      <c r="AC237" s="210"/>
      <c r="AD237" s="210"/>
      <c r="AE237" s="210"/>
      <c r="AF237" s="210"/>
      <c r="AG237" s="210" t="s">
        <v>322</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38">
        <v>83</v>
      </c>
      <c r="B238" s="239" t="s">
        <v>951</v>
      </c>
      <c r="C238" s="248" t="s">
        <v>952</v>
      </c>
      <c r="D238" s="240" t="s">
        <v>519</v>
      </c>
      <c r="E238" s="241">
        <v>1</v>
      </c>
      <c r="F238" s="242"/>
      <c r="G238" s="243">
        <f>ROUND(E238*F238,2)</f>
        <v>0</v>
      </c>
      <c r="H238" s="242"/>
      <c r="I238" s="243">
        <f>ROUND(E238*H238,2)</f>
        <v>0</v>
      </c>
      <c r="J238" s="242"/>
      <c r="K238" s="243">
        <f>ROUND(E238*J238,2)</f>
        <v>0</v>
      </c>
      <c r="L238" s="243">
        <v>21</v>
      </c>
      <c r="M238" s="243">
        <f>G238*(1+L238/100)</f>
        <v>0</v>
      </c>
      <c r="N238" s="241">
        <v>0</v>
      </c>
      <c r="O238" s="241">
        <f>ROUND(E238*N238,2)</f>
        <v>0</v>
      </c>
      <c r="P238" s="241">
        <v>0</v>
      </c>
      <c r="Q238" s="241">
        <f>ROUND(E238*P238,2)</f>
        <v>0</v>
      </c>
      <c r="R238" s="243"/>
      <c r="S238" s="243" t="s">
        <v>261</v>
      </c>
      <c r="T238" s="244" t="s">
        <v>262</v>
      </c>
      <c r="U238" s="221">
        <v>0</v>
      </c>
      <c r="V238" s="221">
        <f>ROUND(E238*U238,2)</f>
        <v>0</v>
      </c>
      <c r="W238" s="221"/>
      <c r="X238" s="221" t="s">
        <v>321</v>
      </c>
      <c r="Y238" s="221" t="s">
        <v>263</v>
      </c>
      <c r="Z238" s="210"/>
      <c r="AA238" s="210"/>
      <c r="AB238" s="210"/>
      <c r="AC238" s="210"/>
      <c r="AD238" s="210"/>
      <c r="AE238" s="210"/>
      <c r="AF238" s="210"/>
      <c r="AG238" s="210" t="s">
        <v>322</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ht="22.5" outlineLevel="1" x14ac:dyDescent="0.2">
      <c r="A239" s="238">
        <v>84</v>
      </c>
      <c r="B239" s="239" t="s">
        <v>953</v>
      </c>
      <c r="C239" s="248" t="s">
        <v>954</v>
      </c>
      <c r="D239" s="240" t="s">
        <v>519</v>
      </c>
      <c r="E239" s="241">
        <v>1</v>
      </c>
      <c r="F239" s="242"/>
      <c r="G239" s="243">
        <f>ROUND(E239*F239,2)</f>
        <v>0</v>
      </c>
      <c r="H239" s="242"/>
      <c r="I239" s="243">
        <f>ROUND(E239*H239,2)</f>
        <v>0</v>
      </c>
      <c r="J239" s="242"/>
      <c r="K239" s="243">
        <f>ROUND(E239*J239,2)</f>
        <v>0</v>
      </c>
      <c r="L239" s="243">
        <v>21</v>
      </c>
      <c r="M239" s="243">
        <f>G239*(1+L239/100)</f>
        <v>0</v>
      </c>
      <c r="N239" s="241">
        <v>0</v>
      </c>
      <c r="O239" s="241">
        <f>ROUND(E239*N239,2)</f>
        <v>0</v>
      </c>
      <c r="P239" s="241">
        <v>0</v>
      </c>
      <c r="Q239" s="241">
        <f>ROUND(E239*P239,2)</f>
        <v>0</v>
      </c>
      <c r="R239" s="243"/>
      <c r="S239" s="243" t="s">
        <v>261</v>
      </c>
      <c r="T239" s="244" t="s">
        <v>262</v>
      </c>
      <c r="U239" s="221">
        <v>0</v>
      </c>
      <c r="V239" s="221">
        <f>ROUND(E239*U239,2)</f>
        <v>0</v>
      </c>
      <c r="W239" s="221"/>
      <c r="X239" s="221" t="s">
        <v>321</v>
      </c>
      <c r="Y239" s="221" t="s">
        <v>263</v>
      </c>
      <c r="Z239" s="210"/>
      <c r="AA239" s="210"/>
      <c r="AB239" s="210"/>
      <c r="AC239" s="210"/>
      <c r="AD239" s="210"/>
      <c r="AE239" s="210"/>
      <c r="AF239" s="210"/>
      <c r="AG239" s="210" t="s">
        <v>322</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38">
        <v>85</v>
      </c>
      <c r="B240" s="239" t="s">
        <v>955</v>
      </c>
      <c r="C240" s="248" t="s">
        <v>956</v>
      </c>
      <c r="D240" s="240" t="s">
        <v>519</v>
      </c>
      <c r="E240" s="241">
        <v>1</v>
      </c>
      <c r="F240" s="242"/>
      <c r="G240" s="243">
        <f>ROUND(E240*F240,2)</f>
        <v>0</v>
      </c>
      <c r="H240" s="242"/>
      <c r="I240" s="243">
        <f>ROUND(E240*H240,2)</f>
        <v>0</v>
      </c>
      <c r="J240" s="242"/>
      <c r="K240" s="243">
        <f>ROUND(E240*J240,2)</f>
        <v>0</v>
      </c>
      <c r="L240" s="243">
        <v>21</v>
      </c>
      <c r="M240" s="243">
        <f>G240*(1+L240/100)</f>
        <v>0</v>
      </c>
      <c r="N240" s="241">
        <v>0</v>
      </c>
      <c r="O240" s="241">
        <f>ROUND(E240*N240,2)</f>
        <v>0</v>
      </c>
      <c r="P240" s="241">
        <v>0</v>
      </c>
      <c r="Q240" s="241">
        <f>ROUND(E240*P240,2)</f>
        <v>0</v>
      </c>
      <c r="R240" s="243"/>
      <c r="S240" s="243" t="s">
        <v>261</v>
      </c>
      <c r="T240" s="244" t="s">
        <v>262</v>
      </c>
      <c r="U240" s="221">
        <v>0</v>
      </c>
      <c r="V240" s="221">
        <f>ROUND(E240*U240,2)</f>
        <v>0</v>
      </c>
      <c r="W240" s="221"/>
      <c r="X240" s="221" t="s">
        <v>321</v>
      </c>
      <c r="Y240" s="221" t="s">
        <v>263</v>
      </c>
      <c r="Z240" s="210"/>
      <c r="AA240" s="210"/>
      <c r="AB240" s="210"/>
      <c r="AC240" s="210"/>
      <c r="AD240" s="210"/>
      <c r="AE240" s="210"/>
      <c r="AF240" s="210"/>
      <c r="AG240" s="210" t="s">
        <v>322</v>
      </c>
      <c r="AH240" s="210"/>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31">
        <v>86</v>
      </c>
      <c r="B241" s="232" t="s">
        <v>957</v>
      </c>
      <c r="C241" s="249" t="s">
        <v>958</v>
      </c>
      <c r="D241" s="233" t="s">
        <v>519</v>
      </c>
      <c r="E241" s="234">
        <v>2</v>
      </c>
      <c r="F241" s="235"/>
      <c r="G241" s="236">
        <f>ROUND(E241*F241,2)</f>
        <v>0</v>
      </c>
      <c r="H241" s="235"/>
      <c r="I241" s="236">
        <f>ROUND(E241*H241,2)</f>
        <v>0</v>
      </c>
      <c r="J241" s="235"/>
      <c r="K241" s="236">
        <f>ROUND(E241*J241,2)</f>
        <v>0</v>
      </c>
      <c r="L241" s="236">
        <v>21</v>
      </c>
      <c r="M241" s="236">
        <f>G241*(1+L241/100)</f>
        <v>0</v>
      </c>
      <c r="N241" s="234">
        <v>0</v>
      </c>
      <c r="O241" s="234">
        <f>ROUND(E241*N241,2)</f>
        <v>0</v>
      </c>
      <c r="P241" s="234">
        <v>0</v>
      </c>
      <c r="Q241" s="234">
        <f>ROUND(E241*P241,2)</f>
        <v>0</v>
      </c>
      <c r="R241" s="236"/>
      <c r="S241" s="236" t="s">
        <v>261</v>
      </c>
      <c r="T241" s="237" t="s">
        <v>262</v>
      </c>
      <c r="U241" s="221">
        <v>0</v>
      </c>
      <c r="V241" s="221">
        <f>ROUND(E241*U241,2)</f>
        <v>0</v>
      </c>
      <c r="W241" s="221"/>
      <c r="X241" s="221" t="s">
        <v>321</v>
      </c>
      <c r="Y241" s="221" t="s">
        <v>263</v>
      </c>
      <c r="Z241" s="210"/>
      <c r="AA241" s="210"/>
      <c r="AB241" s="210"/>
      <c r="AC241" s="210"/>
      <c r="AD241" s="210"/>
      <c r="AE241" s="210"/>
      <c r="AF241" s="210"/>
      <c r="AG241" s="210" t="s">
        <v>322</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17">
        <v>87</v>
      </c>
      <c r="B242" s="218" t="s">
        <v>595</v>
      </c>
      <c r="C242" s="268" t="s">
        <v>596</v>
      </c>
      <c r="D242" s="219" t="s">
        <v>0</v>
      </c>
      <c r="E242" s="263"/>
      <c r="F242" s="222"/>
      <c r="G242" s="221">
        <f>ROUND(E242*F242,2)</f>
        <v>0</v>
      </c>
      <c r="H242" s="222"/>
      <c r="I242" s="221">
        <f>ROUND(E242*H242,2)</f>
        <v>0</v>
      </c>
      <c r="J242" s="222"/>
      <c r="K242" s="221">
        <f>ROUND(E242*J242,2)</f>
        <v>0</v>
      </c>
      <c r="L242" s="221">
        <v>21</v>
      </c>
      <c r="M242" s="221">
        <f>G242*(1+L242/100)</f>
        <v>0</v>
      </c>
      <c r="N242" s="220">
        <v>0</v>
      </c>
      <c r="O242" s="220">
        <f>ROUND(E242*N242,2)</f>
        <v>0</v>
      </c>
      <c r="P242" s="220">
        <v>0</v>
      </c>
      <c r="Q242" s="220">
        <f>ROUND(E242*P242,2)</f>
        <v>0</v>
      </c>
      <c r="R242" s="221" t="s">
        <v>597</v>
      </c>
      <c r="S242" s="221" t="s">
        <v>275</v>
      </c>
      <c r="T242" s="221" t="s">
        <v>275</v>
      </c>
      <c r="U242" s="221">
        <v>0</v>
      </c>
      <c r="V242" s="221">
        <f>ROUND(E242*U242,2)</f>
        <v>0</v>
      </c>
      <c r="W242" s="221"/>
      <c r="X242" s="221" t="s">
        <v>577</v>
      </c>
      <c r="Y242" s="221" t="s">
        <v>263</v>
      </c>
      <c r="Z242" s="210"/>
      <c r="AA242" s="210"/>
      <c r="AB242" s="210"/>
      <c r="AC242" s="210"/>
      <c r="AD242" s="210"/>
      <c r="AE242" s="210"/>
      <c r="AF242" s="210"/>
      <c r="AG242" s="210" t="s">
        <v>598</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2" x14ac:dyDescent="0.2">
      <c r="A243" s="217"/>
      <c r="B243" s="218"/>
      <c r="C243" s="267" t="s">
        <v>599</v>
      </c>
      <c r="D243" s="262"/>
      <c r="E243" s="262"/>
      <c r="F243" s="262"/>
      <c r="G243" s="262"/>
      <c r="H243" s="221"/>
      <c r="I243" s="221"/>
      <c r="J243" s="221"/>
      <c r="K243" s="221"/>
      <c r="L243" s="221"/>
      <c r="M243" s="221"/>
      <c r="N243" s="220"/>
      <c r="O243" s="220"/>
      <c r="P243" s="220"/>
      <c r="Q243" s="220"/>
      <c r="R243" s="221"/>
      <c r="S243" s="221"/>
      <c r="T243" s="221"/>
      <c r="U243" s="221"/>
      <c r="V243" s="221"/>
      <c r="W243" s="221"/>
      <c r="X243" s="221"/>
      <c r="Y243" s="221"/>
      <c r="Z243" s="210"/>
      <c r="AA243" s="210"/>
      <c r="AB243" s="210"/>
      <c r="AC243" s="210"/>
      <c r="AD243" s="210"/>
      <c r="AE243" s="210"/>
      <c r="AF243" s="210"/>
      <c r="AG243" s="210" t="s">
        <v>324</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x14ac:dyDescent="0.2">
      <c r="A244" s="3"/>
      <c r="B244" s="4"/>
      <c r="C244" s="251"/>
      <c r="D244" s="6"/>
      <c r="E244" s="3"/>
      <c r="F244" s="3"/>
      <c r="G244" s="3"/>
      <c r="H244" s="3"/>
      <c r="I244" s="3"/>
      <c r="J244" s="3"/>
      <c r="K244" s="3"/>
      <c r="L244" s="3"/>
      <c r="M244" s="3"/>
      <c r="N244" s="3"/>
      <c r="O244" s="3"/>
      <c r="P244" s="3"/>
      <c r="Q244" s="3"/>
      <c r="R244" s="3"/>
      <c r="S244" s="3"/>
      <c r="T244" s="3"/>
      <c r="U244" s="3"/>
      <c r="V244" s="3"/>
      <c r="W244" s="3"/>
      <c r="X244" s="3"/>
      <c r="Y244" s="3"/>
      <c r="AE244">
        <v>12</v>
      </c>
      <c r="AF244">
        <v>21</v>
      </c>
      <c r="AG244" t="s">
        <v>242</v>
      </c>
    </row>
    <row r="245" spans="1:60" x14ac:dyDescent="0.2">
      <c r="A245" s="213"/>
      <c r="B245" s="214" t="s">
        <v>29</v>
      </c>
      <c r="C245" s="252"/>
      <c r="D245" s="215"/>
      <c r="E245" s="216"/>
      <c r="F245" s="216"/>
      <c r="G245" s="230">
        <f>G8+G10+G89+G110+G155+G170+G173+G180+G186+G198+G202+G208+G211+G217</f>
        <v>0</v>
      </c>
      <c r="H245" s="3"/>
      <c r="I245" s="3"/>
      <c r="J245" s="3"/>
      <c r="K245" s="3"/>
      <c r="L245" s="3"/>
      <c r="M245" s="3"/>
      <c r="N245" s="3"/>
      <c r="O245" s="3"/>
      <c r="P245" s="3"/>
      <c r="Q245" s="3"/>
      <c r="R245" s="3"/>
      <c r="S245" s="3"/>
      <c r="T245" s="3"/>
      <c r="U245" s="3"/>
      <c r="V245" s="3"/>
      <c r="W245" s="3"/>
      <c r="X245" s="3"/>
      <c r="Y245" s="3"/>
      <c r="AE245">
        <f>SUMIF(L7:L243,AE244,G7:G243)</f>
        <v>0</v>
      </c>
      <c r="AF245">
        <f>SUMIF(L7:L243,AF244,G7:G243)</f>
        <v>0</v>
      </c>
      <c r="AG245" t="s">
        <v>314</v>
      </c>
    </row>
    <row r="246" spans="1:60" x14ac:dyDescent="0.2">
      <c r="C246" s="253"/>
      <c r="D246" s="10"/>
      <c r="AG246" t="s">
        <v>315</v>
      </c>
    </row>
    <row r="247" spans="1:60" x14ac:dyDescent="0.2">
      <c r="D247" s="10"/>
    </row>
    <row r="248" spans="1:60" x14ac:dyDescent="0.2">
      <c r="D248" s="10"/>
    </row>
    <row r="249" spans="1:60" x14ac:dyDescent="0.2">
      <c r="D249" s="10"/>
    </row>
    <row r="250" spans="1:60" x14ac:dyDescent="0.2">
      <c r="D250" s="10"/>
    </row>
    <row r="251" spans="1:60" x14ac:dyDescent="0.2">
      <c r="D251" s="10"/>
    </row>
    <row r="252" spans="1:60" x14ac:dyDescent="0.2">
      <c r="D252" s="10"/>
    </row>
    <row r="253" spans="1:60" x14ac:dyDescent="0.2">
      <c r="D253" s="10"/>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31uNsjYU7a7oms+jBx9tMhzPKtkxjLxwxhhDuQKq4D1cGjQPERFK8Bw0XDouyUwCKwBI7TK7LMDpoJ7TClsHg==" saltValue="TbM1lx+mV34NqdfL7A3Hkg==" spinCount="100000" sheet="1" formatRows="0"/>
  <mergeCells count="46">
    <mergeCell ref="C204:G204"/>
    <mergeCell ref="C207:G207"/>
    <mergeCell ref="C213:G213"/>
    <mergeCell ref="C243:G243"/>
    <mergeCell ref="C151:G151"/>
    <mergeCell ref="C153:G153"/>
    <mergeCell ref="C175:G175"/>
    <mergeCell ref="C176:G176"/>
    <mergeCell ref="C188:G188"/>
    <mergeCell ref="C192:G192"/>
    <mergeCell ref="C138:G138"/>
    <mergeCell ref="C140:G140"/>
    <mergeCell ref="C141:G141"/>
    <mergeCell ref="C142:G142"/>
    <mergeCell ref="C149:G149"/>
    <mergeCell ref="C150:G150"/>
    <mergeCell ref="C116:G116"/>
    <mergeCell ref="C127:G127"/>
    <mergeCell ref="C128:G128"/>
    <mergeCell ref="C129:G129"/>
    <mergeCell ref="C136:G136"/>
    <mergeCell ref="C137:G137"/>
    <mergeCell ref="C97:G97"/>
    <mergeCell ref="C100:G100"/>
    <mergeCell ref="C103:G103"/>
    <mergeCell ref="C104:G104"/>
    <mergeCell ref="C106:G106"/>
    <mergeCell ref="C112:G112"/>
    <mergeCell ref="C54:G54"/>
    <mergeCell ref="C62:G62"/>
    <mergeCell ref="C76:G76"/>
    <mergeCell ref="C80:G80"/>
    <mergeCell ref="C81:G81"/>
    <mergeCell ref="C85:G85"/>
    <mergeCell ref="C28:G28"/>
    <mergeCell ref="C31:G31"/>
    <mergeCell ref="C34:G34"/>
    <mergeCell ref="C37:G37"/>
    <mergeCell ref="C40:G40"/>
    <mergeCell ref="C45:G45"/>
    <mergeCell ref="A1:G1"/>
    <mergeCell ref="C2:G2"/>
    <mergeCell ref="C3:G3"/>
    <mergeCell ref="C4:G4"/>
    <mergeCell ref="C12:G12"/>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0871D9-B9CA-4786-B1D7-6FA70C10E29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64</v>
      </c>
      <c r="C3" s="199" t="s">
        <v>65</v>
      </c>
      <c r="D3" s="197"/>
      <c r="E3" s="197"/>
      <c r="F3" s="197"/>
      <c r="G3" s="198"/>
      <c r="AC3" s="174" t="s">
        <v>229</v>
      </c>
      <c r="AG3" t="s">
        <v>232</v>
      </c>
    </row>
    <row r="4" spans="1:60" ht="24.95" customHeight="1" x14ac:dyDescent="0.2">
      <c r="A4" s="200" t="s">
        <v>9</v>
      </c>
      <c r="B4" s="201" t="s">
        <v>47</v>
      </c>
      <c r="C4" s="202" t="s">
        <v>65</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187</v>
      </c>
      <c r="C8" s="247" t="s">
        <v>188</v>
      </c>
      <c r="D8" s="226"/>
      <c r="E8" s="227"/>
      <c r="F8" s="228"/>
      <c r="G8" s="228">
        <f>SUMIF(AG9:AG13,"&lt;&gt;NOR",G9:G13)</f>
        <v>0</v>
      </c>
      <c r="H8" s="228"/>
      <c r="I8" s="228">
        <f>SUM(I9:I13)</f>
        <v>0</v>
      </c>
      <c r="J8" s="228"/>
      <c r="K8" s="228">
        <f>SUM(K9:K13)</f>
        <v>0</v>
      </c>
      <c r="L8" s="228"/>
      <c r="M8" s="228">
        <f>SUM(M9:M13)</f>
        <v>0</v>
      </c>
      <c r="N8" s="227"/>
      <c r="O8" s="227">
        <f>SUM(O9:O13)</f>
        <v>0.43</v>
      </c>
      <c r="P8" s="227"/>
      <c r="Q8" s="227">
        <f>SUM(Q9:Q13)</f>
        <v>696</v>
      </c>
      <c r="R8" s="228"/>
      <c r="S8" s="228"/>
      <c r="T8" s="229"/>
      <c r="U8" s="223"/>
      <c r="V8" s="223">
        <f>SUM(V9:V13)</f>
        <v>2465</v>
      </c>
      <c r="W8" s="223"/>
      <c r="X8" s="223"/>
      <c r="Y8" s="223"/>
      <c r="AG8" t="s">
        <v>257</v>
      </c>
    </row>
    <row r="9" spans="1:60" outlineLevel="1" x14ac:dyDescent="0.2">
      <c r="A9" s="231">
        <v>1</v>
      </c>
      <c r="B9" s="232" t="s">
        <v>959</v>
      </c>
      <c r="C9" s="249" t="s">
        <v>960</v>
      </c>
      <c r="D9" s="233" t="s">
        <v>319</v>
      </c>
      <c r="E9" s="234">
        <v>290</v>
      </c>
      <c r="F9" s="235"/>
      <c r="G9" s="236">
        <f>ROUND(E9*F9,2)</f>
        <v>0</v>
      </c>
      <c r="H9" s="235"/>
      <c r="I9" s="236">
        <f>ROUND(E9*H9,2)</f>
        <v>0</v>
      </c>
      <c r="J9" s="235"/>
      <c r="K9" s="236">
        <f>ROUND(E9*J9,2)</f>
        <v>0</v>
      </c>
      <c r="L9" s="236">
        <v>21</v>
      </c>
      <c r="M9" s="236">
        <f>G9*(1+L9/100)</f>
        <v>0</v>
      </c>
      <c r="N9" s="234">
        <v>1.47E-3</v>
      </c>
      <c r="O9" s="234">
        <f>ROUND(E9*N9,2)</f>
        <v>0.43</v>
      </c>
      <c r="P9" s="234">
        <v>2.4</v>
      </c>
      <c r="Q9" s="234">
        <f>ROUND(E9*P9,2)</f>
        <v>696</v>
      </c>
      <c r="R9" s="236" t="s">
        <v>618</v>
      </c>
      <c r="S9" s="236" t="s">
        <v>275</v>
      </c>
      <c r="T9" s="237" t="s">
        <v>411</v>
      </c>
      <c r="U9" s="221">
        <v>8.5</v>
      </c>
      <c r="V9" s="221">
        <f>ROUND(E9*U9,2)</f>
        <v>2465</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2" x14ac:dyDescent="0.2">
      <c r="A10" s="217"/>
      <c r="B10" s="218"/>
      <c r="C10" s="257" t="s">
        <v>961</v>
      </c>
      <c r="D10" s="256"/>
      <c r="E10" s="256"/>
      <c r="F10" s="256"/>
      <c r="G10" s="256"/>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324</v>
      </c>
      <c r="AH10" s="210"/>
      <c r="AI10" s="210"/>
      <c r="AJ10" s="210"/>
      <c r="AK10" s="210"/>
      <c r="AL10" s="210"/>
      <c r="AM10" s="210"/>
      <c r="AN10" s="210"/>
      <c r="AO10" s="210"/>
      <c r="AP10" s="210"/>
      <c r="AQ10" s="210"/>
      <c r="AR10" s="210"/>
      <c r="AS10" s="210"/>
      <c r="AT10" s="210"/>
      <c r="AU10" s="210"/>
      <c r="AV10" s="210"/>
      <c r="AW10" s="210"/>
      <c r="AX10" s="210"/>
      <c r="AY10" s="210"/>
      <c r="AZ10" s="210"/>
      <c r="BA10" s="246" t="str">
        <f>C10</f>
        <v>nebo vybourání otvorů průřezové plochy přes 4 m2 ve zdivu železobetonovém, včetně pomocného lešení o výšce podlahy do 1900 mm a pro zatížení do 1,5 kPa  (150 kg/m2),</v>
      </c>
      <c r="BB10" s="210"/>
      <c r="BC10" s="210"/>
      <c r="BD10" s="210"/>
      <c r="BE10" s="210"/>
      <c r="BF10" s="210"/>
      <c r="BG10" s="210"/>
      <c r="BH10" s="210"/>
    </row>
    <row r="11" spans="1:60" outlineLevel="2" x14ac:dyDescent="0.2">
      <c r="A11" s="217"/>
      <c r="B11" s="218"/>
      <c r="C11" s="258" t="s">
        <v>962</v>
      </c>
      <c r="D11" s="254"/>
      <c r="E11" s="255"/>
      <c r="F11" s="221"/>
      <c r="G11" s="221"/>
      <c r="H11" s="221"/>
      <c r="I11" s="221"/>
      <c r="J11" s="221"/>
      <c r="K11" s="221"/>
      <c r="L11" s="221"/>
      <c r="M11" s="221"/>
      <c r="N11" s="220"/>
      <c r="O11" s="220"/>
      <c r="P11" s="220"/>
      <c r="Q11" s="220"/>
      <c r="R11" s="221"/>
      <c r="S11" s="221"/>
      <c r="T11" s="221"/>
      <c r="U11" s="221"/>
      <c r="V11" s="221"/>
      <c r="W11" s="221"/>
      <c r="X11" s="221"/>
      <c r="Y11" s="221"/>
      <c r="Z11" s="210"/>
      <c r="AA11" s="210"/>
      <c r="AB11" s="210"/>
      <c r="AC11" s="210"/>
      <c r="AD11" s="210"/>
      <c r="AE11" s="210"/>
      <c r="AF11" s="210"/>
      <c r="AG11" s="210" t="s">
        <v>326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3" x14ac:dyDescent="0.2">
      <c r="A12" s="217"/>
      <c r="B12" s="218"/>
      <c r="C12" s="258" t="s">
        <v>963</v>
      </c>
      <c r="D12" s="254"/>
      <c r="E12" s="255">
        <v>160</v>
      </c>
      <c r="F12" s="221"/>
      <c r="G12" s="221"/>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3" x14ac:dyDescent="0.2">
      <c r="A13" s="217"/>
      <c r="B13" s="218"/>
      <c r="C13" s="258" t="s">
        <v>964</v>
      </c>
      <c r="D13" s="254"/>
      <c r="E13" s="255">
        <v>130</v>
      </c>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x14ac:dyDescent="0.2">
      <c r="A14" s="224" t="s">
        <v>256</v>
      </c>
      <c r="B14" s="225" t="s">
        <v>209</v>
      </c>
      <c r="C14" s="247" t="s">
        <v>210</v>
      </c>
      <c r="D14" s="226"/>
      <c r="E14" s="227"/>
      <c r="F14" s="228"/>
      <c r="G14" s="228">
        <f>SUMIF(AG15:AG18,"&lt;&gt;NOR",G15:G18)</f>
        <v>0</v>
      </c>
      <c r="H14" s="228"/>
      <c r="I14" s="228">
        <f>SUM(I15:I18)</f>
        <v>0</v>
      </c>
      <c r="J14" s="228"/>
      <c r="K14" s="228">
        <f>SUM(K15:K18)</f>
        <v>0</v>
      </c>
      <c r="L14" s="228"/>
      <c r="M14" s="228">
        <f>SUM(M15:M18)</f>
        <v>0</v>
      </c>
      <c r="N14" s="227"/>
      <c r="O14" s="227">
        <f>SUM(O15:O18)</f>
        <v>7.0000000000000007E-2</v>
      </c>
      <c r="P14" s="227"/>
      <c r="Q14" s="227">
        <f>SUM(Q15:Q18)</f>
        <v>1.22</v>
      </c>
      <c r="R14" s="228"/>
      <c r="S14" s="228"/>
      <c r="T14" s="229"/>
      <c r="U14" s="223"/>
      <c r="V14" s="223">
        <f>SUM(V15:V18)</f>
        <v>31.77</v>
      </c>
      <c r="W14" s="223"/>
      <c r="X14" s="223"/>
      <c r="Y14" s="223"/>
      <c r="AG14" t="s">
        <v>257</v>
      </c>
    </row>
    <row r="15" spans="1:60" outlineLevel="1" x14ac:dyDescent="0.2">
      <c r="A15" s="231">
        <v>2</v>
      </c>
      <c r="B15" s="232" t="s">
        <v>965</v>
      </c>
      <c r="C15" s="249" t="s">
        <v>966</v>
      </c>
      <c r="D15" s="233" t="s">
        <v>402</v>
      </c>
      <c r="E15" s="234">
        <v>1221.73696</v>
      </c>
      <c r="F15" s="235"/>
      <c r="G15" s="236">
        <f>ROUND(E15*F15,2)</f>
        <v>0</v>
      </c>
      <c r="H15" s="235"/>
      <c r="I15" s="236">
        <f>ROUND(E15*H15,2)</f>
        <v>0</v>
      </c>
      <c r="J15" s="235"/>
      <c r="K15" s="236">
        <f>ROUND(E15*J15,2)</f>
        <v>0</v>
      </c>
      <c r="L15" s="236">
        <v>21</v>
      </c>
      <c r="M15" s="236">
        <f>G15*(1+L15/100)</f>
        <v>0</v>
      </c>
      <c r="N15" s="234">
        <v>6.0000000000000002E-5</v>
      </c>
      <c r="O15" s="234">
        <f>ROUND(E15*N15,2)</f>
        <v>7.0000000000000007E-2</v>
      </c>
      <c r="P15" s="234">
        <v>1E-3</v>
      </c>
      <c r="Q15" s="234">
        <f>ROUND(E15*P15,2)</f>
        <v>1.22</v>
      </c>
      <c r="R15" s="236" t="s">
        <v>597</v>
      </c>
      <c r="S15" s="236" t="s">
        <v>275</v>
      </c>
      <c r="T15" s="237" t="s">
        <v>411</v>
      </c>
      <c r="U15" s="221">
        <v>2.5999999999999999E-2</v>
      </c>
      <c r="V15" s="221">
        <f>ROUND(E15*U15,2)</f>
        <v>31.77</v>
      </c>
      <c r="W15" s="221"/>
      <c r="X15" s="221" t="s">
        <v>321</v>
      </c>
      <c r="Y15" s="221" t="s">
        <v>263</v>
      </c>
      <c r="Z15" s="210"/>
      <c r="AA15" s="210"/>
      <c r="AB15" s="210"/>
      <c r="AC15" s="210"/>
      <c r="AD15" s="210"/>
      <c r="AE15" s="210"/>
      <c r="AF15" s="210"/>
      <c r="AG15" s="210" t="s">
        <v>322</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8" t="s">
        <v>967</v>
      </c>
      <c r="D16" s="254"/>
      <c r="E16" s="255">
        <v>270.09023999999999</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58" t="s">
        <v>968</v>
      </c>
      <c r="D17" s="254"/>
      <c r="E17" s="255">
        <v>177.24672000000001</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3" x14ac:dyDescent="0.2">
      <c r="A18" s="217"/>
      <c r="B18" s="218"/>
      <c r="C18" s="258" t="s">
        <v>969</v>
      </c>
      <c r="D18" s="254"/>
      <c r="E18" s="255">
        <v>774.4</v>
      </c>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x14ac:dyDescent="0.2">
      <c r="A19" s="224" t="s">
        <v>256</v>
      </c>
      <c r="B19" s="225" t="s">
        <v>223</v>
      </c>
      <c r="C19" s="247" t="s">
        <v>190</v>
      </c>
      <c r="D19" s="226"/>
      <c r="E19" s="227"/>
      <c r="F19" s="228"/>
      <c r="G19" s="228">
        <f>SUMIF(AG20:AG33,"&lt;&gt;NOR",G20:G33)</f>
        <v>0</v>
      </c>
      <c r="H19" s="228"/>
      <c r="I19" s="228">
        <f>SUM(I20:I33)</f>
        <v>0</v>
      </c>
      <c r="J19" s="228"/>
      <c r="K19" s="228">
        <f>SUM(K20:K33)</f>
        <v>0</v>
      </c>
      <c r="L19" s="228"/>
      <c r="M19" s="228">
        <f>SUM(M20:M33)</f>
        <v>0</v>
      </c>
      <c r="N19" s="227"/>
      <c r="O19" s="227">
        <f>SUM(O20:O33)</f>
        <v>0</v>
      </c>
      <c r="P19" s="227"/>
      <c r="Q19" s="227">
        <f>SUM(Q20:Q33)</f>
        <v>0</v>
      </c>
      <c r="R19" s="228"/>
      <c r="S19" s="228"/>
      <c r="T19" s="229"/>
      <c r="U19" s="223"/>
      <c r="V19" s="223">
        <f>SUM(V20:V33)</f>
        <v>341.64</v>
      </c>
      <c r="W19" s="223"/>
      <c r="X19" s="223"/>
      <c r="Y19" s="223"/>
      <c r="AG19" t="s">
        <v>257</v>
      </c>
    </row>
    <row r="20" spans="1:60" outlineLevel="1" x14ac:dyDescent="0.2">
      <c r="A20" s="231">
        <v>3</v>
      </c>
      <c r="B20" s="232" t="s">
        <v>771</v>
      </c>
      <c r="C20" s="249" t="s">
        <v>772</v>
      </c>
      <c r="D20" s="233" t="s">
        <v>386</v>
      </c>
      <c r="E20" s="234">
        <v>697.22173999999995</v>
      </c>
      <c r="F20" s="235"/>
      <c r="G20" s="236">
        <f>ROUND(E20*F20,2)</f>
        <v>0</v>
      </c>
      <c r="H20" s="235"/>
      <c r="I20" s="236">
        <f>ROUND(E20*H20,2)</f>
        <v>0</v>
      </c>
      <c r="J20" s="235"/>
      <c r="K20" s="236">
        <f>ROUND(E20*J20,2)</f>
        <v>0</v>
      </c>
      <c r="L20" s="236">
        <v>21</v>
      </c>
      <c r="M20" s="236">
        <f>G20*(1+L20/100)</f>
        <v>0</v>
      </c>
      <c r="N20" s="234">
        <v>0</v>
      </c>
      <c r="O20" s="234">
        <f>ROUND(E20*N20,2)</f>
        <v>0</v>
      </c>
      <c r="P20" s="234">
        <v>0</v>
      </c>
      <c r="Q20" s="234">
        <f>ROUND(E20*P20,2)</f>
        <v>0</v>
      </c>
      <c r="R20" s="236" t="s">
        <v>618</v>
      </c>
      <c r="S20" s="236" t="s">
        <v>275</v>
      </c>
      <c r="T20" s="237" t="s">
        <v>411</v>
      </c>
      <c r="U20" s="221">
        <v>0.49</v>
      </c>
      <c r="V20" s="221">
        <f>ROUND(E20*U20,2)</f>
        <v>341.64</v>
      </c>
      <c r="W20" s="221"/>
      <c r="X20" s="221" t="s">
        <v>773</v>
      </c>
      <c r="Y20" s="221" t="s">
        <v>263</v>
      </c>
      <c r="Z20" s="210"/>
      <c r="AA20" s="210"/>
      <c r="AB20" s="210"/>
      <c r="AC20" s="210"/>
      <c r="AD20" s="210"/>
      <c r="AE20" s="210"/>
      <c r="AF20" s="210"/>
      <c r="AG20" s="210" t="s">
        <v>774</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50" t="s">
        <v>775</v>
      </c>
      <c r="D21" s="245"/>
      <c r="E21" s="245"/>
      <c r="F21" s="245"/>
      <c r="G21" s="245"/>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277</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8" t="s">
        <v>776</v>
      </c>
      <c r="D22" s="254"/>
      <c r="E22" s="255"/>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58" t="s">
        <v>970</v>
      </c>
      <c r="D23" s="254"/>
      <c r="E23" s="255"/>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58" t="s">
        <v>971</v>
      </c>
      <c r="D24" s="254"/>
      <c r="E24" s="255">
        <v>697.22173999999995</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1">
        <v>4</v>
      </c>
      <c r="B25" s="232" t="s">
        <v>779</v>
      </c>
      <c r="C25" s="249" t="s">
        <v>780</v>
      </c>
      <c r="D25" s="233" t="s">
        <v>386</v>
      </c>
      <c r="E25" s="234">
        <v>13247.213</v>
      </c>
      <c r="F25" s="235"/>
      <c r="G25" s="236">
        <f>ROUND(E25*F25,2)</f>
        <v>0</v>
      </c>
      <c r="H25" s="235"/>
      <c r="I25" s="236">
        <f>ROUND(E25*H25,2)</f>
        <v>0</v>
      </c>
      <c r="J25" s="235"/>
      <c r="K25" s="236">
        <f>ROUND(E25*J25,2)</f>
        <v>0</v>
      </c>
      <c r="L25" s="236">
        <v>21</v>
      </c>
      <c r="M25" s="236">
        <f>G25*(1+L25/100)</f>
        <v>0</v>
      </c>
      <c r="N25" s="234">
        <v>0</v>
      </c>
      <c r="O25" s="234">
        <f>ROUND(E25*N25,2)</f>
        <v>0</v>
      </c>
      <c r="P25" s="234">
        <v>0</v>
      </c>
      <c r="Q25" s="234">
        <f>ROUND(E25*P25,2)</f>
        <v>0</v>
      </c>
      <c r="R25" s="236" t="s">
        <v>618</v>
      </c>
      <c r="S25" s="236" t="s">
        <v>275</v>
      </c>
      <c r="T25" s="237" t="s">
        <v>411</v>
      </c>
      <c r="U25" s="221">
        <v>0</v>
      </c>
      <c r="V25" s="221">
        <f>ROUND(E25*U25,2)</f>
        <v>0</v>
      </c>
      <c r="W25" s="221"/>
      <c r="X25" s="221" t="s">
        <v>773</v>
      </c>
      <c r="Y25" s="221" t="s">
        <v>263</v>
      </c>
      <c r="Z25" s="210"/>
      <c r="AA25" s="210"/>
      <c r="AB25" s="210"/>
      <c r="AC25" s="210"/>
      <c r="AD25" s="210"/>
      <c r="AE25" s="210"/>
      <c r="AF25" s="210"/>
      <c r="AG25" s="210" t="s">
        <v>774</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8" t="s">
        <v>776</v>
      </c>
      <c r="D26" s="254"/>
      <c r="E26" s="255"/>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970</v>
      </c>
      <c r="D27" s="254"/>
      <c r="E27" s="255"/>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972</v>
      </c>
      <c r="D28" s="254"/>
      <c r="E28" s="255">
        <v>13247.213</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1">
        <v>5</v>
      </c>
      <c r="B29" s="232" t="s">
        <v>973</v>
      </c>
      <c r="C29" s="249" t="s">
        <v>974</v>
      </c>
      <c r="D29" s="233" t="s">
        <v>386</v>
      </c>
      <c r="E29" s="234">
        <v>697.22173999999995</v>
      </c>
      <c r="F29" s="235"/>
      <c r="G29" s="236">
        <f>ROUND(E29*F29,2)</f>
        <v>0</v>
      </c>
      <c r="H29" s="235"/>
      <c r="I29" s="236">
        <f>ROUND(E29*H29,2)</f>
        <v>0</v>
      </c>
      <c r="J29" s="235"/>
      <c r="K29" s="236">
        <f>ROUND(E29*J29,2)</f>
        <v>0</v>
      </c>
      <c r="L29" s="236">
        <v>21</v>
      </c>
      <c r="M29" s="236">
        <f>G29*(1+L29/100)</f>
        <v>0</v>
      </c>
      <c r="N29" s="234">
        <v>0</v>
      </c>
      <c r="O29" s="234">
        <f>ROUND(E29*N29,2)</f>
        <v>0</v>
      </c>
      <c r="P29" s="234">
        <v>0</v>
      </c>
      <c r="Q29" s="234">
        <f>ROUND(E29*P29,2)</f>
        <v>0</v>
      </c>
      <c r="R29" s="236" t="s">
        <v>618</v>
      </c>
      <c r="S29" s="236" t="s">
        <v>275</v>
      </c>
      <c r="T29" s="237" t="s">
        <v>262</v>
      </c>
      <c r="U29" s="221">
        <v>0</v>
      </c>
      <c r="V29" s="221">
        <f>ROUND(E29*U29,2)</f>
        <v>0</v>
      </c>
      <c r="W29" s="221"/>
      <c r="X29" s="221" t="s">
        <v>773</v>
      </c>
      <c r="Y29" s="221" t="s">
        <v>263</v>
      </c>
      <c r="Z29" s="210"/>
      <c r="AA29" s="210"/>
      <c r="AB29" s="210"/>
      <c r="AC29" s="210"/>
      <c r="AD29" s="210"/>
      <c r="AE29" s="210"/>
      <c r="AF29" s="210"/>
      <c r="AG29" s="210" t="s">
        <v>774</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0" t="s">
        <v>975</v>
      </c>
      <c r="D30" s="245"/>
      <c r="E30" s="245"/>
      <c r="F30" s="245"/>
      <c r="G30" s="245"/>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277</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8" t="s">
        <v>776</v>
      </c>
      <c r="D31" s="254"/>
      <c r="E31" s="255"/>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8" t="s">
        <v>970</v>
      </c>
      <c r="D32" s="254"/>
      <c r="E32" s="255"/>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8" t="s">
        <v>971</v>
      </c>
      <c r="D33" s="254"/>
      <c r="E33" s="255">
        <v>697.22173999999995</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x14ac:dyDescent="0.2">
      <c r="A34" s="3"/>
      <c r="B34" s="4"/>
      <c r="C34" s="251"/>
      <c r="D34" s="6"/>
      <c r="E34" s="3"/>
      <c r="F34" s="3"/>
      <c r="G34" s="3"/>
      <c r="H34" s="3"/>
      <c r="I34" s="3"/>
      <c r="J34" s="3"/>
      <c r="K34" s="3"/>
      <c r="L34" s="3"/>
      <c r="M34" s="3"/>
      <c r="N34" s="3"/>
      <c r="O34" s="3"/>
      <c r="P34" s="3"/>
      <c r="Q34" s="3"/>
      <c r="R34" s="3"/>
      <c r="S34" s="3"/>
      <c r="T34" s="3"/>
      <c r="U34" s="3"/>
      <c r="V34" s="3"/>
      <c r="W34" s="3"/>
      <c r="X34" s="3"/>
      <c r="Y34" s="3"/>
      <c r="AE34">
        <v>12</v>
      </c>
      <c r="AF34">
        <v>21</v>
      </c>
      <c r="AG34" t="s">
        <v>242</v>
      </c>
    </row>
    <row r="35" spans="1:60" x14ac:dyDescent="0.2">
      <c r="A35" s="213"/>
      <c r="B35" s="214" t="s">
        <v>29</v>
      </c>
      <c r="C35" s="252"/>
      <c r="D35" s="215"/>
      <c r="E35" s="216"/>
      <c r="F35" s="216"/>
      <c r="G35" s="230">
        <f>G8+G14+G19</f>
        <v>0</v>
      </c>
      <c r="H35" s="3"/>
      <c r="I35" s="3"/>
      <c r="J35" s="3"/>
      <c r="K35" s="3"/>
      <c r="L35" s="3"/>
      <c r="M35" s="3"/>
      <c r="N35" s="3"/>
      <c r="O35" s="3"/>
      <c r="P35" s="3"/>
      <c r="Q35" s="3"/>
      <c r="R35" s="3"/>
      <c r="S35" s="3"/>
      <c r="T35" s="3"/>
      <c r="U35" s="3"/>
      <c r="V35" s="3"/>
      <c r="W35" s="3"/>
      <c r="X35" s="3"/>
      <c r="Y35" s="3"/>
      <c r="AE35">
        <f>SUMIF(L7:L33,AE34,G7:G33)</f>
        <v>0</v>
      </c>
      <c r="AF35">
        <f>SUMIF(L7:L33,AF34,G7:G33)</f>
        <v>0</v>
      </c>
      <c r="AG35" t="s">
        <v>314</v>
      </c>
    </row>
    <row r="36" spans="1:60" x14ac:dyDescent="0.2">
      <c r="C36" s="253"/>
      <c r="D36" s="10"/>
      <c r="AG36" t="s">
        <v>315</v>
      </c>
    </row>
    <row r="37" spans="1:60" x14ac:dyDescent="0.2">
      <c r="D37" s="10"/>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sohAXzdYAmGzP4Wp5WEP4pUTJBHERtLunrPos3qSwIgp5hRXuQOIWsXn35O7rf2f1T1ZxsPU1xhEZ+AwUimwQ==" saltValue="XjC/GguQMsE9Mu/6zJUM8w==" spinCount="100000" sheet="1" formatRows="0"/>
  <mergeCells count="7">
    <mergeCell ref="C30:G30"/>
    <mergeCell ref="A1:G1"/>
    <mergeCell ref="C2:G2"/>
    <mergeCell ref="C3:G3"/>
    <mergeCell ref="C4:G4"/>
    <mergeCell ref="C10:G10"/>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A88E1-3704-41F5-B3C1-59A75D9C5A6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66</v>
      </c>
      <c r="C3" s="199" t="s">
        <v>67</v>
      </c>
      <c r="D3" s="197"/>
      <c r="E3" s="197"/>
      <c r="F3" s="197"/>
      <c r="G3" s="198"/>
      <c r="AC3" s="174" t="s">
        <v>229</v>
      </c>
      <c r="AG3" t="s">
        <v>232</v>
      </c>
    </row>
    <row r="4" spans="1:60" ht="24.95" customHeight="1" x14ac:dyDescent="0.2">
      <c r="A4" s="200" t="s">
        <v>9</v>
      </c>
      <c r="B4" s="201" t="s">
        <v>47</v>
      </c>
      <c r="C4" s="202" t="s">
        <v>68</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83</v>
      </c>
      <c r="C8" s="247" t="s">
        <v>155</v>
      </c>
      <c r="D8" s="226"/>
      <c r="E8" s="227"/>
      <c r="F8" s="228"/>
      <c r="G8" s="228">
        <f>SUMIF(AG9:AG20,"&lt;&gt;NOR",G9:G20)</f>
        <v>0</v>
      </c>
      <c r="H8" s="228"/>
      <c r="I8" s="228">
        <f>SUM(I9:I20)</f>
        <v>0</v>
      </c>
      <c r="J8" s="228"/>
      <c r="K8" s="228">
        <f>SUM(K9:K20)</f>
        <v>0</v>
      </c>
      <c r="L8" s="228"/>
      <c r="M8" s="228">
        <f>SUM(M9:M20)</f>
        <v>0</v>
      </c>
      <c r="N8" s="227"/>
      <c r="O8" s="227">
        <f>SUM(O9:O20)</f>
        <v>11.530000000000001</v>
      </c>
      <c r="P8" s="227"/>
      <c r="Q8" s="227">
        <f>SUM(Q9:Q20)</f>
        <v>0</v>
      </c>
      <c r="R8" s="228"/>
      <c r="S8" s="228"/>
      <c r="T8" s="229"/>
      <c r="U8" s="223"/>
      <c r="V8" s="223">
        <f>SUM(V9:V20)</f>
        <v>14.48</v>
      </c>
      <c r="W8" s="223"/>
      <c r="X8" s="223"/>
      <c r="Y8" s="223"/>
      <c r="AG8" t="s">
        <v>257</v>
      </c>
    </row>
    <row r="9" spans="1:60" outlineLevel="1" x14ac:dyDescent="0.2">
      <c r="A9" s="231">
        <v>1</v>
      </c>
      <c r="B9" s="232" t="s">
        <v>479</v>
      </c>
      <c r="C9" s="249" t="s">
        <v>480</v>
      </c>
      <c r="D9" s="233" t="s">
        <v>319</v>
      </c>
      <c r="E9" s="234">
        <v>1.26</v>
      </c>
      <c r="F9" s="235"/>
      <c r="G9" s="236">
        <f>ROUND(E9*F9,2)</f>
        <v>0</v>
      </c>
      <c r="H9" s="235"/>
      <c r="I9" s="236">
        <f>ROUND(E9*H9,2)</f>
        <v>0</v>
      </c>
      <c r="J9" s="235"/>
      <c r="K9" s="236">
        <f>ROUND(E9*J9,2)</f>
        <v>0</v>
      </c>
      <c r="L9" s="236">
        <v>21</v>
      </c>
      <c r="M9" s="236">
        <f>G9*(1+L9/100)</f>
        <v>0</v>
      </c>
      <c r="N9" s="234">
        <v>2.16</v>
      </c>
      <c r="O9" s="234">
        <f>ROUND(E9*N9,2)</f>
        <v>2.72</v>
      </c>
      <c r="P9" s="234">
        <v>0</v>
      </c>
      <c r="Q9" s="234">
        <f>ROUND(E9*P9,2)</f>
        <v>0</v>
      </c>
      <c r="R9" s="236" t="s">
        <v>477</v>
      </c>
      <c r="S9" s="236" t="s">
        <v>275</v>
      </c>
      <c r="T9" s="237" t="s">
        <v>262</v>
      </c>
      <c r="U9" s="221">
        <v>1.0900000000000001</v>
      </c>
      <c r="V9" s="221">
        <f>ROUND(E9*U9,2)</f>
        <v>1.37</v>
      </c>
      <c r="W9" s="221"/>
      <c r="X9" s="221" t="s">
        <v>321</v>
      </c>
      <c r="Y9" s="221" t="s">
        <v>263</v>
      </c>
      <c r="Z9" s="210"/>
      <c r="AA9" s="210"/>
      <c r="AB9" s="210"/>
      <c r="AC9" s="210"/>
      <c r="AD9" s="210"/>
      <c r="AE9" s="210"/>
      <c r="AF9" s="210"/>
      <c r="AG9" s="210" t="s">
        <v>332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8" t="s">
        <v>976</v>
      </c>
      <c r="D10" s="254"/>
      <c r="E10" s="255">
        <v>1.26</v>
      </c>
      <c r="F10" s="221"/>
      <c r="G10" s="221"/>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326</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1">
        <v>2</v>
      </c>
      <c r="B11" s="232" t="s">
        <v>977</v>
      </c>
      <c r="C11" s="249" t="s">
        <v>978</v>
      </c>
      <c r="D11" s="233" t="s">
        <v>319</v>
      </c>
      <c r="E11" s="234">
        <v>3.36</v>
      </c>
      <c r="F11" s="235"/>
      <c r="G11" s="236">
        <f>ROUND(E11*F11,2)</f>
        <v>0</v>
      </c>
      <c r="H11" s="235"/>
      <c r="I11" s="236">
        <f>ROUND(E11*H11,2)</f>
        <v>0</v>
      </c>
      <c r="J11" s="235"/>
      <c r="K11" s="236">
        <f>ROUND(E11*J11,2)</f>
        <v>0</v>
      </c>
      <c r="L11" s="236">
        <v>21</v>
      </c>
      <c r="M11" s="236">
        <f>G11*(1+L11/100)</f>
        <v>0</v>
      </c>
      <c r="N11" s="234">
        <v>2.5249999999999999</v>
      </c>
      <c r="O11" s="234">
        <f>ROUND(E11*N11,2)</f>
        <v>8.48</v>
      </c>
      <c r="P11" s="234">
        <v>0</v>
      </c>
      <c r="Q11" s="234">
        <f>ROUND(E11*P11,2)</f>
        <v>0</v>
      </c>
      <c r="R11" s="236" t="s">
        <v>715</v>
      </c>
      <c r="S11" s="236" t="s">
        <v>275</v>
      </c>
      <c r="T11" s="237" t="s">
        <v>411</v>
      </c>
      <c r="U11" s="221">
        <v>0.47699999999999998</v>
      </c>
      <c r="V11" s="221">
        <f>ROUND(E11*U11,2)</f>
        <v>1.6</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0" t="s">
        <v>979</v>
      </c>
      <c r="D12" s="245"/>
      <c r="E12" s="245"/>
      <c r="F12" s="245"/>
      <c r="G12" s="245"/>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277</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2" x14ac:dyDescent="0.2">
      <c r="A13" s="217"/>
      <c r="B13" s="218"/>
      <c r="C13" s="258" t="s">
        <v>980</v>
      </c>
      <c r="D13" s="254"/>
      <c r="E13" s="255">
        <v>3.36</v>
      </c>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1">
        <v>3</v>
      </c>
      <c r="B14" s="232" t="s">
        <v>981</v>
      </c>
      <c r="C14" s="249" t="s">
        <v>982</v>
      </c>
      <c r="D14" s="233" t="s">
        <v>362</v>
      </c>
      <c r="E14" s="234">
        <v>8.4</v>
      </c>
      <c r="F14" s="235"/>
      <c r="G14" s="236">
        <f>ROUND(E14*F14,2)</f>
        <v>0</v>
      </c>
      <c r="H14" s="235"/>
      <c r="I14" s="236">
        <f>ROUND(E14*H14,2)</f>
        <v>0</v>
      </c>
      <c r="J14" s="235"/>
      <c r="K14" s="236">
        <f>ROUND(E14*J14,2)</f>
        <v>0</v>
      </c>
      <c r="L14" s="236">
        <v>21</v>
      </c>
      <c r="M14" s="236">
        <f>G14*(1+L14/100)</f>
        <v>0</v>
      </c>
      <c r="N14" s="234">
        <v>3.9149999999999997E-2</v>
      </c>
      <c r="O14" s="234">
        <f>ROUND(E14*N14,2)</f>
        <v>0.33</v>
      </c>
      <c r="P14" s="234">
        <v>0</v>
      </c>
      <c r="Q14" s="234">
        <f>ROUND(E14*P14,2)</f>
        <v>0</v>
      </c>
      <c r="R14" s="236" t="s">
        <v>715</v>
      </c>
      <c r="S14" s="236" t="s">
        <v>275</v>
      </c>
      <c r="T14" s="237" t="s">
        <v>411</v>
      </c>
      <c r="U14" s="221">
        <v>1.05</v>
      </c>
      <c r="V14" s="221">
        <f>ROUND(E14*U14,2)</f>
        <v>8.82</v>
      </c>
      <c r="W14" s="221"/>
      <c r="X14" s="221" t="s">
        <v>321</v>
      </c>
      <c r="Y14" s="221" t="s">
        <v>263</v>
      </c>
      <c r="Z14" s="210"/>
      <c r="AA14" s="210"/>
      <c r="AB14" s="210"/>
      <c r="AC14" s="210"/>
      <c r="AD14" s="210"/>
      <c r="AE14" s="210"/>
      <c r="AF14" s="210"/>
      <c r="AG14" s="210" t="s">
        <v>322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2" x14ac:dyDescent="0.2">
      <c r="A15" s="217"/>
      <c r="B15" s="218"/>
      <c r="C15" s="257" t="s">
        <v>983</v>
      </c>
      <c r="D15" s="256"/>
      <c r="E15" s="256"/>
      <c r="F15" s="256"/>
      <c r="G15" s="256"/>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324</v>
      </c>
      <c r="AH15" s="210"/>
      <c r="AI15" s="210"/>
      <c r="AJ15" s="210"/>
      <c r="AK15" s="210"/>
      <c r="AL15" s="210"/>
      <c r="AM15" s="210"/>
      <c r="AN15" s="210"/>
      <c r="AO15" s="210"/>
      <c r="AP15" s="210"/>
      <c r="AQ15" s="210"/>
      <c r="AR15" s="210"/>
      <c r="AS15" s="210"/>
      <c r="AT15" s="210"/>
      <c r="AU15" s="210"/>
      <c r="AV15" s="210"/>
      <c r="AW15" s="210"/>
      <c r="AX15" s="210"/>
      <c r="AY15" s="210"/>
      <c r="AZ15" s="210"/>
      <c r="BA15" s="246" t="str">
        <f>C15</f>
        <v>svislé nebo šikmé (odkloněné), půdorysně přímé nebo zalomené, stěn základových pasů ve volných nebo zapažených jámách, rýhách, šachtách, včetně případných vzpěr,</v>
      </c>
      <c r="BB15" s="210"/>
      <c r="BC15" s="210"/>
      <c r="BD15" s="210"/>
      <c r="BE15" s="210"/>
      <c r="BF15" s="210"/>
      <c r="BG15" s="210"/>
      <c r="BH15" s="210"/>
    </row>
    <row r="16" spans="1:60" outlineLevel="2" x14ac:dyDescent="0.2">
      <c r="A16" s="217"/>
      <c r="B16" s="218"/>
      <c r="C16" s="258" t="s">
        <v>984</v>
      </c>
      <c r="D16" s="254"/>
      <c r="E16" s="255">
        <v>8.4</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1">
        <v>4</v>
      </c>
      <c r="B17" s="232" t="s">
        <v>985</v>
      </c>
      <c r="C17" s="249" t="s">
        <v>986</v>
      </c>
      <c r="D17" s="233" t="s">
        <v>362</v>
      </c>
      <c r="E17" s="234">
        <v>8.4</v>
      </c>
      <c r="F17" s="235"/>
      <c r="G17" s="236">
        <f>ROUND(E17*F17,2)</f>
        <v>0</v>
      </c>
      <c r="H17" s="235"/>
      <c r="I17" s="236">
        <f>ROUND(E17*H17,2)</f>
        <v>0</v>
      </c>
      <c r="J17" s="235"/>
      <c r="K17" s="236">
        <f>ROUND(E17*J17,2)</f>
        <v>0</v>
      </c>
      <c r="L17" s="236">
        <v>21</v>
      </c>
      <c r="M17" s="236">
        <f>G17*(1+L17/100)</f>
        <v>0</v>
      </c>
      <c r="N17" s="234">
        <v>0</v>
      </c>
      <c r="O17" s="234">
        <f>ROUND(E17*N17,2)</f>
        <v>0</v>
      </c>
      <c r="P17" s="234">
        <v>0</v>
      </c>
      <c r="Q17" s="234">
        <f>ROUND(E17*P17,2)</f>
        <v>0</v>
      </c>
      <c r="R17" s="236" t="s">
        <v>715</v>
      </c>
      <c r="S17" s="236" t="s">
        <v>275</v>
      </c>
      <c r="T17" s="237" t="s">
        <v>411</v>
      </c>
      <c r="U17" s="221">
        <v>0.32</v>
      </c>
      <c r="V17" s="221">
        <f>ROUND(E17*U17,2)</f>
        <v>2.69</v>
      </c>
      <c r="W17" s="221"/>
      <c r="X17" s="221" t="s">
        <v>321</v>
      </c>
      <c r="Y17" s="221" t="s">
        <v>263</v>
      </c>
      <c r="Z17" s="210"/>
      <c r="AA17" s="210"/>
      <c r="AB17" s="210"/>
      <c r="AC17" s="210"/>
      <c r="AD17" s="210"/>
      <c r="AE17" s="210"/>
      <c r="AF17" s="210"/>
      <c r="AG17" s="210" t="s">
        <v>322</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2" x14ac:dyDescent="0.2">
      <c r="A18" s="217"/>
      <c r="B18" s="218"/>
      <c r="C18" s="257" t="s">
        <v>983</v>
      </c>
      <c r="D18" s="256"/>
      <c r="E18" s="256"/>
      <c r="F18" s="256"/>
      <c r="G18" s="256"/>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324</v>
      </c>
      <c r="AH18" s="210"/>
      <c r="AI18" s="210"/>
      <c r="AJ18" s="210"/>
      <c r="AK18" s="210"/>
      <c r="AL18" s="210"/>
      <c r="AM18" s="210"/>
      <c r="AN18" s="210"/>
      <c r="AO18" s="210"/>
      <c r="AP18" s="210"/>
      <c r="AQ18" s="210"/>
      <c r="AR18" s="210"/>
      <c r="AS18" s="210"/>
      <c r="AT18" s="210"/>
      <c r="AU18" s="210"/>
      <c r="AV18" s="210"/>
      <c r="AW18" s="210"/>
      <c r="AX18" s="210"/>
      <c r="AY18" s="210"/>
      <c r="AZ18" s="210"/>
      <c r="BA18" s="246" t="str">
        <f>C18</f>
        <v>svislé nebo šikmé (odkloněné), půdorysně přímé nebo zalomené, stěn základových pasů ve volných nebo zapažených jámách, rýhách, šachtách, včetně případných vzpěr,</v>
      </c>
      <c r="BB18" s="210"/>
      <c r="BC18" s="210"/>
      <c r="BD18" s="210"/>
      <c r="BE18" s="210"/>
      <c r="BF18" s="210"/>
      <c r="BG18" s="210"/>
      <c r="BH18" s="210"/>
    </row>
    <row r="19" spans="1:60" outlineLevel="2" x14ac:dyDescent="0.2">
      <c r="A19" s="217"/>
      <c r="B19" s="218"/>
      <c r="C19" s="266" t="s">
        <v>832</v>
      </c>
      <c r="D19" s="261"/>
      <c r="E19" s="261"/>
      <c r="F19" s="261"/>
      <c r="G19" s="261"/>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277</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8">
        <v>5</v>
      </c>
      <c r="B20" s="239" t="s">
        <v>485</v>
      </c>
      <c r="C20" s="248" t="s">
        <v>987</v>
      </c>
      <c r="D20" s="240" t="s">
        <v>988</v>
      </c>
      <c r="E20" s="241">
        <v>1</v>
      </c>
      <c r="F20" s="242"/>
      <c r="G20" s="243">
        <f>ROUND(E20*F20,2)</f>
        <v>0</v>
      </c>
      <c r="H20" s="242"/>
      <c r="I20" s="243">
        <f>ROUND(E20*H20,2)</f>
        <v>0</v>
      </c>
      <c r="J20" s="242"/>
      <c r="K20" s="243">
        <f>ROUND(E20*J20,2)</f>
        <v>0</v>
      </c>
      <c r="L20" s="243">
        <v>21</v>
      </c>
      <c r="M20" s="243">
        <f>G20*(1+L20/100)</f>
        <v>0</v>
      </c>
      <c r="N20" s="241">
        <v>0</v>
      </c>
      <c r="O20" s="241">
        <f>ROUND(E20*N20,2)</f>
        <v>0</v>
      </c>
      <c r="P20" s="241">
        <v>0</v>
      </c>
      <c r="Q20" s="241">
        <f>ROUND(E20*P20,2)</f>
        <v>0</v>
      </c>
      <c r="R20" s="243"/>
      <c r="S20" s="243" t="s">
        <v>261</v>
      </c>
      <c r="T20" s="244" t="s">
        <v>262</v>
      </c>
      <c r="U20" s="221">
        <v>0</v>
      </c>
      <c r="V20" s="221">
        <f>ROUND(E20*U20,2)</f>
        <v>0</v>
      </c>
      <c r="W20" s="221"/>
      <c r="X20" s="221" t="s">
        <v>321</v>
      </c>
      <c r="Y20" s="221" t="s">
        <v>263</v>
      </c>
      <c r="Z20" s="210"/>
      <c r="AA20" s="210"/>
      <c r="AB20" s="210"/>
      <c r="AC20" s="210"/>
      <c r="AD20" s="210"/>
      <c r="AE20" s="210"/>
      <c r="AF20" s="210"/>
      <c r="AG20" s="210" t="s">
        <v>322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x14ac:dyDescent="0.2">
      <c r="A21" s="224" t="s">
        <v>256</v>
      </c>
      <c r="B21" s="225" t="s">
        <v>85</v>
      </c>
      <c r="C21" s="247" t="s">
        <v>158</v>
      </c>
      <c r="D21" s="226"/>
      <c r="E21" s="227"/>
      <c r="F21" s="228"/>
      <c r="G21" s="228">
        <f>SUMIF(AG22:AG23,"&lt;&gt;NOR",G22:G23)</f>
        <v>0</v>
      </c>
      <c r="H21" s="228"/>
      <c r="I21" s="228">
        <f>SUM(I22:I23)</f>
        <v>0</v>
      </c>
      <c r="J21" s="228"/>
      <c r="K21" s="228">
        <f>SUM(K22:K23)</f>
        <v>0</v>
      </c>
      <c r="L21" s="228"/>
      <c r="M21" s="228">
        <f>SUM(M22:M23)</f>
        <v>0</v>
      </c>
      <c r="N21" s="227"/>
      <c r="O21" s="227">
        <f>SUM(O22:O23)</f>
        <v>14.68</v>
      </c>
      <c r="P21" s="227"/>
      <c r="Q21" s="227">
        <f>SUM(Q22:Q23)</f>
        <v>0</v>
      </c>
      <c r="R21" s="228"/>
      <c r="S21" s="228"/>
      <c r="T21" s="229"/>
      <c r="U21" s="223"/>
      <c r="V21" s="223">
        <f>SUM(V22:V23)</f>
        <v>22.05</v>
      </c>
      <c r="W21" s="223"/>
      <c r="X21" s="223"/>
      <c r="Y21" s="223"/>
      <c r="AG21" t="s">
        <v>257</v>
      </c>
    </row>
    <row r="22" spans="1:60" ht="22.5" outlineLevel="1" x14ac:dyDescent="0.2">
      <c r="A22" s="231">
        <v>6</v>
      </c>
      <c r="B22" s="232" t="s">
        <v>989</v>
      </c>
      <c r="C22" s="249" t="s">
        <v>990</v>
      </c>
      <c r="D22" s="233" t="s">
        <v>319</v>
      </c>
      <c r="E22" s="234">
        <v>6.3</v>
      </c>
      <c r="F22" s="235"/>
      <c r="G22" s="236">
        <f>ROUND(E22*F22,2)</f>
        <v>0</v>
      </c>
      <c r="H22" s="235"/>
      <c r="I22" s="236">
        <f>ROUND(E22*H22,2)</f>
        <v>0</v>
      </c>
      <c r="J22" s="235"/>
      <c r="K22" s="236">
        <f>ROUND(E22*J22,2)</f>
        <v>0</v>
      </c>
      <c r="L22" s="236">
        <v>21</v>
      </c>
      <c r="M22" s="236">
        <f>G22*(1+L22/100)</f>
        <v>0</v>
      </c>
      <c r="N22" s="234">
        <v>2.3306900000000002</v>
      </c>
      <c r="O22" s="234">
        <f>ROUND(E22*N22,2)</f>
        <v>14.68</v>
      </c>
      <c r="P22" s="234">
        <v>0</v>
      </c>
      <c r="Q22" s="234">
        <f>ROUND(E22*P22,2)</f>
        <v>0</v>
      </c>
      <c r="R22" s="236"/>
      <c r="S22" s="236" t="s">
        <v>261</v>
      </c>
      <c r="T22" s="237" t="s">
        <v>411</v>
      </c>
      <c r="U22" s="221">
        <v>3.5</v>
      </c>
      <c r="V22" s="221">
        <f>ROUND(E22*U22,2)</f>
        <v>22.05</v>
      </c>
      <c r="W22" s="221"/>
      <c r="X22" s="221" t="s">
        <v>321</v>
      </c>
      <c r="Y22" s="221" t="s">
        <v>263</v>
      </c>
      <c r="Z22" s="210"/>
      <c r="AA22" s="210"/>
      <c r="AB22" s="210"/>
      <c r="AC22" s="210"/>
      <c r="AD22" s="210"/>
      <c r="AE22" s="210"/>
      <c r="AF22" s="210"/>
      <c r="AG22" s="210" t="s">
        <v>322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58" t="s">
        <v>991</v>
      </c>
      <c r="D23" s="254"/>
      <c r="E23" s="255">
        <v>6.3</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x14ac:dyDescent="0.2">
      <c r="A24" s="224" t="s">
        <v>256</v>
      </c>
      <c r="B24" s="225" t="s">
        <v>169</v>
      </c>
      <c r="C24" s="247" t="s">
        <v>170</v>
      </c>
      <c r="D24" s="226"/>
      <c r="E24" s="227"/>
      <c r="F24" s="228"/>
      <c r="G24" s="228">
        <f>SUMIF(AG25:AG26,"&lt;&gt;NOR",G25:G26)</f>
        <v>0</v>
      </c>
      <c r="H24" s="228"/>
      <c r="I24" s="228">
        <f>SUM(I25:I26)</f>
        <v>0</v>
      </c>
      <c r="J24" s="228"/>
      <c r="K24" s="228">
        <f>SUM(K25:K26)</f>
        <v>0</v>
      </c>
      <c r="L24" s="228"/>
      <c r="M24" s="228">
        <f>SUM(M25:M26)</f>
        <v>0</v>
      </c>
      <c r="N24" s="227"/>
      <c r="O24" s="227">
        <f>SUM(O25:O26)</f>
        <v>4.88</v>
      </c>
      <c r="P24" s="227"/>
      <c r="Q24" s="227">
        <f>SUM(Q25:Q26)</f>
        <v>0</v>
      </c>
      <c r="R24" s="228"/>
      <c r="S24" s="228"/>
      <c r="T24" s="229"/>
      <c r="U24" s="223"/>
      <c r="V24" s="223">
        <f>SUM(V25:V26)</f>
        <v>39.06</v>
      </c>
      <c r="W24" s="223"/>
      <c r="X24" s="223"/>
      <c r="Y24" s="223"/>
      <c r="AG24" t="s">
        <v>257</v>
      </c>
    </row>
    <row r="25" spans="1:60" ht="22.5" outlineLevel="1" x14ac:dyDescent="0.2">
      <c r="A25" s="231">
        <v>7</v>
      </c>
      <c r="B25" s="232" t="s">
        <v>544</v>
      </c>
      <c r="C25" s="249" t="s">
        <v>545</v>
      </c>
      <c r="D25" s="233" t="s">
        <v>319</v>
      </c>
      <c r="E25" s="234">
        <v>1.875</v>
      </c>
      <c r="F25" s="235"/>
      <c r="G25" s="236">
        <f>ROUND(E25*F25,2)</f>
        <v>0</v>
      </c>
      <c r="H25" s="235"/>
      <c r="I25" s="236">
        <f>ROUND(E25*H25,2)</f>
        <v>0</v>
      </c>
      <c r="J25" s="235"/>
      <c r="K25" s="236">
        <f>ROUND(E25*J25,2)</f>
        <v>0</v>
      </c>
      <c r="L25" s="236">
        <v>21</v>
      </c>
      <c r="M25" s="236">
        <f>G25*(1+L25/100)</f>
        <v>0</v>
      </c>
      <c r="N25" s="234">
        <v>2.6</v>
      </c>
      <c r="O25" s="234">
        <f>ROUND(E25*N25,2)</f>
        <v>4.88</v>
      </c>
      <c r="P25" s="234">
        <v>0</v>
      </c>
      <c r="Q25" s="234">
        <f>ROUND(E25*P25,2)</f>
        <v>0</v>
      </c>
      <c r="R25" s="236" t="s">
        <v>492</v>
      </c>
      <c r="S25" s="236" t="s">
        <v>546</v>
      </c>
      <c r="T25" s="237" t="s">
        <v>262</v>
      </c>
      <c r="U25" s="221">
        <v>20.83</v>
      </c>
      <c r="V25" s="221">
        <f>ROUND(E25*U25,2)</f>
        <v>39.06</v>
      </c>
      <c r="W25" s="221"/>
      <c r="X25" s="221" t="s">
        <v>321</v>
      </c>
      <c r="Y25" s="221" t="s">
        <v>263</v>
      </c>
      <c r="Z25" s="210"/>
      <c r="AA25" s="210"/>
      <c r="AB25" s="210"/>
      <c r="AC25" s="210"/>
      <c r="AD25" s="210"/>
      <c r="AE25" s="210"/>
      <c r="AF25" s="210"/>
      <c r="AG25" s="210" t="s">
        <v>332</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8" t="s">
        <v>992</v>
      </c>
      <c r="D26" s="254"/>
      <c r="E26" s="255">
        <v>1.875</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224" t="s">
        <v>256</v>
      </c>
      <c r="B27" s="225" t="s">
        <v>187</v>
      </c>
      <c r="C27" s="247" t="s">
        <v>188</v>
      </c>
      <c r="D27" s="226"/>
      <c r="E27" s="227"/>
      <c r="F27" s="228"/>
      <c r="G27" s="228">
        <f>SUMIF(AG28:AG29,"&lt;&gt;NOR",G28:G29)</f>
        <v>0</v>
      </c>
      <c r="H27" s="228"/>
      <c r="I27" s="228">
        <f>SUM(I28:I29)</f>
        <v>0</v>
      </c>
      <c r="J27" s="228"/>
      <c r="K27" s="228">
        <f>SUM(K28:K29)</f>
        <v>0</v>
      </c>
      <c r="L27" s="228"/>
      <c r="M27" s="228">
        <f>SUM(M28:M29)</f>
        <v>0</v>
      </c>
      <c r="N27" s="227"/>
      <c r="O27" s="227">
        <f>SUM(O28:O29)</f>
        <v>0</v>
      </c>
      <c r="P27" s="227"/>
      <c r="Q27" s="227">
        <f>SUM(Q28:Q29)</f>
        <v>0.37</v>
      </c>
      <c r="R27" s="228"/>
      <c r="S27" s="228"/>
      <c r="T27" s="229"/>
      <c r="U27" s="223"/>
      <c r="V27" s="223">
        <f>SUM(V28:V29)</f>
        <v>5.5</v>
      </c>
      <c r="W27" s="223"/>
      <c r="X27" s="223"/>
      <c r="Y27" s="223"/>
      <c r="AG27" t="s">
        <v>257</v>
      </c>
    </row>
    <row r="28" spans="1:60" outlineLevel="1" x14ac:dyDescent="0.2">
      <c r="A28" s="231">
        <v>8</v>
      </c>
      <c r="B28" s="232" t="s">
        <v>993</v>
      </c>
      <c r="C28" s="249" t="s">
        <v>994</v>
      </c>
      <c r="D28" s="233" t="s">
        <v>550</v>
      </c>
      <c r="E28" s="234">
        <v>10</v>
      </c>
      <c r="F28" s="235"/>
      <c r="G28" s="236">
        <f>ROUND(E28*F28,2)</f>
        <v>0</v>
      </c>
      <c r="H28" s="235"/>
      <c r="I28" s="236">
        <f>ROUND(E28*H28,2)</f>
        <v>0</v>
      </c>
      <c r="J28" s="235"/>
      <c r="K28" s="236">
        <f>ROUND(E28*J28,2)</f>
        <v>0</v>
      </c>
      <c r="L28" s="236">
        <v>21</v>
      </c>
      <c r="M28" s="236">
        <f>G28*(1+L28/100)</f>
        <v>0</v>
      </c>
      <c r="N28" s="234">
        <v>0</v>
      </c>
      <c r="O28" s="234">
        <f>ROUND(E28*N28,2)</f>
        <v>0</v>
      </c>
      <c r="P28" s="234">
        <v>3.6999999999999998E-2</v>
      </c>
      <c r="Q28" s="234">
        <f>ROUND(E28*P28,2)</f>
        <v>0.37</v>
      </c>
      <c r="R28" s="236" t="s">
        <v>618</v>
      </c>
      <c r="S28" s="236" t="s">
        <v>275</v>
      </c>
      <c r="T28" s="237" t="s">
        <v>411</v>
      </c>
      <c r="U28" s="221">
        <v>0.55000000000000004</v>
      </c>
      <c r="V28" s="221">
        <f>ROUND(E28*U28,2)</f>
        <v>5.5</v>
      </c>
      <c r="W28" s="221"/>
      <c r="X28" s="221" t="s">
        <v>321</v>
      </c>
      <c r="Y28" s="221" t="s">
        <v>263</v>
      </c>
      <c r="Z28" s="210"/>
      <c r="AA28" s="210"/>
      <c r="AB28" s="210"/>
      <c r="AC28" s="210"/>
      <c r="AD28" s="210"/>
      <c r="AE28" s="210"/>
      <c r="AF28" s="210"/>
      <c r="AG28" s="210" t="s">
        <v>322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8" t="s">
        <v>995</v>
      </c>
      <c r="D29" s="254"/>
      <c r="E29" s="255">
        <v>10</v>
      </c>
      <c r="F29" s="221"/>
      <c r="G29" s="221"/>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326</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x14ac:dyDescent="0.2">
      <c r="A30" s="224" t="s">
        <v>256</v>
      </c>
      <c r="B30" s="225" t="s">
        <v>193</v>
      </c>
      <c r="C30" s="247" t="s">
        <v>194</v>
      </c>
      <c r="D30" s="226"/>
      <c r="E30" s="227"/>
      <c r="F30" s="228"/>
      <c r="G30" s="228">
        <f>SUMIF(AG31:AG35,"&lt;&gt;NOR",G31:G35)</f>
        <v>0</v>
      </c>
      <c r="H30" s="228"/>
      <c r="I30" s="228">
        <f>SUM(I31:I35)</f>
        <v>0</v>
      </c>
      <c r="J30" s="228"/>
      <c r="K30" s="228">
        <f>SUM(K31:K35)</f>
        <v>0</v>
      </c>
      <c r="L30" s="228"/>
      <c r="M30" s="228">
        <f>SUM(M31:M35)</f>
        <v>0</v>
      </c>
      <c r="N30" s="227"/>
      <c r="O30" s="227">
        <f>SUM(O31:O35)</f>
        <v>0</v>
      </c>
      <c r="P30" s="227"/>
      <c r="Q30" s="227">
        <f>SUM(Q31:Q35)</f>
        <v>0</v>
      </c>
      <c r="R30" s="228"/>
      <c r="S30" s="228"/>
      <c r="T30" s="229"/>
      <c r="U30" s="223"/>
      <c r="V30" s="223">
        <f>SUM(V31:V35)</f>
        <v>13.06</v>
      </c>
      <c r="W30" s="223"/>
      <c r="X30" s="223"/>
      <c r="Y30" s="223"/>
      <c r="AG30" t="s">
        <v>257</v>
      </c>
    </row>
    <row r="31" spans="1:60" ht="56.25" outlineLevel="1" x14ac:dyDescent="0.2">
      <c r="A31" s="231">
        <v>9</v>
      </c>
      <c r="B31" s="232" t="s">
        <v>575</v>
      </c>
      <c r="C31" s="249" t="s">
        <v>576</v>
      </c>
      <c r="D31" s="233" t="s">
        <v>386</v>
      </c>
      <c r="E31" s="234">
        <v>31.09281</v>
      </c>
      <c r="F31" s="235"/>
      <c r="G31" s="236">
        <f>ROUND(E31*F31,2)</f>
        <v>0</v>
      </c>
      <c r="H31" s="235"/>
      <c r="I31" s="236">
        <f>ROUND(E31*H31,2)</f>
        <v>0</v>
      </c>
      <c r="J31" s="235"/>
      <c r="K31" s="236">
        <f>ROUND(E31*J31,2)</f>
        <v>0</v>
      </c>
      <c r="L31" s="236">
        <v>21</v>
      </c>
      <c r="M31" s="236">
        <f>G31*(1+L31/100)</f>
        <v>0</v>
      </c>
      <c r="N31" s="234">
        <v>0</v>
      </c>
      <c r="O31" s="234">
        <f>ROUND(E31*N31,2)</f>
        <v>0</v>
      </c>
      <c r="P31" s="234">
        <v>0</v>
      </c>
      <c r="Q31" s="234">
        <f>ROUND(E31*P31,2)</f>
        <v>0</v>
      </c>
      <c r="R31" s="236" t="s">
        <v>492</v>
      </c>
      <c r="S31" s="236" t="s">
        <v>275</v>
      </c>
      <c r="T31" s="237" t="s">
        <v>275</v>
      </c>
      <c r="U31" s="221">
        <v>0.42</v>
      </c>
      <c r="V31" s="221">
        <f>ROUND(E31*U31,2)</f>
        <v>13.06</v>
      </c>
      <c r="W31" s="221"/>
      <c r="X31" s="221" t="s">
        <v>577</v>
      </c>
      <c r="Y31" s="221" t="s">
        <v>263</v>
      </c>
      <c r="Z31" s="210"/>
      <c r="AA31" s="210"/>
      <c r="AB31" s="210"/>
      <c r="AC31" s="210"/>
      <c r="AD31" s="210"/>
      <c r="AE31" s="210"/>
      <c r="AF31" s="210"/>
      <c r="AG31" s="210" t="s">
        <v>578</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7" t="s">
        <v>579</v>
      </c>
      <c r="D32" s="256"/>
      <c r="E32" s="256"/>
      <c r="F32" s="256"/>
      <c r="G32" s="256"/>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324</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58" t="s">
        <v>580</v>
      </c>
      <c r="D33" s="254"/>
      <c r="E33" s="255"/>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58" t="s">
        <v>996</v>
      </c>
      <c r="D34" s="254"/>
      <c r="E34" s="255"/>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58" t="s">
        <v>997</v>
      </c>
      <c r="D35" s="254"/>
      <c r="E35" s="255">
        <v>31.09281</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x14ac:dyDescent="0.2">
      <c r="A36" s="224" t="s">
        <v>256</v>
      </c>
      <c r="B36" s="225" t="s">
        <v>209</v>
      </c>
      <c r="C36" s="247" t="s">
        <v>210</v>
      </c>
      <c r="D36" s="226"/>
      <c r="E36" s="227"/>
      <c r="F36" s="228"/>
      <c r="G36" s="228">
        <f>SUMIF(AG37:AG43,"&lt;&gt;NOR",G37:G43)</f>
        <v>0</v>
      </c>
      <c r="H36" s="228"/>
      <c r="I36" s="228">
        <f>SUM(I37:I43)</f>
        <v>0</v>
      </c>
      <c r="J36" s="228"/>
      <c r="K36" s="228">
        <f>SUM(K37:K43)</f>
        <v>0</v>
      </c>
      <c r="L36" s="228"/>
      <c r="M36" s="228">
        <f>SUM(M37:M43)</f>
        <v>0</v>
      </c>
      <c r="N36" s="227"/>
      <c r="O36" s="227">
        <f>SUM(O37:O43)</f>
        <v>0</v>
      </c>
      <c r="P36" s="227"/>
      <c r="Q36" s="227">
        <f>SUM(Q37:Q43)</f>
        <v>0</v>
      </c>
      <c r="R36" s="228"/>
      <c r="S36" s="228"/>
      <c r="T36" s="229"/>
      <c r="U36" s="223"/>
      <c r="V36" s="223">
        <f>SUM(V37:V43)</f>
        <v>0.03</v>
      </c>
      <c r="W36" s="223"/>
      <c r="X36" s="223"/>
      <c r="Y36" s="223"/>
      <c r="AG36" t="s">
        <v>257</v>
      </c>
    </row>
    <row r="37" spans="1:60" outlineLevel="1" x14ac:dyDescent="0.2">
      <c r="A37" s="238">
        <v>10</v>
      </c>
      <c r="B37" s="239" t="s">
        <v>998</v>
      </c>
      <c r="C37" s="248" t="s">
        <v>999</v>
      </c>
      <c r="D37" s="240"/>
      <c r="E37" s="241">
        <v>0</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c r="S37" s="243" t="s">
        <v>261</v>
      </c>
      <c r="T37" s="244" t="s">
        <v>262</v>
      </c>
      <c r="U37" s="221">
        <v>0</v>
      </c>
      <c r="V37" s="221">
        <f>ROUND(E37*U37,2)</f>
        <v>0</v>
      </c>
      <c r="W37" s="221"/>
      <c r="X37" s="221" t="s">
        <v>321</v>
      </c>
      <c r="Y37" s="221" t="s">
        <v>263</v>
      </c>
      <c r="Z37" s="210"/>
      <c r="AA37" s="210"/>
      <c r="AB37" s="210"/>
      <c r="AC37" s="210"/>
      <c r="AD37" s="210"/>
      <c r="AE37" s="210"/>
      <c r="AF37" s="210"/>
      <c r="AG37" s="210" t="s">
        <v>322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x14ac:dyDescent="0.2">
      <c r="A38" s="238">
        <v>11</v>
      </c>
      <c r="B38" s="239" t="s">
        <v>1000</v>
      </c>
      <c r="C38" s="248" t="s">
        <v>1001</v>
      </c>
      <c r="D38" s="240" t="s">
        <v>629</v>
      </c>
      <c r="E38" s="241">
        <v>1</v>
      </c>
      <c r="F38" s="242"/>
      <c r="G38" s="243">
        <f>ROUND(E38*F38,2)</f>
        <v>0</v>
      </c>
      <c r="H38" s="242"/>
      <c r="I38" s="243">
        <f>ROUND(E38*H38,2)</f>
        <v>0</v>
      </c>
      <c r="J38" s="242"/>
      <c r="K38" s="243">
        <f>ROUND(E38*J38,2)</f>
        <v>0</v>
      </c>
      <c r="L38" s="243">
        <v>21</v>
      </c>
      <c r="M38" s="243">
        <f>G38*(1+L38/100)</f>
        <v>0</v>
      </c>
      <c r="N38" s="241">
        <v>0</v>
      </c>
      <c r="O38" s="241">
        <f>ROUND(E38*N38,2)</f>
        <v>0</v>
      </c>
      <c r="P38" s="241">
        <v>0</v>
      </c>
      <c r="Q38" s="241">
        <f>ROUND(E38*P38,2)</f>
        <v>0</v>
      </c>
      <c r="R38" s="243"/>
      <c r="S38" s="243" t="s">
        <v>261</v>
      </c>
      <c r="T38" s="244" t="s">
        <v>262</v>
      </c>
      <c r="U38" s="221">
        <v>0</v>
      </c>
      <c r="V38" s="221">
        <f>ROUND(E38*U38,2)</f>
        <v>0</v>
      </c>
      <c r="W38" s="221"/>
      <c r="X38" s="221" t="s">
        <v>321</v>
      </c>
      <c r="Y38" s="221" t="s">
        <v>263</v>
      </c>
      <c r="Z38" s="210"/>
      <c r="AA38" s="210"/>
      <c r="AB38" s="210"/>
      <c r="AC38" s="210"/>
      <c r="AD38" s="210"/>
      <c r="AE38" s="210"/>
      <c r="AF38" s="210"/>
      <c r="AG38" s="210" t="s">
        <v>322</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8">
        <v>12</v>
      </c>
      <c r="B39" s="239" t="s">
        <v>1002</v>
      </c>
      <c r="C39" s="248" t="s">
        <v>1003</v>
      </c>
      <c r="D39" s="240" t="s">
        <v>519</v>
      </c>
      <c r="E39" s="241">
        <v>1</v>
      </c>
      <c r="F39" s="242"/>
      <c r="G39" s="243">
        <f>ROUND(E39*F39,2)</f>
        <v>0</v>
      </c>
      <c r="H39" s="242"/>
      <c r="I39" s="243">
        <f>ROUND(E39*H39,2)</f>
        <v>0</v>
      </c>
      <c r="J39" s="242"/>
      <c r="K39" s="243">
        <f>ROUND(E39*J39,2)</f>
        <v>0</v>
      </c>
      <c r="L39" s="243">
        <v>21</v>
      </c>
      <c r="M39" s="243">
        <f>G39*(1+L39/100)</f>
        <v>0</v>
      </c>
      <c r="N39" s="241">
        <v>0</v>
      </c>
      <c r="O39" s="241">
        <f>ROUND(E39*N39,2)</f>
        <v>0</v>
      </c>
      <c r="P39" s="241">
        <v>0</v>
      </c>
      <c r="Q39" s="241">
        <f>ROUND(E39*P39,2)</f>
        <v>0</v>
      </c>
      <c r="R39" s="243"/>
      <c r="S39" s="243" t="s">
        <v>261</v>
      </c>
      <c r="T39" s="244" t="s">
        <v>262</v>
      </c>
      <c r="U39" s="221">
        <v>0</v>
      </c>
      <c r="V39" s="221">
        <f>ROUND(E39*U39,2)</f>
        <v>0</v>
      </c>
      <c r="W39" s="221"/>
      <c r="X39" s="221" t="s">
        <v>321</v>
      </c>
      <c r="Y39" s="221" t="s">
        <v>263</v>
      </c>
      <c r="Z39" s="210"/>
      <c r="AA39" s="210"/>
      <c r="AB39" s="210"/>
      <c r="AC39" s="210"/>
      <c r="AD39" s="210"/>
      <c r="AE39" s="210"/>
      <c r="AF39" s="210"/>
      <c r="AG39" s="210" t="s">
        <v>322</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8">
        <v>13</v>
      </c>
      <c r="B40" s="239" t="s">
        <v>1004</v>
      </c>
      <c r="C40" s="248" t="s">
        <v>594</v>
      </c>
      <c r="D40" s="240" t="s">
        <v>519</v>
      </c>
      <c r="E40" s="241">
        <v>2</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261</v>
      </c>
      <c r="T40" s="244" t="s">
        <v>262</v>
      </c>
      <c r="U40" s="221">
        <v>0</v>
      </c>
      <c r="V40" s="221">
        <f>ROUND(E40*U40,2)</f>
        <v>0</v>
      </c>
      <c r="W40" s="221"/>
      <c r="X40" s="221" t="s">
        <v>321</v>
      </c>
      <c r="Y40" s="221" t="s">
        <v>263</v>
      </c>
      <c r="Z40" s="210"/>
      <c r="AA40" s="210"/>
      <c r="AB40" s="210"/>
      <c r="AC40" s="210"/>
      <c r="AD40" s="210"/>
      <c r="AE40" s="210"/>
      <c r="AF40" s="210"/>
      <c r="AG40" s="210" t="s">
        <v>322</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ht="22.5" outlineLevel="1" x14ac:dyDescent="0.2">
      <c r="A41" s="231">
        <v>14</v>
      </c>
      <c r="B41" s="232" t="s">
        <v>1005</v>
      </c>
      <c r="C41" s="249" t="s">
        <v>1006</v>
      </c>
      <c r="D41" s="233" t="s">
        <v>629</v>
      </c>
      <c r="E41" s="234">
        <v>1</v>
      </c>
      <c r="F41" s="235"/>
      <c r="G41" s="236">
        <f>ROUND(E41*F41,2)</f>
        <v>0</v>
      </c>
      <c r="H41" s="235"/>
      <c r="I41" s="236">
        <f>ROUND(E41*H41,2)</f>
        <v>0</v>
      </c>
      <c r="J41" s="235"/>
      <c r="K41" s="236">
        <f>ROUND(E41*J41,2)</f>
        <v>0</v>
      </c>
      <c r="L41" s="236">
        <v>21</v>
      </c>
      <c r="M41" s="236">
        <f>G41*(1+L41/100)</f>
        <v>0</v>
      </c>
      <c r="N41" s="234">
        <v>5.0000000000000002E-5</v>
      </c>
      <c r="O41" s="234">
        <f>ROUND(E41*N41,2)</f>
        <v>0</v>
      </c>
      <c r="P41" s="234">
        <v>0</v>
      </c>
      <c r="Q41" s="234">
        <f>ROUND(E41*P41,2)</f>
        <v>0</v>
      </c>
      <c r="R41" s="236"/>
      <c r="S41" s="236" t="s">
        <v>261</v>
      </c>
      <c r="T41" s="237" t="s">
        <v>262</v>
      </c>
      <c r="U41" s="221">
        <v>3.4000000000000002E-2</v>
      </c>
      <c r="V41" s="221">
        <f>ROUND(E41*U41,2)</f>
        <v>0.03</v>
      </c>
      <c r="W41" s="221"/>
      <c r="X41" s="221" t="s">
        <v>321</v>
      </c>
      <c r="Y41" s="221" t="s">
        <v>263</v>
      </c>
      <c r="Z41" s="210"/>
      <c r="AA41" s="210"/>
      <c r="AB41" s="210"/>
      <c r="AC41" s="210"/>
      <c r="AD41" s="210"/>
      <c r="AE41" s="210"/>
      <c r="AF41" s="210"/>
      <c r="AG41" s="210" t="s">
        <v>322</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7">
        <v>15</v>
      </c>
      <c r="B42" s="218" t="s">
        <v>595</v>
      </c>
      <c r="C42" s="268" t="s">
        <v>596</v>
      </c>
      <c r="D42" s="219" t="s">
        <v>0</v>
      </c>
      <c r="E42" s="263"/>
      <c r="F42" s="222"/>
      <c r="G42" s="221">
        <f>ROUND(E42*F42,2)</f>
        <v>0</v>
      </c>
      <c r="H42" s="222"/>
      <c r="I42" s="221">
        <f>ROUND(E42*H42,2)</f>
        <v>0</v>
      </c>
      <c r="J42" s="222"/>
      <c r="K42" s="221">
        <f>ROUND(E42*J42,2)</f>
        <v>0</v>
      </c>
      <c r="L42" s="221">
        <v>21</v>
      </c>
      <c r="M42" s="221">
        <f>G42*(1+L42/100)</f>
        <v>0</v>
      </c>
      <c r="N42" s="220">
        <v>0</v>
      </c>
      <c r="O42" s="220">
        <f>ROUND(E42*N42,2)</f>
        <v>0</v>
      </c>
      <c r="P42" s="220">
        <v>0</v>
      </c>
      <c r="Q42" s="220">
        <f>ROUND(E42*P42,2)</f>
        <v>0</v>
      </c>
      <c r="R42" s="221" t="s">
        <v>597</v>
      </c>
      <c r="S42" s="221" t="s">
        <v>275</v>
      </c>
      <c r="T42" s="221" t="s">
        <v>275</v>
      </c>
      <c r="U42" s="221">
        <v>0</v>
      </c>
      <c r="V42" s="221">
        <f>ROUND(E42*U42,2)</f>
        <v>0</v>
      </c>
      <c r="W42" s="221"/>
      <c r="X42" s="221" t="s">
        <v>577</v>
      </c>
      <c r="Y42" s="221" t="s">
        <v>263</v>
      </c>
      <c r="Z42" s="210"/>
      <c r="AA42" s="210"/>
      <c r="AB42" s="210"/>
      <c r="AC42" s="210"/>
      <c r="AD42" s="210"/>
      <c r="AE42" s="210"/>
      <c r="AF42" s="210"/>
      <c r="AG42" s="210" t="s">
        <v>598</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67" t="s">
        <v>599</v>
      </c>
      <c r="D43" s="262"/>
      <c r="E43" s="262"/>
      <c r="F43" s="262"/>
      <c r="G43" s="262"/>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324</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x14ac:dyDescent="0.2">
      <c r="A44" s="224" t="s">
        <v>256</v>
      </c>
      <c r="B44" s="225" t="s">
        <v>217</v>
      </c>
      <c r="C44" s="247" t="s">
        <v>218</v>
      </c>
      <c r="D44" s="226"/>
      <c r="E44" s="227"/>
      <c r="F44" s="228"/>
      <c r="G44" s="228">
        <f>SUMIF(AG45:AG46,"&lt;&gt;NOR",G45:G46)</f>
        <v>0</v>
      </c>
      <c r="H44" s="228"/>
      <c r="I44" s="228">
        <f>SUM(I45:I46)</f>
        <v>0</v>
      </c>
      <c r="J44" s="228"/>
      <c r="K44" s="228">
        <f>SUM(K45:K46)</f>
        <v>0</v>
      </c>
      <c r="L44" s="228"/>
      <c r="M44" s="228">
        <f>SUM(M45:M46)</f>
        <v>0</v>
      </c>
      <c r="N44" s="227"/>
      <c r="O44" s="227">
        <f>SUM(O45:O46)</f>
        <v>0.06</v>
      </c>
      <c r="P44" s="227"/>
      <c r="Q44" s="227">
        <f>SUM(Q45:Q46)</f>
        <v>0</v>
      </c>
      <c r="R44" s="228"/>
      <c r="S44" s="228"/>
      <c r="T44" s="229"/>
      <c r="U44" s="223"/>
      <c r="V44" s="223">
        <f>SUM(V45:V46)</f>
        <v>7.74</v>
      </c>
      <c r="W44" s="223"/>
      <c r="X44" s="223"/>
      <c r="Y44" s="223"/>
      <c r="AG44" t="s">
        <v>257</v>
      </c>
    </row>
    <row r="45" spans="1:60" outlineLevel="1" x14ac:dyDescent="0.2">
      <c r="A45" s="231">
        <v>16</v>
      </c>
      <c r="B45" s="232" t="s">
        <v>1007</v>
      </c>
      <c r="C45" s="249" t="s">
        <v>1008</v>
      </c>
      <c r="D45" s="233" t="s">
        <v>362</v>
      </c>
      <c r="E45" s="234">
        <v>29.75778</v>
      </c>
      <c r="F45" s="235"/>
      <c r="G45" s="236">
        <f>ROUND(E45*F45,2)</f>
        <v>0</v>
      </c>
      <c r="H45" s="235"/>
      <c r="I45" s="236">
        <f>ROUND(E45*H45,2)</f>
        <v>0</v>
      </c>
      <c r="J45" s="235"/>
      <c r="K45" s="236">
        <f>ROUND(E45*J45,2)</f>
        <v>0</v>
      </c>
      <c r="L45" s="236">
        <v>21</v>
      </c>
      <c r="M45" s="236">
        <f>G45*(1+L45/100)</f>
        <v>0</v>
      </c>
      <c r="N45" s="234">
        <v>1.8699999999999999E-3</v>
      </c>
      <c r="O45" s="234">
        <f>ROUND(E45*N45,2)</f>
        <v>0.06</v>
      </c>
      <c r="P45" s="234">
        <v>0</v>
      </c>
      <c r="Q45" s="234">
        <f>ROUND(E45*P45,2)</f>
        <v>0</v>
      </c>
      <c r="R45" s="236"/>
      <c r="S45" s="236" t="s">
        <v>261</v>
      </c>
      <c r="T45" s="237" t="s">
        <v>262</v>
      </c>
      <c r="U45" s="221">
        <v>0.26</v>
      </c>
      <c r="V45" s="221">
        <f>ROUND(E45*U45,2)</f>
        <v>7.74</v>
      </c>
      <c r="W45" s="221"/>
      <c r="X45" s="221" t="s">
        <v>321</v>
      </c>
      <c r="Y45" s="221" t="s">
        <v>263</v>
      </c>
      <c r="Z45" s="210"/>
      <c r="AA45" s="210"/>
      <c r="AB45" s="210"/>
      <c r="AC45" s="210"/>
      <c r="AD45" s="210"/>
      <c r="AE45" s="210"/>
      <c r="AF45" s="210"/>
      <c r="AG45" s="210" t="s">
        <v>322</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8" t="s">
        <v>1009</v>
      </c>
      <c r="D46" s="254"/>
      <c r="E46" s="255">
        <v>29.75778</v>
      </c>
      <c r="F46" s="221"/>
      <c r="G46" s="221"/>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x14ac:dyDescent="0.2">
      <c r="A47" s="3"/>
      <c r="B47" s="4"/>
      <c r="C47" s="251"/>
      <c r="D47" s="6"/>
      <c r="E47" s="3"/>
      <c r="F47" s="3"/>
      <c r="G47" s="3"/>
      <c r="H47" s="3"/>
      <c r="I47" s="3"/>
      <c r="J47" s="3"/>
      <c r="K47" s="3"/>
      <c r="L47" s="3"/>
      <c r="M47" s="3"/>
      <c r="N47" s="3"/>
      <c r="O47" s="3"/>
      <c r="P47" s="3"/>
      <c r="Q47" s="3"/>
      <c r="R47" s="3"/>
      <c r="S47" s="3"/>
      <c r="T47" s="3"/>
      <c r="U47" s="3"/>
      <c r="V47" s="3"/>
      <c r="W47" s="3"/>
      <c r="X47" s="3"/>
      <c r="Y47" s="3"/>
      <c r="AE47">
        <v>12</v>
      </c>
      <c r="AF47">
        <v>21</v>
      </c>
      <c r="AG47" t="s">
        <v>242</v>
      </c>
    </row>
    <row r="48" spans="1:60" x14ac:dyDescent="0.2">
      <c r="A48" s="213"/>
      <c r="B48" s="214" t="s">
        <v>29</v>
      </c>
      <c r="C48" s="252"/>
      <c r="D48" s="215"/>
      <c r="E48" s="216"/>
      <c r="F48" s="216"/>
      <c r="G48" s="230">
        <f>G8+G21+G24+G27+G30+G36+G44</f>
        <v>0</v>
      </c>
      <c r="H48" s="3"/>
      <c r="I48" s="3"/>
      <c r="J48" s="3"/>
      <c r="K48" s="3"/>
      <c r="L48" s="3"/>
      <c r="M48" s="3"/>
      <c r="N48" s="3"/>
      <c r="O48" s="3"/>
      <c r="P48" s="3"/>
      <c r="Q48" s="3"/>
      <c r="R48" s="3"/>
      <c r="S48" s="3"/>
      <c r="T48" s="3"/>
      <c r="U48" s="3"/>
      <c r="V48" s="3"/>
      <c r="W48" s="3"/>
      <c r="X48" s="3"/>
      <c r="Y48" s="3"/>
      <c r="AE48">
        <f>SUMIF(L7:L46,AE47,G7:G46)</f>
        <v>0</v>
      </c>
      <c r="AF48">
        <f>SUMIF(L7:L46,AF47,G7:G46)</f>
        <v>0</v>
      </c>
      <c r="AG48" t="s">
        <v>314</v>
      </c>
    </row>
    <row r="49" spans="3:33" x14ac:dyDescent="0.2">
      <c r="C49" s="253"/>
      <c r="D49" s="10"/>
      <c r="AG49" t="s">
        <v>315</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rvB+wA9EVzPSa1xdIdXGfEZ55uYXaX5zmpFiRHHK/H9RN7tJ0rby1P0/+GcoC7AcahmRjz6I46OKRydiCmcNQ==" saltValue="MewFdVvlJSFEhooKCru98g==" spinCount="100000" sheet="1" formatRows="0"/>
  <mergeCells count="10">
    <mergeCell ref="C18:G18"/>
    <mergeCell ref="C19:G19"/>
    <mergeCell ref="C32:G32"/>
    <mergeCell ref="C43:G43"/>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FFD5C-E844-4FF3-AF54-BBB00590001A}">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69</v>
      </c>
      <c r="C3" s="199" t="s">
        <v>70</v>
      </c>
      <c r="D3" s="197"/>
      <c r="E3" s="197"/>
      <c r="F3" s="197"/>
      <c r="G3" s="198"/>
      <c r="AC3" s="174" t="s">
        <v>229</v>
      </c>
      <c r="AG3" t="s">
        <v>232</v>
      </c>
    </row>
    <row r="4" spans="1:60" ht="24.95" customHeight="1" x14ac:dyDescent="0.2">
      <c r="A4" s="200" t="s">
        <v>9</v>
      </c>
      <c r="B4" s="201" t="s">
        <v>47</v>
      </c>
      <c r="C4" s="202" t="s">
        <v>70</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outlineLevel="1" x14ac:dyDescent="0.2">
      <c r="A9" s="238">
        <v>1</v>
      </c>
      <c r="B9" s="239" t="s">
        <v>409</v>
      </c>
      <c r="C9" s="248" t="s">
        <v>1010</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224" t="s">
        <v>256</v>
      </c>
      <c r="B10" s="225" t="s">
        <v>47</v>
      </c>
      <c r="C10" s="247" t="s">
        <v>154</v>
      </c>
      <c r="D10" s="226"/>
      <c r="E10" s="227"/>
      <c r="F10" s="228"/>
      <c r="G10" s="228">
        <f>SUMIF(AG11:AG179,"&lt;&gt;NOR",G11:G179)</f>
        <v>0</v>
      </c>
      <c r="H10" s="228"/>
      <c r="I10" s="228">
        <f>SUM(I11:I179)</f>
        <v>0</v>
      </c>
      <c r="J10" s="228"/>
      <c r="K10" s="228">
        <f>SUM(K11:K179)</f>
        <v>0</v>
      </c>
      <c r="L10" s="228"/>
      <c r="M10" s="228">
        <f>SUM(M11:M179)</f>
        <v>0</v>
      </c>
      <c r="N10" s="227"/>
      <c r="O10" s="227">
        <f>SUM(O11:O179)</f>
        <v>647.23</v>
      </c>
      <c r="P10" s="227"/>
      <c r="Q10" s="227">
        <f>SUM(Q11:Q179)</f>
        <v>0</v>
      </c>
      <c r="R10" s="228"/>
      <c r="S10" s="228"/>
      <c r="T10" s="229"/>
      <c r="U10" s="223"/>
      <c r="V10" s="223">
        <f>SUM(V11:V179)</f>
        <v>3314.29</v>
      </c>
      <c r="W10" s="223"/>
      <c r="X10" s="223"/>
      <c r="Y10" s="223"/>
      <c r="AG10" t="s">
        <v>257</v>
      </c>
    </row>
    <row r="11" spans="1:60" ht="22.5" outlineLevel="1" x14ac:dyDescent="0.2">
      <c r="A11" s="231">
        <v>2</v>
      </c>
      <c r="B11" s="232" t="s">
        <v>422</v>
      </c>
      <c r="C11" s="249" t="s">
        <v>423</v>
      </c>
      <c r="D11" s="233" t="s">
        <v>319</v>
      </c>
      <c r="E11" s="234">
        <v>14.49</v>
      </c>
      <c r="F11" s="235"/>
      <c r="G11" s="236">
        <f>ROUND(E11*F11,2)</f>
        <v>0</v>
      </c>
      <c r="H11" s="235"/>
      <c r="I11" s="236">
        <f>ROUND(E11*H11,2)</f>
        <v>0</v>
      </c>
      <c r="J11" s="235"/>
      <c r="K11" s="236">
        <f>ROUND(E11*J11,2)</f>
        <v>0</v>
      </c>
      <c r="L11" s="236">
        <v>21</v>
      </c>
      <c r="M11" s="236">
        <f>G11*(1+L11/100)</f>
        <v>0</v>
      </c>
      <c r="N11" s="234">
        <v>0</v>
      </c>
      <c r="O11" s="234">
        <f>ROUND(E11*N11,2)</f>
        <v>0</v>
      </c>
      <c r="P11" s="234">
        <v>0</v>
      </c>
      <c r="Q11" s="234">
        <f>ROUND(E11*P11,2)</f>
        <v>0</v>
      </c>
      <c r="R11" s="236" t="s">
        <v>320</v>
      </c>
      <c r="S11" s="236" t="s">
        <v>275</v>
      </c>
      <c r="T11" s="237" t="s">
        <v>262</v>
      </c>
      <c r="U11" s="221">
        <v>1.56</v>
      </c>
      <c r="V11" s="221">
        <f>ROUND(E11*U11,2)</f>
        <v>22.6</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2" x14ac:dyDescent="0.2">
      <c r="A12" s="217"/>
      <c r="B12" s="218"/>
      <c r="C12" s="257" t="s">
        <v>424</v>
      </c>
      <c r="D12" s="256"/>
      <c r="E12" s="256"/>
      <c r="F12" s="256"/>
      <c r="G12" s="256"/>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324</v>
      </c>
      <c r="AH12" s="210"/>
      <c r="AI12" s="210"/>
      <c r="AJ12" s="210"/>
      <c r="AK12" s="210"/>
      <c r="AL12" s="210"/>
      <c r="AM12" s="210"/>
      <c r="AN12" s="210"/>
      <c r="AO12" s="210"/>
      <c r="AP12" s="210"/>
      <c r="AQ12" s="210"/>
      <c r="AR12" s="210"/>
      <c r="AS12" s="210"/>
      <c r="AT12" s="210"/>
      <c r="AU12" s="210"/>
      <c r="AV12" s="210"/>
      <c r="AW12" s="210"/>
      <c r="AX12" s="210"/>
      <c r="AY12" s="210"/>
      <c r="AZ12" s="210"/>
      <c r="BA12" s="246" t="str">
        <f>C12</f>
        <v>s urovnáním dna do předepsaného profilu a spádu, s případně nutným přemístěním výkopku ve výkopišti a dále buď s přemístěním výkopku na přilehlém terénu na vzdálenost do 3 m od kraje jámy nebo s naložením na dopravní prostředek</v>
      </c>
      <c r="BB12" s="210"/>
      <c r="BC12" s="210"/>
      <c r="BD12" s="210"/>
      <c r="BE12" s="210"/>
      <c r="BF12" s="210"/>
      <c r="BG12" s="210"/>
      <c r="BH12" s="210"/>
    </row>
    <row r="13" spans="1:60" outlineLevel="2" x14ac:dyDescent="0.2">
      <c r="A13" s="217"/>
      <c r="B13" s="218"/>
      <c r="C13" s="264" t="s">
        <v>425</v>
      </c>
      <c r="D13" s="259"/>
      <c r="E13" s="260"/>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3" x14ac:dyDescent="0.2">
      <c r="A14" s="217"/>
      <c r="B14" s="218"/>
      <c r="C14" s="265" t="s">
        <v>1011</v>
      </c>
      <c r="D14" s="259"/>
      <c r="E14" s="260">
        <v>96.6</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2</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64" t="s">
        <v>427</v>
      </c>
      <c r="D15" s="259"/>
      <c r="E15" s="260"/>
      <c r="F15" s="221"/>
      <c r="G15" s="22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326</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58" t="s">
        <v>1012</v>
      </c>
      <c r="D16" s="254"/>
      <c r="E16" s="255">
        <v>14.49</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31">
        <v>3</v>
      </c>
      <c r="B17" s="232" t="s">
        <v>429</v>
      </c>
      <c r="C17" s="249" t="s">
        <v>430</v>
      </c>
      <c r="D17" s="233" t="s">
        <v>319</v>
      </c>
      <c r="E17" s="234">
        <v>82.11</v>
      </c>
      <c r="F17" s="235"/>
      <c r="G17" s="236">
        <f>ROUND(E17*F17,2)</f>
        <v>0</v>
      </c>
      <c r="H17" s="235"/>
      <c r="I17" s="236">
        <f>ROUND(E17*H17,2)</f>
        <v>0</v>
      </c>
      <c r="J17" s="235"/>
      <c r="K17" s="236">
        <f>ROUND(E17*J17,2)</f>
        <v>0</v>
      </c>
      <c r="L17" s="236">
        <v>21</v>
      </c>
      <c r="M17" s="236">
        <f>G17*(1+L17/100)</f>
        <v>0</v>
      </c>
      <c r="N17" s="234">
        <v>0</v>
      </c>
      <c r="O17" s="234">
        <f>ROUND(E17*N17,2)</f>
        <v>0</v>
      </c>
      <c r="P17" s="234">
        <v>0</v>
      </c>
      <c r="Q17" s="234">
        <f>ROUND(E17*P17,2)</f>
        <v>0</v>
      </c>
      <c r="R17" s="236" t="s">
        <v>320</v>
      </c>
      <c r="S17" s="236" t="s">
        <v>275</v>
      </c>
      <c r="T17" s="237" t="s">
        <v>262</v>
      </c>
      <c r="U17" s="221">
        <v>2.13</v>
      </c>
      <c r="V17" s="221">
        <f>ROUND(E17*U17,2)</f>
        <v>174.89</v>
      </c>
      <c r="W17" s="221"/>
      <c r="X17" s="221" t="s">
        <v>321</v>
      </c>
      <c r="Y17" s="221" t="s">
        <v>263</v>
      </c>
      <c r="Z17" s="210"/>
      <c r="AA17" s="210"/>
      <c r="AB17" s="210"/>
      <c r="AC17" s="210"/>
      <c r="AD17" s="210"/>
      <c r="AE17" s="210"/>
      <c r="AF17" s="210"/>
      <c r="AG17" s="210" t="s">
        <v>322</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2" x14ac:dyDescent="0.2">
      <c r="A18" s="217"/>
      <c r="B18" s="218"/>
      <c r="C18" s="257" t="s">
        <v>424</v>
      </c>
      <c r="D18" s="256"/>
      <c r="E18" s="256"/>
      <c r="F18" s="256"/>
      <c r="G18" s="256"/>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324</v>
      </c>
      <c r="AH18" s="210"/>
      <c r="AI18" s="210"/>
      <c r="AJ18" s="210"/>
      <c r="AK18" s="210"/>
      <c r="AL18" s="210"/>
      <c r="AM18" s="210"/>
      <c r="AN18" s="210"/>
      <c r="AO18" s="210"/>
      <c r="AP18" s="210"/>
      <c r="AQ18" s="210"/>
      <c r="AR18" s="210"/>
      <c r="AS18" s="210"/>
      <c r="AT18" s="210"/>
      <c r="AU18" s="210"/>
      <c r="AV18" s="210"/>
      <c r="AW18" s="210"/>
      <c r="AX18" s="210"/>
      <c r="AY18" s="210"/>
      <c r="AZ18" s="210"/>
      <c r="BA18" s="246" t="str">
        <f>C18</f>
        <v>s urovnáním dna do předepsaného profilu a spádu, s případně nutným přemístěním výkopku ve výkopišti a dále buď s přemístěním výkopku na přilehlém terénu na vzdálenost do 3 m od kraje jámy nebo s naložením na dopravní prostředek</v>
      </c>
      <c r="BB18" s="210"/>
      <c r="BC18" s="210"/>
      <c r="BD18" s="210"/>
      <c r="BE18" s="210"/>
      <c r="BF18" s="210"/>
      <c r="BG18" s="210"/>
      <c r="BH18" s="210"/>
    </row>
    <row r="19" spans="1:60" outlineLevel="2" x14ac:dyDescent="0.2">
      <c r="A19" s="217"/>
      <c r="B19" s="218"/>
      <c r="C19" s="264" t="s">
        <v>425</v>
      </c>
      <c r="D19" s="259"/>
      <c r="E19" s="260"/>
      <c r="F19" s="221"/>
      <c r="G19" s="221"/>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326</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65" t="s">
        <v>1011</v>
      </c>
      <c r="D20" s="259"/>
      <c r="E20" s="260">
        <v>96.6</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2</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64" t="s">
        <v>427</v>
      </c>
      <c r="D21" s="259"/>
      <c r="E21" s="260"/>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58" t="s">
        <v>1013</v>
      </c>
      <c r="D22" s="254"/>
      <c r="E22" s="255">
        <v>82.11</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1">
        <v>4</v>
      </c>
      <c r="B23" s="232" t="s">
        <v>1014</v>
      </c>
      <c r="C23" s="249" t="s">
        <v>1015</v>
      </c>
      <c r="D23" s="233" t="s">
        <v>319</v>
      </c>
      <c r="E23" s="234">
        <v>191.8425</v>
      </c>
      <c r="F23" s="235"/>
      <c r="G23" s="236">
        <f>ROUND(E23*F23,2)</f>
        <v>0</v>
      </c>
      <c r="H23" s="235"/>
      <c r="I23" s="236">
        <f>ROUND(E23*H23,2)</f>
        <v>0</v>
      </c>
      <c r="J23" s="235"/>
      <c r="K23" s="236">
        <f>ROUND(E23*J23,2)</f>
        <v>0</v>
      </c>
      <c r="L23" s="236">
        <v>21</v>
      </c>
      <c r="M23" s="236">
        <f>G23*(1+L23/100)</f>
        <v>0</v>
      </c>
      <c r="N23" s="234">
        <v>0</v>
      </c>
      <c r="O23" s="234">
        <f>ROUND(E23*N23,2)</f>
        <v>0</v>
      </c>
      <c r="P23" s="234">
        <v>0</v>
      </c>
      <c r="Q23" s="234">
        <f>ROUND(E23*P23,2)</f>
        <v>0</v>
      </c>
      <c r="R23" s="236" t="s">
        <v>320</v>
      </c>
      <c r="S23" s="236" t="s">
        <v>275</v>
      </c>
      <c r="T23" s="237" t="s">
        <v>411</v>
      </c>
      <c r="U23" s="221">
        <v>0.12</v>
      </c>
      <c r="V23" s="221">
        <f>ROUND(E23*U23,2)</f>
        <v>23.02</v>
      </c>
      <c r="W23" s="221"/>
      <c r="X23" s="221" t="s">
        <v>321</v>
      </c>
      <c r="Y23" s="221" t="s">
        <v>263</v>
      </c>
      <c r="Z23" s="210"/>
      <c r="AA23" s="210"/>
      <c r="AB23" s="210"/>
      <c r="AC23" s="210"/>
      <c r="AD23" s="210"/>
      <c r="AE23" s="210"/>
      <c r="AF23" s="210"/>
      <c r="AG23" s="210" t="s">
        <v>322</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33.75" outlineLevel="2" x14ac:dyDescent="0.2">
      <c r="A24" s="217"/>
      <c r="B24" s="218"/>
      <c r="C24" s="257" t="s">
        <v>1016</v>
      </c>
      <c r="D24" s="256"/>
      <c r="E24" s="256"/>
      <c r="F24" s="256"/>
      <c r="G24" s="256"/>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324</v>
      </c>
      <c r="AH24" s="210"/>
      <c r="AI24" s="210"/>
      <c r="AJ24" s="210"/>
      <c r="AK24" s="210"/>
      <c r="AL24" s="210"/>
      <c r="AM24" s="210"/>
      <c r="AN24" s="210"/>
      <c r="AO24" s="210"/>
      <c r="AP24" s="210"/>
      <c r="AQ24" s="210"/>
      <c r="AR24" s="210"/>
      <c r="AS24" s="210"/>
      <c r="AT24" s="210"/>
      <c r="AU24" s="210"/>
      <c r="AV24" s="210"/>
      <c r="AW24" s="210"/>
      <c r="AX24" s="210"/>
      <c r="AY24" s="210"/>
      <c r="AZ24" s="210"/>
      <c r="BA24" s="246" t="str">
        <f>C24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4" s="210"/>
      <c r="BC24" s="210"/>
      <c r="BD24" s="210"/>
      <c r="BE24" s="210"/>
      <c r="BF24" s="210"/>
      <c r="BG24" s="210"/>
      <c r="BH24" s="210"/>
    </row>
    <row r="25" spans="1:60" outlineLevel="2" x14ac:dyDescent="0.2">
      <c r="A25" s="217"/>
      <c r="B25" s="218"/>
      <c r="C25" s="264" t="s">
        <v>425</v>
      </c>
      <c r="D25" s="259"/>
      <c r="E25" s="260"/>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5" t="s">
        <v>1017</v>
      </c>
      <c r="D26" s="259"/>
      <c r="E26" s="260"/>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2</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65" t="s">
        <v>1018</v>
      </c>
      <c r="D27" s="259"/>
      <c r="E27" s="260">
        <v>13.09</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2</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65" t="s">
        <v>1019</v>
      </c>
      <c r="D28" s="259"/>
      <c r="E28" s="260">
        <v>24.2</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2</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3" x14ac:dyDescent="0.2">
      <c r="A29" s="217"/>
      <c r="B29" s="218"/>
      <c r="C29" s="265" t="s">
        <v>1020</v>
      </c>
      <c r="D29" s="259"/>
      <c r="E29" s="260">
        <v>9.9</v>
      </c>
      <c r="F29" s="221"/>
      <c r="G29" s="221"/>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326</v>
      </c>
      <c r="AH29" s="210">
        <v>2</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3" x14ac:dyDescent="0.2">
      <c r="A30" s="217"/>
      <c r="B30" s="218"/>
      <c r="C30" s="265" t="s">
        <v>1021</v>
      </c>
      <c r="D30" s="259"/>
      <c r="E30" s="260">
        <v>20.9</v>
      </c>
      <c r="F30" s="221"/>
      <c r="G30" s="221"/>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326</v>
      </c>
      <c r="AH30" s="210">
        <v>2</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65" t="s">
        <v>1022</v>
      </c>
      <c r="D31" s="259"/>
      <c r="E31" s="260">
        <v>6.16</v>
      </c>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2</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65" t="s">
        <v>1023</v>
      </c>
      <c r="D32" s="259"/>
      <c r="E32" s="260">
        <v>21.56</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2</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65" t="s">
        <v>1024</v>
      </c>
      <c r="D33" s="259"/>
      <c r="E33" s="260">
        <v>83.16</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2</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65" t="s">
        <v>1025</v>
      </c>
      <c r="D34" s="259"/>
      <c r="E34" s="260">
        <v>15.4</v>
      </c>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v>2</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65" t="s">
        <v>1026</v>
      </c>
      <c r="D35" s="259"/>
      <c r="E35" s="260">
        <v>37.619999999999997</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2</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65" t="s">
        <v>1027</v>
      </c>
      <c r="D36" s="259"/>
      <c r="E36" s="260">
        <v>63.524999999999999</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2</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65" t="s">
        <v>1028</v>
      </c>
      <c r="D37" s="259"/>
      <c r="E37" s="260">
        <v>36.575000000000003</v>
      </c>
      <c r="F37" s="221"/>
      <c r="G37" s="221"/>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326</v>
      </c>
      <c r="AH37" s="210">
        <v>2</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65" t="s">
        <v>1029</v>
      </c>
      <c r="D38" s="259"/>
      <c r="E38" s="260">
        <v>23.594999999999999</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2</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3" x14ac:dyDescent="0.2">
      <c r="A39" s="217"/>
      <c r="B39" s="218"/>
      <c r="C39" s="265" t="s">
        <v>1030</v>
      </c>
      <c r="D39" s="259"/>
      <c r="E39" s="260">
        <v>2.97</v>
      </c>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2</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65" t="s">
        <v>1031</v>
      </c>
      <c r="D40" s="259"/>
      <c r="E40" s="260">
        <v>16.5</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2</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5" t="s">
        <v>1032</v>
      </c>
      <c r="D41" s="259"/>
      <c r="E41" s="260">
        <v>62.7</v>
      </c>
      <c r="F41" s="221"/>
      <c r="G41" s="221"/>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326</v>
      </c>
      <c r="AH41" s="210">
        <v>2</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5" t="s">
        <v>1033</v>
      </c>
      <c r="D42" s="259"/>
      <c r="E42" s="260">
        <v>26.4</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2</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65" t="s">
        <v>1034</v>
      </c>
      <c r="D43" s="259"/>
      <c r="E43" s="260">
        <v>26.4</v>
      </c>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v>2</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65" t="s">
        <v>1035</v>
      </c>
      <c r="D44" s="259"/>
      <c r="E44" s="260">
        <v>9.9</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2</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3" x14ac:dyDescent="0.2">
      <c r="A45" s="217"/>
      <c r="B45" s="218"/>
      <c r="C45" s="265" t="s">
        <v>1036</v>
      </c>
      <c r="D45" s="259"/>
      <c r="E45" s="260">
        <v>67.099999999999994</v>
      </c>
      <c r="F45" s="221"/>
      <c r="G45" s="221"/>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326</v>
      </c>
      <c r="AH45" s="210">
        <v>2</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45" outlineLevel="3" x14ac:dyDescent="0.2">
      <c r="A46" s="217"/>
      <c r="B46" s="218"/>
      <c r="C46" s="265" t="s">
        <v>1037</v>
      </c>
      <c r="D46" s="259"/>
      <c r="E46" s="260">
        <v>246.59700000000001</v>
      </c>
      <c r="F46" s="221"/>
      <c r="G46" s="221"/>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326</v>
      </c>
      <c r="AH46" s="210">
        <v>2</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65" t="s">
        <v>1038</v>
      </c>
      <c r="D47" s="259"/>
      <c r="E47" s="260"/>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2</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65" t="s">
        <v>1039</v>
      </c>
      <c r="D48" s="259"/>
      <c r="E48" s="260">
        <v>12</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2</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3" x14ac:dyDescent="0.2">
      <c r="A49" s="217"/>
      <c r="B49" s="218"/>
      <c r="C49" s="265" t="s">
        <v>1040</v>
      </c>
      <c r="D49" s="259"/>
      <c r="E49" s="260">
        <v>6</v>
      </c>
      <c r="F49" s="221"/>
      <c r="G49" s="221"/>
      <c r="H49" s="221"/>
      <c r="I49" s="221"/>
      <c r="J49" s="221"/>
      <c r="K49" s="221"/>
      <c r="L49" s="221"/>
      <c r="M49" s="221"/>
      <c r="N49" s="220"/>
      <c r="O49" s="220"/>
      <c r="P49" s="220"/>
      <c r="Q49" s="220"/>
      <c r="R49" s="221"/>
      <c r="S49" s="221"/>
      <c r="T49" s="221"/>
      <c r="U49" s="221"/>
      <c r="V49" s="221"/>
      <c r="W49" s="221"/>
      <c r="X49" s="221"/>
      <c r="Y49" s="221"/>
      <c r="Z49" s="210"/>
      <c r="AA49" s="210"/>
      <c r="AB49" s="210"/>
      <c r="AC49" s="210"/>
      <c r="AD49" s="210"/>
      <c r="AE49" s="210"/>
      <c r="AF49" s="210"/>
      <c r="AG49" s="210" t="s">
        <v>326</v>
      </c>
      <c r="AH49" s="210">
        <v>2</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3" x14ac:dyDescent="0.2">
      <c r="A50" s="217"/>
      <c r="B50" s="218"/>
      <c r="C50" s="265" t="s">
        <v>1041</v>
      </c>
      <c r="D50" s="259"/>
      <c r="E50" s="260">
        <v>12</v>
      </c>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2</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65" t="s">
        <v>1042</v>
      </c>
      <c r="D51" s="259"/>
      <c r="E51" s="260">
        <v>10.5</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2</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65" t="s">
        <v>1043</v>
      </c>
      <c r="D52" s="259"/>
      <c r="E52" s="260">
        <v>8.4</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2</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65" t="s">
        <v>1044</v>
      </c>
      <c r="D53" s="259"/>
      <c r="E53" s="260">
        <v>34.200000000000003</v>
      </c>
      <c r="F53" s="221"/>
      <c r="G53" s="221"/>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326</v>
      </c>
      <c r="AH53" s="210">
        <v>2</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65" t="s">
        <v>1045</v>
      </c>
      <c r="D54" s="259"/>
      <c r="E54" s="260">
        <v>173.6</v>
      </c>
      <c r="F54" s="221"/>
      <c r="G54" s="221"/>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326</v>
      </c>
      <c r="AH54" s="210">
        <v>2</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65" t="s">
        <v>1046</v>
      </c>
      <c r="D55" s="259"/>
      <c r="E55" s="260">
        <v>21.6</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2</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65" t="s">
        <v>1047</v>
      </c>
      <c r="D56" s="259"/>
      <c r="E56" s="260">
        <v>67.2</v>
      </c>
      <c r="F56" s="221"/>
      <c r="G56" s="221"/>
      <c r="H56" s="221"/>
      <c r="I56" s="221"/>
      <c r="J56" s="221"/>
      <c r="K56" s="221"/>
      <c r="L56" s="221"/>
      <c r="M56" s="221"/>
      <c r="N56" s="220"/>
      <c r="O56" s="220"/>
      <c r="P56" s="220"/>
      <c r="Q56" s="220"/>
      <c r="R56" s="221"/>
      <c r="S56" s="221"/>
      <c r="T56" s="221"/>
      <c r="U56" s="221"/>
      <c r="V56" s="221"/>
      <c r="W56" s="221"/>
      <c r="X56" s="221"/>
      <c r="Y56" s="221"/>
      <c r="Z56" s="210"/>
      <c r="AA56" s="210"/>
      <c r="AB56" s="210"/>
      <c r="AC56" s="210"/>
      <c r="AD56" s="210"/>
      <c r="AE56" s="210"/>
      <c r="AF56" s="210"/>
      <c r="AG56" s="210" t="s">
        <v>326</v>
      </c>
      <c r="AH56" s="210">
        <v>2</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65" t="s">
        <v>1048</v>
      </c>
      <c r="D57" s="259"/>
      <c r="E57" s="260">
        <v>75.599999999999994</v>
      </c>
      <c r="F57" s="221"/>
      <c r="G57" s="221"/>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326</v>
      </c>
      <c r="AH57" s="210">
        <v>2</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3" x14ac:dyDescent="0.2">
      <c r="A58" s="217"/>
      <c r="B58" s="218"/>
      <c r="C58" s="265" t="s">
        <v>1049</v>
      </c>
      <c r="D58" s="259"/>
      <c r="E58" s="260">
        <v>28.6</v>
      </c>
      <c r="F58" s="221"/>
      <c r="G58" s="221"/>
      <c r="H58" s="221"/>
      <c r="I58" s="221"/>
      <c r="J58" s="221"/>
      <c r="K58" s="221"/>
      <c r="L58" s="221"/>
      <c r="M58" s="221"/>
      <c r="N58" s="220"/>
      <c r="O58" s="220"/>
      <c r="P58" s="220"/>
      <c r="Q58" s="220"/>
      <c r="R58" s="221"/>
      <c r="S58" s="221"/>
      <c r="T58" s="221"/>
      <c r="U58" s="221"/>
      <c r="V58" s="221"/>
      <c r="W58" s="221"/>
      <c r="X58" s="221"/>
      <c r="Y58" s="221"/>
      <c r="Z58" s="210"/>
      <c r="AA58" s="210"/>
      <c r="AB58" s="210"/>
      <c r="AC58" s="210"/>
      <c r="AD58" s="210"/>
      <c r="AE58" s="210"/>
      <c r="AF58" s="210"/>
      <c r="AG58" s="210" t="s">
        <v>326</v>
      </c>
      <c r="AH58" s="210">
        <v>2</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3" x14ac:dyDescent="0.2">
      <c r="A59" s="217"/>
      <c r="B59" s="218"/>
      <c r="C59" s="265" t="s">
        <v>1050</v>
      </c>
      <c r="D59" s="259"/>
      <c r="E59" s="260">
        <v>15</v>
      </c>
      <c r="F59" s="221"/>
      <c r="G59" s="221"/>
      <c r="H59" s="221"/>
      <c r="I59" s="221"/>
      <c r="J59" s="221"/>
      <c r="K59" s="221"/>
      <c r="L59" s="221"/>
      <c r="M59" s="221"/>
      <c r="N59" s="220"/>
      <c r="O59" s="220"/>
      <c r="P59" s="220"/>
      <c r="Q59" s="220"/>
      <c r="R59" s="221"/>
      <c r="S59" s="221"/>
      <c r="T59" s="221"/>
      <c r="U59" s="221"/>
      <c r="V59" s="221"/>
      <c r="W59" s="221"/>
      <c r="X59" s="221"/>
      <c r="Y59" s="221"/>
      <c r="Z59" s="210"/>
      <c r="AA59" s="210"/>
      <c r="AB59" s="210"/>
      <c r="AC59" s="210"/>
      <c r="AD59" s="210"/>
      <c r="AE59" s="210"/>
      <c r="AF59" s="210"/>
      <c r="AG59" s="210" t="s">
        <v>326</v>
      </c>
      <c r="AH59" s="210">
        <v>2</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3" x14ac:dyDescent="0.2">
      <c r="A60" s="217"/>
      <c r="B60" s="218"/>
      <c r="C60" s="264" t="s">
        <v>427</v>
      </c>
      <c r="D60" s="259"/>
      <c r="E60" s="260"/>
      <c r="F60" s="221"/>
      <c r="G60" s="221"/>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326</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3" x14ac:dyDescent="0.2">
      <c r="A61" s="217"/>
      <c r="B61" s="218"/>
      <c r="C61" s="258" t="s">
        <v>1051</v>
      </c>
      <c r="D61" s="254"/>
      <c r="E61" s="255">
        <v>191.8425</v>
      </c>
      <c r="F61" s="221"/>
      <c r="G61" s="221"/>
      <c r="H61" s="221"/>
      <c r="I61" s="221"/>
      <c r="J61" s="221"/>
      <c r="K61" s="221"/>
      <c r="L61" s="221"/>
      <c r="M61" s="221"/>
      <c r="N61" s="220"/>
      <c r="O61" s="220"/>
      <c r="P61" s="220"/>
      <c r="Q61" s="220"/>
      <c r="R61" s="221"/>
      <c r="S61" s="221"/>
      <c r="T61" s="221"/>
      <c r="U61" s="221"/>
      <c r="V61" s="221"/>
      <c r="W61" s="221"/>
      <c r="X61" s="221"/>
      <c r="Y61" s="221"/>
      <c r="Z61" s="210"/>
      <c r="AA61" s="210"/>
      <c r="AB61" s="210"/>
      <c r="AC61" s="210"/>
      <c r="AD61" s="210"/>
      <c r="AE61" s="210"/>
      <c r="AF61" s="210"/>
      <c r="AG61" s="210" t="s">
        <v>326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1">
        <v>5</v>
      </c>
      <c r="B62" s="232" t="s">
        <v>1052</v>
      </c>
      <c r="C62" s="249" t="s">
        <v>1053</v>
      </c>
      <c r="D62" s="233" t="s">
        <v>319</v>
      </c>
      <c r="E62" s="234">
        <v>1087.1075000000001</v>
      </c>
      <c r="F62" s="235"/>
      <c r="G62" s="236">
        <f>ROUND(E62*F62,2)</f>
        <v>0</v>
      </c>
      <c r="H62" s="235"/>
      <c r="I62" s="236">
        <f>ROUND(E62*H62,2)</f>
        <v>0</v>
      </c>
      <c r="J62" s="235"/>
      <c r="K62" s="236">
        <f>ROUND(E62*J62,2)</f>
        <v>0</v>
      </c>
      <c r="L62" s="236">
        <v>21</v>
      </c>
      <c r="M62" s="236">
        <f>G62*(1+L62/100)</f>
        <v>0</v>
      </c>
      <c r="N62" s="234">
        <v>0</v>
      </c>
      <c r="O62" s="234">
        <f>ROUND(E62*N62,2)</f>
        <v>0</v>
      </c>
      <c r="P62" s="234">
        <v>0</v>
      </c>
      <c r="Q62" s="234">
        <f>ROUND(E62*P62,2)</f>
        <v>0</v>
      </c>
      <c r="R62" s="236" t="s">
        <v>320</v>
      </c>
      <c r="S62" s="236" t="s">
        <v>275</v>
      </c>
      <c r="T62" s="237" t="s">
        <v>411</v>
      </c>
      <c r="U62" s="221">
        <v>0.222</v>
      </c>
      <c r="V62" s="221">
        <f>ROUND(E62*U62,2)</f>
        <v>241.34</v>
      </c>
      <c r="W62" s="221"/>
      <c r="X62" s="221" t="s">
        <v>321</v>
      </c>
      <c r="Y62" s="221" t="s">
        <v>263</v>
      </c>
      <c r="Z62" s="210"/>
      <c r="AA62" s="210"/>
      <c r="AB62" s="210"/>
      <c r="AC62" s="210"/>
      <c r="AD62" s="210"/>
      <c r="AE62" s="210"/>
      <c r="AF62" s="210"/>
      <c r="AG62" s="210" t="s">
        <v>322</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33.75" outlineLevel="2" x14ac:dyDescent="0.2">
      <c r="A63" s="217"/>
      <c r="B63" s="218"/>
      <c r="C63" s="257" t="s">
        <v>1016</v>
      </c>
      <c r="D63" s="256"/>
      <c r="E63" s="256"/>
      <c r="F63" s="256"/>
      <c r="G63" s="256"/>
      <c r="H63" s="221"/>
      <c r="I63" s="221"/>
      <c r="J63" s="221"/>
      <c r="K63" s="221"/>
      <c r="L63" s="221"/>
      <c r="M63" s="221"/>
      <c r="N63" s="220"/>
      <c r="O63" s="220"/>
      <c r="P63" s="220"/>
      <c r="Q63" s="220"/>
      <c r="R63" s="221"/>
      <c r="S63" s="221"/>
      <c r="T63" s="221"/>
      <c r="U63" s="221"/>
      <c r="V63" s="221"/>
      <c r="W63" s="221"/>
      <c r="X63" s="221"/>
      <c r="Y63" s="221"/>
      <c r="Z63" s="210"/>
      <c r="AA63" s="210"/>
      <c r="AB63" s="210"/>
      <c r="AC63" s="210"/>
      <c r="AD63" s="210"/>
      <c r="AE63" s="210"/>
      <c r="AF63" s="210"/>
      <c r="AG63" s="210" t="s">
        <v>324</v>
      </c>
      <c r="AH63" s="210"/>
      <c r="AI63" s="210"/>
      <c r="AJ63" s="210"/>
      <c r="AK63" s="210"/>
      <c r="AL63" s="210"/>
      <c r="AM63" s="210"/>
      <c r="AN63" s="210"/>
      <c r="AO63" s="210"/>
      <c r="AP63" s="210"/>
      <c r="AQ63" s="210"/>
      <c r="AR63" s="210"/>
      <c r="AS63" s="210"/>
      <c r="AT63" s="210"/>
      <c r="AU63" s="210"/>
      <c r="AV63" s="210"/>
      <c r="AW63" s="210"/>
      <c r="AX63" s="210"/>
      <c r="AY63" s="210"/>
      <c r="AZ63" s="210"/>
      <c r="BA63" s="246" t="str">
        <f>C63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3" s="210"/>
      <c r="BC63" s="210"/>
      <c r="BD63" s="210"/>
      <c r="BE63" s="210"/>
      <c r="BF63" s="210"/>
      <c r="BG63" s="210"/>
      <c r="BH63" s="210"/>
    </row>
    <row r="64" spans="1:60" outlineLevel="2" x14ac:dyDescent="0.2">
      <c r="A64" s="217"/>
      <c r="B64" s="218"/>
      <c r="C64" s="264" t="s">
        <v>425</v>
      </c>
      <c r="D64" s="259"/>
      <c r="E64" s="260"/>
      <c r="F64" s="221"/>
      <c r="G64" s="221"/>
      <c r="H64" s="221"/>
      <c r="I64" s="221"/>
      <c r="J64" s="221"/>
      <c r="K64" s="221"/>
      <c r="L64" s="221"/>
      <c r="M64" s="221"/>
      <c r="N64" s="220"/>
      <c r="O64" s="220"/>
      <c r="P64" s="220"/>
      <c r="Q64" s="220"/>
      <c r="R64" s="221"/>
      <c r="S64" s="221"/>
      <c r="T64" s="221"/>
      <c r="U64" s="221"/>
      <c r="V64" s="221"/>
      <c r="W64" s="221"/>
      <c r="X64" s="221"/>
      <c r="Y64" s="221"/>
      <c r="Z64" s="210"/>
      <c r="AA64" s="210"/>
      <c r="AB64" s="210"/>
      <c r="AC64" s="210"/>
      <c r="AD64" s="210"/>
      <c r="AE64" s="210"/>
      <c r="AF64" s="210"/>
      <c r="AG64" s="210" t="s">
        <v>326</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65" t="s">
        <v>1017</v>
      </c>
      <c r="D65" s="259"/>
      <c r="E65" s="260"/>
      <c r="F65" s="221"/>
      <c r="G65" s="221"/>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326</v>
      </c>
      <c r="AH65" s="210">
        <v>2</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65" t="s">
        <v>1018</v>
      </c>
      <c r="D66" s="259"/>
      <c r="E66" s="260">
        <v>13.09</v>
      </c>
      <c r="F66" s="221"/>
      <c r="G66" s="221"/>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326</v>
      </c>
      <c r="AH66" s="210">
        <v>2</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65" t="s">
        <v>1019</v>
      </c>
      <c r="D67" s="259"/>
      <c r="E67" s="260">
        <v>24.2</v>
      </c>
      <c r="F67" s="221"/>
      <c r="G67" s="221"/>
      <c r="H67" s="221"/>
      <c r="I67" s="221"/>
      <c r="J67" s="221"/>
      <c r="K67" s="221"/>
      <c r="L67" s="221"/>
      <c r="M67" s="221"/>
      <c r="N67" s="220"/>
      <c r="O67" s="220"/>
      <c r="P67" s="220"/>
      <c r="Q67" s="220"/>
      <c r="R67" s="221"/>
      <c r="S67" s="221"/>
      <c r="T67" s="221"/>
      <c r="U67" s="221"/>
      <c r="V67" s="221"/>
      <c r="W67" s="221"/>
      <c r="X67" s="221"/>
      <c r="Y67" s="221"/>
      <c r="Z67" s="210"/>
      <c r="AA67" s="210"/>
      <c r="AB67" s="210"/>
      <c r="AC67" s="210"/>
      <c r="AD67" s="210"/>
      <c r="AE67" s="210"/>
      <c r="AF67" s="210"/>
      <c r="AG67" s="210" t="s">
        <v>326</v>
      </c>
      <c r="AH67" s="210">
        <v>2</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65" t="s">
        <v>1020</v>
      </c>
      <c r="D68" s="259"/>
      <c r="E68" s="260">
        <v>9.9</v>
      </c>
      <c r="F68" s="221"/>
      <c r="G68" s="221"/>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326</v>
      </c>
      <c r="AH68" s="210">
        <v>2</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3" x14ac:dyDescent="0.2">
      <c r="A69" s="217"/>
      <c r="B69" s="218"/>
      <c r="C69" s="265" t="s">
        <v>1021</v>
      </c>
      <c r="D69" s="259"/>
      <c r="E69" s="260">
        <v>20.9</v>
      </c>
      <c r="F69" s="221"/>
      <c r="G69" s="221"/>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326</v>
      </c>
      <c r="AH69" s="210">
        <v>2</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65" t="s">
        <v>1022</v>
      </c>
      <c r="D70" s="259"/>
      <c r="E70" s="260">
        <v>6.16</v>
      </c>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2</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65" t="s">
        <v>1023</v>
      </c>
      <c r="D71" s="259"/>
      <c r="E71" s="260">
        <v>21.56</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2</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65" t="s">
        <v>1024</v>
      </c>
      <c r="D72" s="259"/>
      <c r="E72" s="260">
        <v>83.16</v>
      </c>
      <c r="F72" s="221"/>
      <c r="G72" s="221"/>
      <c r="H72" s="221"/>
      <c r="I72" s="221"/>
      <c r="J72" s="221"/>
      <c r="K72" s="221"/>
      <c r="L72" s="221"/>
      <c r="M72" s="221"/>
      <c r="N72" s="220"/>
      <c r="O72" s="220"/>
      <c r="P72" s="220"/>
      <c r="Q72" s="220"/>
      <c r="R72" s="221"/>
      <c r="S72" s="221"/>
      <c r="T72" s="221"/>
      <c r="U72" s="221"/>
      <c r="V72" s="221"/>
      <c r="W72" s="221"/>
      <c r="X72" s="221"/>
      <c r="Y72" s="221"/>
      <c r="Z72" s="210"/>
      <c r="AA72" s="210"/>
      <c r="AB72" s="210"/>
      <c r="AC72" s="210"/>
      <c r="AD72" s="210"/>
      <c r="AE72" s="210"/>
      <c r="AF72" s="210"/>
      <c r="AG72" s="210" t="s">
        <v>326</v>
      </c>
      <c r="AH72" s="210">
        <v>2</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65" t="s">
        <v>1025</v>
      </c>
      <c r="D73" s="259"/>
      <c r="E73" s="260">
        <v>15.4</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2</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65" t="s">
        <v>1026</v>
      </c>
      <c r="D74" s="259"/>
      <c r="E74" s="260">
        <v>37.619999999999997</v>
      </c>
      <c r="F74" s="221"/>
      <c r="G74" s="221"/>
      <c r="H74" s="221"/>
      <c r="I74" s="221"/>
      <c r="J74" s="221"/>
      <c r="K74" s="221"/>
      <c r="L74" s="221"/>
      <c r="M74" s="221"/>
      <c r="N74" s="220"/>
      <c r="O74" s="220"/>
      <c r="P74" s="220"/>
      <c r="Q74" s="220"/>
      <c r="R74" s="221"/>
      <c r="S74" s="221"/>
      <c r="T74" s="221"/>
      <c r="U74" s="221"/>
      <c r="V74" s="221"/>
      <c r="W74" s="221"/>
      <c r="X74" s="221"/>
      <c r="Y74" s="221"/>
      <c r="Z74" s="210"/>
      <c r="AA74" s="210"/>
      <c r="AB74" s="210"/>
      <c r="AC74" s="210"/>
      <c r="AD74" s="210"/>
      <c r="AE74" s="210"/>
      <c r="AF74" s="210"/>
      <c r="AG74" s="210" t="s">
        <v>326</v>
      </c>
      <c r="AH74" s="210">
        <v>2</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65" t="s">
        <v>1027</v>
      </c>
      <c r="D75" s="259"/>
      <c r="E75" s="260">
        <v>63.524999999999999</v>
      </c>
      <c r="F75" s="221"/>
      <c r="G75" s="221"/>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326</v>
      </c>
      <c r="AH75" s="210">
        <v>2</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3" x14ac:dyDescent="0.2">
      <c r="A76" s="217"/>
      <c r="B76" s="218"/>
      <c r="C76" s="265" t="s">
        <v>1028</v>
      </c>
      <c r="D76" s="259"/>
      <c r="E76" s="260">
        <v>36.575000000000003</v>
      </c>
      <c r="F76" s="221"/>
      <c r="G76" s="221"/>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326</v>
      </c>
      <c r="AH76" s="210">
        <v>2</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3" x14ac:dyDescent="0.2">
      <c r="A77" s="217"/>
      <c r="B77" s="218"/>
      <c r="C77" s="265" t="s">
        <v>1029</v>
      </c>
      <c r="D77" s="259"/>
      <c r="E77" s="260">
        <v>23.594999999999999</v>
      </c>
      <c r="F77" s="221"/>
      <c r="G77" s="221"/>
      <c r="H77" s="221"/>
      <c r="I77" s="221"/>
      <c r="J77" s="221"/>
      <c r="K77" s="221"/>
      <c r="L77" s="221"/>
      <c r="M77" s="221"/>
      <c r="N77" s="220"/>
      <c r="O77" s="220"/>
      <c r="P77" s="220"/>
      <c r="Q77" s="220"/>
      <c r="R77" s="221"/>
      <c r="S77" s="221"/>
      <c r="T77" s="221"/>
      <c r="U77" s="221"/>
      <c r="V77" s="221"/>
      <c r="W77" s="221"/>
      <c r="X77" s="221"/>
      <c r="Y77" s="221"/>
      <c r="Z77" s="210"/>
      <c r="AA77" s="210"/>
      <c r="AB77" s="210"/>
      <c r="AC77" s="210"/>
      <c r="AD77" s="210"/>
      <c r="AE77" s="210"/>
      <c r="AF77" s="210"/>
      <c r="AG77" s="210" t="s">
        <v>326</v>
      </c>
      <c r="AH77" s="210">
        <v>2</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3" x14ac:dyDescent="0.2">
      <c r="A78" s="217"/>
      <c r="B78" s="218"/>
      <c r="C78" s="265" t="s">
        <v>1030</v>
      </c>
      <c r="D78" s="259"/>
      <c r="E78" s="260">
        <v>2.97</v>
      </c>
      <c r="F78" s="221"/>
      <c r="G78" s="221"/>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326</v>
      </c>
      <c r="AH78" s="210">
        <v>2</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3" x14ac:dyDescent="0.2">
      <c r="A79" s="217"/>
      <c r="B79" s="218"/>
      <c r="C79" s="265" t="s">
        <v>1031</v>
      </c>
      <c r="D79" s="259"/>
      <c r="E79" s="260">
        <v>16.5</v>
      </c>
      <c r="F79" s="221"/>
      <c r="G79" s="22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326</v>
      </c>
      <c r="AH79" s="210">
        <v>2</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3" x14ac:dyDescent="0.2">
      <c r="A80" s="217"/>
      <c r="B80" s="218"/>
      <c r="C80" s="265" t="s">
        <v>1032</v>
      </c>
      <c r="D80" s="259"/>
      <c r="E80" s="260">
        <v>62.7</v>
      </c>
      <c r="F80" s="221"/>
      <c r="G80" s="221"/>
      <c r="H80" s="221"/>
      <c r="I80" s="221"/>
      <c r="J80" s="221"/>
      <c r="K80" s="221"/>
      <c r="L80" s="221"/>
      <c r="M80" s="221"/>
      <c r="N80" s="220"/>
      <c r="O80" s="220"/>
      <c r="P80" s="220"/>
      <c r="Q80" s="220"/>
      <c r="R80" s="221"/>
      <c r="S80" s="221"/>
      <c r="T80" s="221"/>
      <c r="U80" s="221"/>
      <c r="V80" s="221"/>
      <c r="W80" s="221"/>
      <c r="X80" s="221"/>
      <c r="Y80" s="221"/>
      <c r="Z80" s="210"/>
      <c r="AA80" s="210"/>
      <c r="AB80" s="210"/>
      <c r="AC80" s="210"/>
      <c r="AD80" s="210"/>
      <c r="AE80" s="210"/>
      <c r="AF80" s="210"/>
      <c r="AG80" s="210" t="s">
        <v>326</v>
      </c>
      <c r="AH80" s="210">
        <v>2</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3" x14ac:dyDescent="0.2">
      <c r="A81" s="217"/>
      <c r="B81" s="218"/>
      <c r="C81" s="265" t="s">
        <v>1033</v>
      </c>
      <c r="D81" s="259"/>
      <c r="E81" s="260">
        <v>26.4</v>
      </c>
      <c r="F81" s="221"/>
      <c r="G81" s="221"/>
      <c r="H81" s="221"/>
      <c r="I81" s="221"/>
      <c r="J81" s="221"/>
      <c r="K81" s="221"/>
      <c r="L81" s="221"/>
      <c r="M81" s="221"/>
      <c r="N81" s="220"/>
      <c r="O81" s="220"/>
      <c r="P81" s="220"/>
      <c r="Q81" s="220"/>
      <c r="R81" s="221"/>
      <c r="S81" s="221"/>
      <c r="T81" s="221"/>
      <c r="U81" s="221"/>
      <c r="V81" s="221"/>
      <c r="W81" s="221"/>
      <c r="X81" s="221"/>
      <c r="Y81" s="221"/>
      <c r="Z81" s="210"/>
      <c r="AA81" s="210"/>
      <c r="AB81" s="210"/>
      <c r="AC81" s="210"/>
      <c r="AD81" s="210"/>
      <c r="AE81" s="210"/>
      <c r="AF81" s="210"/>
      <c r="AG81" s="210" t="s">
        <v>326</v>
      </c>
      <c r="AH81" s="210">
        <v>2</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3" x14ac:dyDescent="0.2">
      <c r="A82" s="217"/>
      <c r="B82" s="218"/>
      <c r="C82" s="265" t="s">
        <v>1034</v>
      </c>
      <c r="D82" s="259"/>
      <c r="E82" s="260">
        <v>26.4</v>
      </c>
      <c r="F82" s="221"/>
      <c r="G82" s="221"/>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326</v>
      </c>
      <c r="AH82" s="210">
        <v>2</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3" x14ac:dyDescent="0.2">
      <c r="A83" s="217"/>
      <c r="B83" s="218"/>
      <c r="C83" s="265" t="s">
        <v>1035</v>
      </c>
      <c r="D83" s="259"/>
      <c r="E83" s="260">
        <v>9.9</v>
      </c>
      <c r="F83" s="221"/>
      <c r="G83" s="221"/>
      <c r="H83" s="221"/>
      <c r="I83" s="221"/>
      <c r="J83" s="221"/>
      <c r="K83" s="221"/>
      <c r="L83" s="221"/>
      <c r="M83" s="221"/>
      <c r="N83" s="220"/>
      <c r="O83" s="220"/>
      <c r="P83" s="220"/>
      <c r="Q83" s="220"/>
      <c r="R83" s="221"/>
      <c r="S83" s="221"/>
      <c r="T83" s="221"/>
      <c r="U83" s="221"/>
      <c r="V83" s="221"/>
      <c r="W83" s="221"/>
      <c r="X83" s="221"/>
      <c r="Y83" s="221"/>
      <c r="Z83" s="210"/>
      <c r="AA83" s="210"/>
      <c r="AB83" s="210"/>
      <c r="AC83" s="210"/>
      <c r="AD83" s="210"/>
      <c r="AE83" s="210"/>
      <c r="AF83" s="210"/>
      <c r="AG83" s="210" t="s">
        <v>326</v>
      </c>
      <c r="AH83" s="210">
        <v>2</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3" x14ac:dyDescent="0.2">
      <c r="A84" s="217"/>
      <c r="B84" s="218"/>
      <c r="C84" s="265" t="s">
        <v>1036</v>
      </c>
      <c r="D84" s="259"/>
      <c r="E84" s="260">
        <v>67.099999999999994</v>
      </c>
      <c r="F84" s="221"/>
      <c r="G84" s="221"/>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326</v>
      </c>
      <c r="AH84" s="210">
        <v>2</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45" outlineLevel="3" x14ac:dyDescent="0.2">
      <c r="A85" s="217"/>
      <c r="B85" s="218"/>
      <c r="C85" s="265" t="s">
        <v>1037</v>
      </c>
      <c r="D85" s="259"/>
      <c r="E85" s="260">
        <v>246.59700000000001</v>
      </c>
      <c r="F85" s="221"/>
      <c r="G85" s="221"/>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326</v>
      </c>
      <c r="AH85" s="210">
        <v>2</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3" x14ac:dyDescent="0.2">
      <c r="A86" s="217"/>
      <c r="B86" s="218"/>
      <c r="C86" s="265" t="s">
        <v>1038</v>
      </c>
      <c r="D86" s="259"/>
      <c r="E86" s="260"/>
      <c r="F86" s="221"/>
      <c r="G86" s="221"/>
      <c r="H86" s="221"/>
      <c r="I86" s="221"/>
      <c r="J86" s="221"/>
      <c r="K86" s="221"/>
      <c r="L86" s="221"/>
      <c r="M86" s="221"/>
      <c r="N86" s="220"/>
      <c r="O86" s="220"/>
      <c r="P86" s="220"/>
      <c r="Q86" s="220"/>
      <c r="R86" s="221"/>
      <c r="S86" s="221"/>
      <c r="T86" s="221"/>
      <c r="U86" s="221"/>
      <c r="V86" s="221"/>
      <c r="W86" s="221"/>
      <c r="X86" s="221"/>
      <c r="Y86" s="221"/>
      <c r="Z86" s="210"/>
      <c r="AA86" s="210"/>
      <c r="AB86" s="210"/>
      <c r="AC86" s="210"/>
      <c r="AD86" s="210"/>
      <c r="AE86" s="210"/>
      <c r="AF86" s="210"/>
      <c r="AG86" s="210" t="s">
        <v>326</v>
      </c>
      <c r="AH86" s="210">
        <v>2</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3" x14ac:dyDescent="0.2">
      <c r="A87" s="217"/>
      <c r="B87" s="218"/>
      <c r="C87" s="265" t="s">
        <v>1039</v>
      </c>
      <c r="D87" s="259"/>
      <c r="E87" s="260">
        <v>12</v>
      </c>
      <c r="F87" s="221"/>
      <c r="G87" s="221"/>
      <c r="H87" s="221"/>
      <c r="I87" s="221"/>
      <c r="J87" s="221"/>
      <c r="K87" s="221"/>
      <c r="L87" s="221"/>
      <c r="M87" s="221"/>
      <c r="N87" s="220"/>
      <c r="O87" s="220"/>
      <c r="P87" s="220"/>
      <c r="Q87" s="220"/>
      <c r="R87" s="221"/>
      <c r="S87" s="221"/>
      <c r="T87" s="221"/>
      <c r="U87" s="221"/>
      <c r="V87" s="221"/>
      <c r="W87" s="221"/>
      <c r="X87" s="221"/>
      <c r="Y87" s="221"/>
      <c r="Z87" s="210"/>
      <c r="AA87" s="210"/>
      <c r="AB87" s="210"/>
      <c r="AC87" s="210"/>
      <c r="AD87" s="210"/>
      <c r="AE87" s="210"/>
      <c r="AF87" s="210"/>
      <c r="AG87" s="210" t="s">
        <v>326</v>
      </c>
      <c r="AH87" s="210">
        <v>2</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3" x14ac:dyDescent="0.2">
      <c r="A88" s="217"/>
      <c r="B88" s="218"/>
      <c r="C88" s="265" t="s">
        <v>1040</v>
      </c>
      <c r="D88" s="259"/>
      <c r="E88" s="260">
        <v>6</v>
      </c>
      <c r="F88" s="221"/>
      <c r="G88" s="221"/>
      <c r="H88" s="221"/>
      <c r="I88" s="221"/>
      <c r="J88" s="221"/>
      <c r="K88" s="221"/>
      <c r="L88" s="221"/>
      <c r="M88" s="221"/>
      <c r="N88" s="220"/>
      <c r="O88" s="220"/>
      <c r="P88" s="220"/>
      <c r="Q88" s="220"/>
      <c r="R88" s="221"/>
      <c r="S88" s="221"/>
      <c r="T88" s="221"/>
      <c r="U88" s="221"/>
      <c r="V88" s="221"/>
      <c r="W88" s="221"/>
      <c r="X88" s="221"/>
      <c r="Y88" s="221"/>
      <c r="Z88" s="210"/>
      <c r="AA88" s="210"/>
      <c r="AB88" s="210"/>
      <c r="AC88" s="210"/>
      <c r="AD88" s="210"/>
      <c r="AE88" s="210"/>
      <c r="AF88" s="210"/>
      <c r="AG88" s="210" t="s">
        <v>326</v>
      </c>
      <c r="AH88" s="210">
        <v>2</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3" x14ac:dyDescent="0.2">
      <c r="A89" s="217"/>
      <c r="B89" s="218"/>
      <c r="C89" s="265" t="s">
        <v>1041</v>
      </c>
      <c r="D89" s="259"/>
      <c r="E89" s="260">
        <v>12</v>
      </c>
      <c r="F89" s="221"/>
      <c r="G89" s="221"/>
      <c r="H89" s="221"/>
      <c r="I89" s="221"/>
      <c r="J89" s="221"/>
      <c r="K89" s="221"/>
      <c r="L89" s="221"/>
      <c r="M89" s="221"/>
      <c r="N89" s="220"/>
      <c r="O89" s="220"/>
      <c r="P89" s="220"/>
      <c r="Q89" s="220"/>
      <c r="R89" s="221"/>
      <c r="S89" s="221"/>
      <c r="T89" s="221"/>
      <c r="U89" s="221"/>
      <c r="V89" s="221"/>
      <c r="W89" s="221"/>
      <c r="X89" s="221"/>
      <c r="Y89" s="221"/>
      <c r="Z89" s="210"/>
      <c r="AA89" s="210"/>
      <c r="AB89" s="210"/>
      <c r="AC89" s="210"/>
      <c r="AD89" s="210"/>
      <c r="AE89" s="210"/>
      <c r="AF89" s="210"/>
      <c r="AG89" s="210" t="s">
        <v>326</v>
      </c>
      <c r="AH89" s="210">
        <v>2</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3" x14ac:dyDescent="0.2">
      <c r="A90" s="217"/>
      <c r="B90" s="218"/>
      <c r="C90" s="265" t="s">
        <v>1042</v>
      </c>
      <c r="D90" s="259"/>
      <c r="E90" s="260">
        <v>10.5</v>
      </c>
      <c r="F90" s="221"/>
      <c r="G90" s="221"/>
      <c r="H90" s="221"/>
      <c r="I90" s="221"/>
      <c r="J90" s="221"/>
      <c r="K90" s="221"/>
      <c r="L90" s="221"/>
      <c r="M90" s="221"/>
      <c r="N90" s="220"/>
      <c r="O90" s="220"/>
      <c r="P90" s="220"/>
      <c r="Q90" s="220"/>
      <c r="R90" s="221"/>
      <c r="S90" s="221"/>
      <c r="T90" s="221"/>
      <c r="U90" s="221"/>
      <c r="V90" s="221"/>
      <c r="W90" s="221"/>
      <c r="X90" s="221"/>
      <c r="Y90" s="221"/>
      <c r="Z90" s="210"/>
      <c r="AA90" s="210"/>
      <c r="AB90" s="210"/>
      <c r="AC90" s="210"/>
      <c r="AD90" s="210"/>
      <c r="AE90" s="210"/>
      <c r="AF90" s="210"/>
      <c r="AG90" s="210" t="s">
        <v>326</v>
      </c>
      <c r="AH90" s="210">
        <v>2</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3" x14ac:dyDescent="0.2">
      <c r="A91" s="217"/>
      <c r="B91" s="218"/>
      <c r="C91" s="265" t="s">
        <v>1043</v>
      </c>
      <c r="D91" s="259"/>
      <c r="E91" s="260">
        <v>8.4</v>
      </c>
      <c r="F91" s="221"/>
      <c r="G91" s="221"/>
      <c r="H91" s="221"/>
      <c r="I91" s="221"/>
      <c r="J91" s="221"/>
      <c r="K91" s="221"/>
      <c r="L91" s="221"/>
      <c r="M91" s="221"/>
      <c r="N91" s="220"/>
      <c r="O91" s="220"/>
      <c r="P91" s="220"/>
      <c r="Q91" s="220"/>
      <c r="R91" s="221"/>
      <c r="S91" s="221"/>
      <c r="T91" s="221"/>
      <c r="U91" s="221"/>
      <c r="V91" s="221"/>
      <c r="W91" s="221"/>
      <c r="X91" s="221"/>
      <c r="Y91" s="221"/>
      <c r="Z91" s="210"/>
      <c r="AA91" s="210"/>
      <c r="AB91" s="210"/>
      <c r="AC91" s="210"/>
      <c r="AD91" s="210"/>
      <c r="AE91" s="210"/>
      <c r="AF91" s="210"/>
      <c r="AG91" s="210" t="s">
        <v>326</v>
      </c>
      <c r="AH91" s="210">
        <v>2</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65" t="s">
        <v>1044</v>
      </c>
      <c r="D92" s="259"/>
      <c r="E92" s="260">
        <v>34.200000000000003</v>
      </c>
      <c r="F92" s="221"/>
      <c r="G92" s="221"/>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326</v>
      </c>
      <c r="AH92" s="210">
        <v>2</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3" x14ac:dyDescent="0.2">
      <c r="A93" s="217"/>
      <c r="B93" s="218"/>
      <c r="C93" s="265" t="s">
        <v>1045</v>
      </c>
      <c r="D93" s="259"/>
      <c r="E93" s="260">
        <v>173.6</v>
      </c>
      <c r="F93" s="221"/>
      <c r="G93" s="221"/>
      <c r="H93" s="221"/>
      <c r="I93" s="221"/>
      <c r="J93" s="221"/>
      <c r="K93" s="221"/>
      <c r="L93" s="221"/>
      <c r="M93" s="221"/>
      <c r="N93" s="220"/>
      <c r="O93" s="220"/>
      <c r="P93" s="220"/>
      <c r="Q93" s="220"/>
      <c r="R93" s="221"/>
      <c r="S93" s="221"/>
      <c r="T93" s="221"/>
      <c r="U93" s="221"/>
      <c r="V93" s="221"/>
      <c r="W93" s="221"/>
      <c r="X93" s="221"/>
      <c r="Y93" s="221"/>
      <c r="Z93" s="210"/>
      <c r="AA93" s="210"/>
      <c r="AB93" s="210"/>
      <c r="AC93" s="210"/>
      <c r="AD93" s="210"/>
      <c r="AE93" s="210"/>
      <c r="AF93" s="210"/>
      <c r="AG93" s="210" t="s">
        <v>326</v>
      </c>
      <c r="AH93" s="210">
        <v>2</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3" x14ac:dyDescent="0.2">
      <c r="A94" s="217"/>
      <c r="B94" s="218"/>
      <c r="C94" s="265" t="s">
        <v>1046</v>
      </c>
      <c r="D94" s="259"/>
      <c r="E94" s="260">
        <v>21.6</v>
      </c>
      <c r="F94" s="221"/>
      <c r="G94" s="221"/>
      <c r="H94" s="221"/>
      <c r="I94" s="221"/>
      <c r="J94" s="221"/>
      <c r="K94" s="221"/>
      <c r="L94" s="221"/>
      <c r="M94" s="221"/>
      <c r="N94" s="220"/>
      <c r="O94" s="220"/>
      <c r="P94" s="220"/>
      <c r="Q94" s="220"/>
      <c r="R94" s="221"/>
      <c r="S94" s="221"/>
      <c r="T94" s="221"/>
      <c r="U94" s="221"/>
      <c r="V94" s="221"/>
      <c r="W94" s="221"/>
      <c r="X94" s="221"/>
      <c r="Y94" s="221"/>
      <c r="Z94" s="210"/>
      <c r="AA94" s="210"/>
      <c r="AB94" s="210"/>
      <c r="AC94" s="210"/>
      <c r="AD94" s="210"/>
      <c r="AE94" s="210"/>
      <c r="AF94" s="210"/>
      <c r="AG94" s="210" t="s">
        <v>326</v>
      </c>
      <c r="AH94" s="210">
        <v>2</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3" x14ac:dyDescent="0.2">
      <c r="A95" s="217"/>
      <c r="B95" s="218"/>
      <c r="C95" s="265" t="s">
        <v>1047</v>
      </c>
      <c r="D95" s="259"/>
      <c r="E95" s="260">
        <v>67.2</v>
      </c>
      <c r="F95" s="221"/>
      <c r="G95" s="221"/>
      <c r="H95" s="221"/>
      <c r="I95" s="221"/>
      <c r="J95" s="221"/>
      <c r="K95" s="221"/>
      <c r="L95" s="221"/>
      <c r="M95" s="221"/>
      <c r="N95" s="220"/>
      <c r="O95" s="220"/>
      <c r="P95" s="220"/>
      <c r="Q95" s="220"/>
      <c r="R95" s="221"/>
      <c r="S95" s="221"/>
      <c r="T95" s="221"/>
      <c r="U95" s="221"/>
      <c r="V95" s="221"/>
      <c r="W95" s="221"/>
      <c r="X95" s="221"/>
      <c r="Y95" s="221"/>
      <c r="Z95" s="210"/>
      <c r="AA95" s="210"/>
      <c r="AB95" s="210"/>
      <c r="AC95" s="210"/>
      <c r="AD95" s="210"/>
      <c r="AE95" s="210"/>
      <c r="AF95" s="210"/>
      <c r="AG95" s="210" t="s">
        <v>326</v>
      </c>
      <c r="AH95" s="210">
        <v>2</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3" x14ac:dyDescent="0.2">
      <c r="A96" s="217"/>
      <c r="B96" s="218"/>
      <c r="C96" s="265" t="s">
        <v>1048</v>
      </c>
      <c r="D96" s="259"/>
      <c r="E96" s="260">
        <v>75.599999999999994</v>
      </c>
      <c r="F96" s="221"/>
      <c r="G96" s="221"/>
      <c r="H96" s="221"/>
      <c r="I96" s="221"/>
      <c r="J96" s="221"/>
      <c r="K96" s="221"/>
      <c r="L96" s="221"/>
      <c r="M96" s="221"/>
      <c r="N96" s="220"/>
      <c r="O96" s="220"/>
      <c r="P96" s="220"/>
      <c r="Q96" s="220"/>
      <c r="R96" s="221"/>
      <c r="S96" s="221"/>
      <c r="T96" s="221"/>
      <c r="U96" s="221"/>
      <c r="V96" s="221"/>
      <c r="W96" s="221"/>
      <c r="X96" s="221"/>
      <c r="Y96" s="221"/>
      <c r="Z96" s="210"/>
      <c r="AA96" s="210"/>
      <c r="AB96" s="210"/>
      <c r="AC96" s="210"/>
      <c r="AD96" s="210"/>
      <c r="AE96" s="210"/>
      <c r="AF96" s="210"/>
      <c r="AG96" s="210" t="s">
        <v>326</v>
      </c>
      <c r="AH96" s="210">
        <v>2</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3" x14ac:dyDescent="0.2">
      <c r="A97" s="217"/>
      <c r="B97" s="218"/>
      <c r="C97" s="265" t="s">
        <v>1049</v>
      </c>
      <c r="D97" s="259"/>
      <c r="E97" s="260">
        <v>28.6</v>
      </c>
      <c r="F97" s="221"/>
      <c r="G97" s="221"/>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326</v>
      </c>
      <c r="AH97" s="210">
        <v>2</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3" x14ac:dyDescent="0.2">
      <c r="A98" s="217"/>
      <c r="B98" s="218"/>
      <c r="C98" s="265" t="s">
        <v>1050</v>
      </c>
      <c r="D98" s="259"/>
      <c r="E98" s="260">
        <v>15</v>
      </c>
      <c r="F98" s="221"/>
      <c r="G98" s="221"/>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326</v>
      </c>
      <c r="AH98" s="210">
        <v>2</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3" x14ac:dyDescent="0.2">
      <c r="A99" s="217"/>
      <c r="B99" s="218"/>
      <c r="C99" s="264" t="s">
        <v>427</v>
      </c>
      <c r="D99" s="259"/>
      <c r="E99" s="260"/>
      <c r="F99" s="221"/>
      <c r="G99" s="221"/>
      <c r="H99" s="221"/>
      <c r="I99" s="221"/>
      <c r="J99" s="221"/>
      <c r="K99" s="221"/>
      <c r="L99" s="221"/>
      <c r="M99" s="221"/>
      <c r="N99" s="220"/>
      <c r="O99" s="220"/>
      <c r="P99" s="220"/>
      <c r="Q99" s="220"/>
      <c r="R99" s="221"/>
      <c r="S99" s="221"/>
      <c r="T99" s="221"/>
      <c r="U99" s="221"/>
      <c r="V99" s="221"/>
      <c r="W99" s="221"/>
      <c r="X99" s="221"/>
      <c r="Y99" s="221"/>
      <c r="Z99" s="210"/>
      <c r="AA99" s="210"/>
      <c r="AB99" s="210"/>
      <c r="AC99" s="210"/>
      <c r="AD99" s="210"/>
      <c r="AE99" s="210"/>
      <c r="AF99" s="210"/>
      <c r="AG99" s="210" t="s">
        <v>326</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3" x14ac:dyDescent="0.2">
      <c r="A100" s="217"/>
      <c r="B100" s="218"/>
      <c r="C100" s="258" t="s">
        <v>1054</v>
      </c>
      <c r="D100" s="254"/>
      <c r="E100" s="255">
        <v>1087.1075000000001</v>
      </c>
      <c r="F100" s="221"/>
      <c r="G100" s="221"/>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326</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ht="22.5" outlineLevel="1" x14ac:dyDescent="0.2">
      <c r="A101" s="231">
        <v>6</v>
      </c>
      <c r="B101" s="232" t="s">
        <v>1055</v>
      </c>
      <c r="C101" s="249" t="s">
        <v>1056</v>
      </c>
      <c r="D101" s="233" t="s">
        <v>362</v>
      </c>
      <c r="E101" s="234">
        <v>2039.19</v>
      </c>
      <c r="F101" s="235"/>
      <c r="G101" s="236">
        <f>ROUND(E101*F101,2)</f>
        <v>0</v>
      </c>
      <c r="H101" s="235"/>
      <c r="I101" s="236">
        <f>ROUND(E101*H101,2)</f>
        <v>0</v>
      </c>
      <c r="J101" s="235"/>
      <c r="K101" s="236">
        <f>ROUND(E101*J101,2)</f>
        <v>0</v>
      </c>
      <c r="L101" s="236">
        <v>21</v>
      </c>
      <c r="M101" s="236">
        <f>G101*(1+L101/100)</f>
        <v>0</v>
      </c>
      <c r="N101" s="234">
        <v>8.4999999999999995E-4</v>
      </c>
      <c r="O101" s="234">
        <f>ROUND(E101*N101,2)</f>
        <v>1.73</v>
      </c>
      <c r="P101" s="234">
        <v>0</v>
      </c>
      <c r="Q101" s="234">
        <f>ROUND(E101*P101,2)</f>
        <v>0</v>
      </c>
      <c r="R101" s="236" t="s">
        <v>320</v>
      </c>
      <c r="S101" s="236" t="s">
        <v>275</v>
      </c>
      <c r="T101" s="237" t="s">
        <v>262</v>
      </c>
      <c r="U101" s="221">
        <v>0.48</v>
      </c>
      <c r="V101" s="221">
        <f>ROUND(E101*U101,2)</f>
        <v>978.81</v>
      </c>
      <c r="W101" s="221"/>
      <c r="X101" s="221" t="s">
        <v>321</v>
      </c>
      <c r="Y101" s="221" t="s">
        <v>263</v>
      </c>
      <c r="Z101" s="210"/>
      <c r="AA101" s="210"/>
      <c r="AB101" s="210"/>
      <c r="AC101" s="210"/>
      <c r="AD101" s="210"/>
      <c r="AE101" s="210"/>
      <c r="AF101" s="210"/>
      <c r="AG101" s="210" t="s">
        <v>322</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57" t="s">
        <v>1057</v>
      </c>
      <c r="D102" s="256"/>
      <c r="E102" s="256"/>
      <c r="F102" s="256"/>
      <c r="G102" s="256"/>
      <c r="H102" s="221"/>
      <c r="I102" s="221"/>
      <c r="J102" s="221"/>
      <c r="K102" s="221"/>
      <c r="L102" s="221"/>
      <c r="M102" s="221"/>
      <c r="N102" s="220"/>
      <c r="O102" s="220"/>
      <c r="P102" s="220"/>
      <c r="Q102" s="220"/>
      <c r="R102" s="221"/>
      <c r="S102" s="221"/>
      <c r="T102" s="221"/>
      <c r="U102" s="221"/>
      <c r="V102" s="221"/>
      <c r="W102" s="221"/>
      <c r="X102" s="221"/>
      <c r="Y102" s="221"/>
      <c r="Z102" s="210"/>
      <c r="AA102" s="210"/>
      <c r="AB102" s="210"/>
      <c r="AC102" s="210"/>
      <c r="AD102" s="210"/>
      <c r="AE102" s="210"/>
      <c r="AF102" s="210"/>
      <c r="AG102" s="210" t="s">
        <v>324</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2" x14ac:dyDescent="0.2">
      <c r="A103" s="217"/>
      <c r="B103" s="218"/>
      <c r="C103" s="258" t="s">
        <v>1058</v>
      </c>
      <c r="D103" s="254"/>
      <c r="E103" s="255"/>
      <c r="F103" s="221"/>
      <c r="G103" s="221"/>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58" t="s">
        <v>1059</v>
      </c>
      <c r="D104" s="254"/>
      <c r="E104" s="255">
        <v>23.8</v>
      </c>
      <c r="F104" s="221"/>
      <c r="G104" s="221"/>
      <c r="H104" s="221"/>
      <c r="I104" s="221"/>
      <c r="J104" s="221"/>
      <c r="K104" s="221"/>
      <c r="L104" s="221"/>
      <c r="M104" s="221"/>
      <c r="N104" s="220"/>
      <c r="O104" s="220"/>
      <c r="P104" s="220"/>
      <c r="Q104" s="220"/>
      <c r="R104" s="221"/>
      <c r="S104" s="221"/>
      <c r="T104" s="221"/>
      <c r="U104" s="221"/>
      <c r="V104" s="221"/>
      <c r="W104" s="221"/>
      <c r="X104" s="221"/>
      <c r="Y104" s="221"/>
      <c r="Z104" s="210"/>
      <c r="AA104" s="210"/>
      <c r="AB104" s="210"/>
      <c r="AC104" s="210"/>
      <c r="AD104" s="210"/>
      <c r="AE104" s="210"/>
      <c r="AF104" s="210"/>
      <c r="AG104" s="210" t="s">
        <v>326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3" x14ac:dyDescent="0.2">
      <c r="A105" s="217"/>
      <c r="B105" s="218"/>
      <c r="C105" s="258" t="s">
        <v>1060</v>
      </c>
      <c r="D105" s="254"/>
      <c r="E105" s="255">
        <v>44</v>
      </c>
      <c r="F105" s="221"/>
      <c r="G105" s="221"/>
      <c r="H105" s="221"/>
      <c r="I105" s="221"/>
      <c r="J105" s="221"/>
      <c r="K105" s="221"/>
      <c r="L105" s="221"/>
      <c r="M105" s="221"/>
      <c r="N105" s="220"/>
      <c r="O105" s="220"/>
      <c r="P105" s="220"/>
      <c r="Q105" s="220"/>
      <c r="R105" s="221"/>
      <c r="S105" s="221"/>
      <c r="T105" s="221"/>
      <c r="U105" s="221"/>
      <c r="V105" s="221"/>
      <c r="W105" s="221"/>
      <c r="X105" s="221"/>
      <c r="Y105" s="221"/>
      <c r="Z105" s="210"/>
      <c r="AA105" s="210"/>
      <c r="AB105" s="210"/>
      <c r="AC105" s="210"/>
      <c r="AD105" s="210"/>
      <c r="AE105" s="210"/>
      <c r="AF105" s="210"/>
      <c r="AG105" s="210" t="s">
        <v>326</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3" x14ac:dyDescent="0.2">
      <c r="A106" s="217"/>
      <c r="B106" s="218"/>
      <c r="C106" s="258" t="s">
        <v>1061</v>
      </c>
      <c r="D106" s="254"/>
      <c r="E106" s="255">
        <v>18</v>
      </c>
      <c r="F106" s="221"/>
      <c r="G106" s="221"/>
      <c r="H106" s="221"/>
      <c r="I106" s="221"/>
      <c r="J106" s="221"/>
      <c r="K106" s="221"/>
      <c r="L106" s="221"/>
      <c r="M106" s="221"/>
      <c r="N106" s="220"/>
      <c r="O106" s="220"/>
      <c r="P106" s="220"/>
      <c r="Q106" s="220"/>
      <c r="R106" s="221"/>
      <c r="S106" s="221"/>
      <c r="T106" s="221"/>
      <c r="U106" s="221"/>
      <c r="V106" s="221"/>
      <c r="W106" s="221"/>
      <c r="X106" s="221"/>
      <c r="Y106" s="221"/>
      <c r="Z106" s="210"/>
      <c r="AA106" s="210"/>
      <c r="AB106" s="210"/>
      <c r="AC106" s="210"/>
      <c r="AD106" s="210"/>
      <c r="AE106" s="210"/>
      <c r="AF106" s="210"/>
      <c r="AG106" s="210" t="s">
        <v>326</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3" x14ac:dyDescent="0.2">
      <c r="A107" s="217"/>
      <c r="B107" s="218"/>
      <c r="C107" s="258" t="s">
        <v>1062</v>
      </c>
      <c r="D107" s="254"/>
      <c r="E107" s="255">
        <v>38</v>
      </c>
      <c r="F107" s="221"/>
      <c r="G107" s="221"/>
      <c r="H107" s="221"/>
      <c r="I107" s="221"/>
      <c r="J107" s="221"/>
      <c r="K107" s="221"/>
      <c r="L107" s="221"/>
      <c r="M107" s="221"/>
      <c r="N107" s="220"/>
      <c r="O107" s="220"/>
      <c r="P107" s="220"/>
      <c r="Q107" s="220"/>
      <c r="R107" s="221"/>
      <c r="S107" s="221"/>
      <c r="T107" s="221"/>
      <c r="U107" s="221"/>
      <c r="V107" s="221"/>
      <c r="W107" s="221"/>
      <c r="X107" s="221"/>
      <c r="Y107" s="221"/>
      <c r="Z107" s="210"/>
      <c r="AA107" s="210"/>
      <c r="AB107" s="210"/>
      <c r="AC107" s="210"/>
      <c r="AD107" s="210"/>
      <c r="AE107" s="210"/>
      <c r="AF107" s="210"/>
      <c r="AG107" s="210" t="s">
        <v>326</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3" x14ac:dyDescent="0.2">
      <c r="A108" s="217"/>
      <c r="B108" s="218"/>
      <c r="C108" s="258" t="s">
        <v>1063</v>
      </c>
      <c r="D108" s="254"/>
      <c r="E108" s="255">
        <v>11.2</v>
      </c>
      <c r="F108" s="221"/>
      <c r="G108" s="221"/>
      <c r="H108" s="221"/>
      <c r="I108" s="221"/>
      <c r="J108" s="221"/>
      <c r="K108" s="221"/>
      <c r="L108" s="221"/>
      <c r="M108" s="221"/>
      <c r="N108" s="220"/>
      <c r="O108" s="220"/>
      <c r="P108" s="220"/>
      <c r="Q108" s="220"/>
      <c r="R108" s="221"/>
      <c r="S108" s="221"/>
      <c r="T108" s="221"/>
      <c r="U108" s="221"/>
      <c r="V108" s="221"/>
      <c r="W108" s="221"/>
      <c r="X108" s="221"/>
      <c r="Y108" s="221"/>
      <c r="Z108" s="210"/>
      <c r="AA108" s="210"/>
      <c r="AB108" s="210"/>
      <c r="AC108" s="210"/>
      <c r="AD108" s="210"/>
      <c r="AE108" s="210"/>
      <c r="AF108" s="210"/>
      <c r="AG108" s="210" t="s">
        <v>326</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3" x14ac:dyDescent="0.2">
      <c r="A109" s="217"/>
      <c r="B109" s="218"/>
      <c r="C109" s="258" t="s">
        <v>1064</v>
      </c>
      <c r="D109" s="254"/>
      <c r="E109" s="255"/>
      <c r="F109" s="221"/>
      <c r="G109" s="221"/>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3" x14ac:dyDescent="0.2">
      <c r="A110" s="217"/>
      <c r="B110" s="218"/>
      <c r="C110" s="258" t="s">
        <v>1065</v>
      </c>
      <c r="D110" s="254"/>
      <c r="E110" s="255">
        <v>151.19999999999999</v>
      </c>
      <c r="F110" s="221"/>
      <c r="G110" s="221"/>
      <c r="H110" s="221"/>
      <c r="I110" s="221"/>
      <c r="J110" s="221"/>
      <c r="K110" s="221"/>
      <c r="L110" s="221"/>
      <c r="M110" s="221"/>
      <c r="N110" s="220"/>
      <c r="O110" s="220"/>
      <c r="P110" s="220"/>
      <c r="Q110" s="220"/>
      <c r="R110" s="221"/>
      <c r="S110" s="221"/>
      <c r="T110" s="221"/>
      <c r="U110" s="221"/>
      <c r="V110" s="221"/>
      <c r="W110" s="221"/>
      <c r="X110" s="221"/>
      <c r="Y110" s="221"/>
      <c r="Z110" s="210"/>
      <c r="AA110" s="210"/>
      <c r="AB110" s="210"/>
      <c r="AC110" s="210"/>
      <c r="AD110" s="210"/>
      <c r="AE110" s="210"/>
      <c r="AF110" s="210"/>
      <c r="AG110" s="210" t="s">
        <v>326</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3" x14ac:dyDescent="0.2">
      <c r="A111" s="217"/>
      <c r="B111" s="218"/>
      <c r="C111" s="258" t="s">
        <v>1066</v>
      </c>
      <c r="D111" s="254"/>
      <c r="E111" s="255"/>
      <c r="F111" s="221"/>
      <c r="G111" s="221"/>
      <c r="H111" s="221"/>
      <c r="I111" s="221"/>
      <c r="J111" s="221"/>
      <c r="K111" s="221"/>
      <c r="L111" s="221"/>
      <c r="M111" s="221"/>
      <c r="N111" s="220"/>
      <c r="O111" s="220"/>
      <c r="P111" s="220"/>
      <c r="Q111" s="220"/>
      <c r="R111" s="221"/>
      <c r="S111" s="221"/>
      <c r="T111" s="221"/>
      <c r="U111" s="221"/>
      <c r="V111" s="221"/>
      <c r="W111" s="221"/>
      <c r="X111" s="221"/>
      <c r="Y111" s="221"/>
      <c r="Z111" s="210"/>
      <c r="AA111" s="210"/>
      <c r="AB111" s="210"/>
      <c r="AC111" s="210"/>
      <c r="AD111" s="210"/>
      <c r="AE111" s="210"/>
      <c r="AF111" s="210"/>
      <c r="AG111" s="210" t="s">
        <v>326</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3" x14ac:dyDescent="0.2">
      <c r="A112" s="217"/>
      <c r="B112" s="218"/>
      <c r="C112" s="258" t="s">
        <v>1067</v>
      </c>
      <c r="D112" s="254"/>
      <c r="E112" s="255">
        <v>68.400000000000006</v>
      </c>
      <c r="F112" s="221"/>
      <c r="G112" s="221"/>
      <c r="H112" s="221"/>
      <c r="I112" s="221"/>
      <c r="J112" s="221"/>
      <c r="K112" s="221"/>
      <c r="L112" s="221"/>
      <c r="M112" s="221"/>
      <c r="N112" s="220"/>
      <c r="O112" s="220"/>
      <c r="P112" s="220"/>
      <c r="Q112" s="220"/>
      <c r="R112" s="221"/>
      <c r="S112" s="221"/>
      <c r="T112" s="221"/>
      <c r="U112" s="221"/>
      <c r="V112" s="221"/>
      <c r="W112" s="221"/>
      <c r="X112" s="221"/>
      <c r="Y112" s="221"/>
      <c r="Z112" s="210"/>
      <c r="AA112" s="210"/>
      <c r="AB112" s="210"/>
      <c r="AC112" s="210"/>
      <c r="AD112" s="210"/>
      <c r="AE112" s="210"/>
      <c r="AF112" s="210"/>
      <c r="AG112" s="210" t="s">
        <v>326</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3" x14ac:dyDescent="0.2">
      <c r="A113" s="217"/>
      <c r="B113" s="218"/>
      <c r="C113" s="258" t="s">
        <v>1068</v>
      </c>
      <c r="D113" s="254"/>
      <c r="E113" s="255">
        <v>80.5</v>
      </c>
      <c r="F113" s="221"/>
      <c r="G113" s="221"/>
      <c r="H113" s="221"/>
      <c r="I113" s="221"/>
      <c r="J113" s="221"/>
      <c r="K113" s="221"/>
      <c r="L113" s="221"/>
      <c r="M113" s="221"/>
      <c r="N113" s="220"/>
      <c r="O113" s="220"/>
      <c r="P113" s="220"/>
      <c r="Q113" s="220"/>
      <c r="R113" s="221"/>
      <c r="S113" s="221"/>
      <c r="T113" s="221"/>
      <c r="U113" s="221"/>
      <c r="V113" s="221"/>
      <c r="W113" s="221"/>
      <c r="X113" s="221"/>
      <c r="Y113" s="221"/>
      <c r="Z113" s="210"/>
      <c r="AA113" s="210"/>
      <c r="AB113" s="210"/>
      <c r="AC113" s="210"/>
      <c r="AD113" s="210"/>
      <c r="AE113" s="210"/>
      <c r="AF113" s="210"/>
      <c r="AG113" s="210" t="s">
        <v>326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3" x14ac:dyDescent="0.2">
      <c r="A114" s="217"/>
      <c r="B114" s="218"/>
      <c r="C114" s="258" t="s">
        <v>1069</v>
      </c>
      <c r="D114" s="254"/>
      <c r="E114" s="255">
        <v>66.5</v>
      </c>
      <c r="F114" s="221"/>
      <c r="G114" s="221"/>
      <c r="H114" s="221"/>
      <c r="I114" s="221"/>
      <c r="J114" s="221"/>
      <c r="K114" s="221"/>
      <c r="L114" s="221"/>
      <c r="M114" s="221"/>
      <c r="N114" s="220"/>
      <c r="O114" s="220"/>
      <c r="P114" s="220"/>
      <c r="Q114" s="220"/>
      <c r="R114" s="221"/>
      <c r="S114" s="221"/>
      <c r="T114" s="221"/>
      <c r="U114" s="221"/>
      <c r="V114" s="221"/>
      <c r="W114" s="221"/>
      <c r="X114" s="221"/>
      <c r="Y114" s="221"/>
      <c r="Z114" s="210"/>
      <c r="AA114" s="210"/>
      <c r="AB114" s="210"/>
      <c r="AC114" s="210"/>
      <c r="AD114" s="210"/>
      <c r="AE114" s="210"/>
      <c r="AF114" s="210"/>
      <c r="AG114" s="210" t="s">
        <v>326</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3" x14ac:dyDescent="0.2">
      <c r="A115" s="217"/>
      <c r="B115" s="218"/>
      <c r="C115" s="258" t="s">
        <v>1070</v>
      </c>
      <c r="D115" s="254"/>
      <c r="E115" s="255">
        <v>42.9</v>
      </c>
      <c r="F115" s="221"/>
      <c r="G115" s="221"/>
      <c r="H115" s="221"/>
      <c r="I115" s="221"/>
      <c r="J115" s="221"/>
      <c r="K115" s="221"/>
      <c r="L115" s="221"/>
      <c r="M115" s="221"/>
      <c r="N115" s="220"/>
      <c r="O115" s="220"/>
      <c r="P115" s="220"/>
      <c r="Q115" s="220"/>
      <c r="R115" s="221"/>
      <c r="S115" s="221"/>
      <c r="T115" s="221"/>
      <c r="U115" s="221"/>
      <c r="V115" s="221"/>
      <c r="W115" s="221"/>
      <c r="X115" s="221"/>
      <c r="Y115" s="221"/>
      <c r="Z115" s="210"/>
      <c r="AA115" s="210"/>
      <c r="AB115" s="210"/>
      <c r="AC115" s="210"/>
      <c r="AD115" s="210"/>
      <c r="AE115" s="210"/>
      <c r="AF115" s="210"/>
      <c r="AG115" s="210" t="s">
        <v>326</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3" x14ac:dyDescent="0.2">
      <c r="A116" s="217"/>
      <c r="B116" s="218"/>
      <c r="C116" s="258" t="s">
        <v>1071</v>
      </c>
      <c r="D116" s="254"/>
      <c r="E116" s="255"/>
      <c r="F116" s="221"/>
      <c r="G116" s="221"/>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326</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3" x14ac:dyDescent="0.2">
      <c r="A117" s="217"/>
      <c r="B117" s="218"/>
      <c r="C117" s="258" t="s">
        <v>1072</v>
      </c>
      <c r="D117" s="254"/>
      <c r="E117" s="255">
        <v>30</v>
      </c>
      <c r="F117" s="221"/>
      <c r="G117" s="221"/>
      <c r="H117" s="221"/>
      <c r="I117" s="221"/>
      <c r="J117" s="221"/>
      <c r="K117" s="221"/>
      <c r="L117" s="221"/>
      <c r="M117" s="221"/>
      <c r="N117" s="220"/>
      <c r="O117" s="220"/>
      <c r="P117" s="220"/>
      <c r="Q117" s="220"/>
      <c r="R117" s="221"/>
      <c r="S117" s="221"/>
      <c r="T117" s="221"/>
      <c r="U117" s="221"/>
      <c r="V117" s="221"/>
      <c r="W117" s="221"/>
      <c r="X117" s="221"/>
      <c r="Y117" s="221"/>
      <c r="Z117" s="210"/>
      <c r="AA117" s="210"/>
      <c r="AB117" s="210"/>
      <c r="AC117" s="210"/>
      <c r="AD117" s="210"/>
      <c r="AE117" s="210"/>
      <c r="AF117" s="210"/>
      <c r="AG117" s="210" t="s">
        <v>326</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3" x14ac:dyDescent="0.2">
      <c r="A118" s="217"/>
      <c r="B118" s="218"/>
      <c r="C118" s="258" t="s">
        <v>1073</v>
      </c>
      <c r="D118" s="254"/>
      <c r="E118" s="255">
        <v>114</v>
      </c>
      <c r="F118" s="221"/>
      <c r="G118" s="221"/>
      <c r="H118" s="221"/>
      <c r="I118" s="221"/>
      <c r="J118" s="221"/>
      <c r="K118" s="221"/>
      <c r="L118" s="221"/>
      <c r="M118" s="221"/>
      <c r="N118" s="220"/>
      <c r="O118" s="220"/>
      <c r="P118" s="220"/>
      <c r="Q118" s="220"/>
      <c r="R118" s="221"/>
      <c r="S118" s="221"/>
      <c r="T118" s="221"/>
      <c r="U118" s="221"/>
      <c r="V118" s="221"/>
      <c r="W118" s="221"/>
      <c r="X118" s="221"/>
      <c r="Y118" s="221"/>
      <c r="Z118" s="210"/>
      <c r="AA118" s="210"/>
      <c r="AB118" s="210"/>
      <c r="AC118" s="210"/>
      <c r="AD118" s="210"/>
      <c r="AE118" s="210"/>
      <c r="AF118" s="210"/>
      <c r="AG118" s="210" t="s">
        <v>326</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3" x14ac:dyDescent="0.2">
      <c r="A119" s="217"/>
      <c r="B119" s="218"/>
      <c r="C119" s="258" t="s">
        <v>1074</v>
      </c>
      <c r="D119" s="254"/>
      <c r="E119" s="255">
        <v>48</v>
      </c>
      <c r="F119" s="221"/>
      <c r="G119" s="221"/>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3" x14ac:dyDescent="0.2">
      <c r="A120" s="217"/>
      <c r="B120" s="218"/>
      <c r="C120" s="258" t="s">
        <v>1075</v>
      </c>
      <c r="D120" s="254"/>
      <c r="E120" s="255">
        <v>48</v>
      </c>
      <c r="F120" s="221"/>
      <c r="G120" s="221"/>
      <c r="H120" s="221"/>
      <c r="I120" s="221"/>
      <c r="J120" s="221"/>
      <c r="K120" s="221"/>
      <c r="L120" s="221"/>
      <c r="M120" s="221"/>
      <c r="N120" s="220"/>
      <c r="O120" s="220"/>
      <c r="P120" s="220"/>
      <c r="Q120" s="220"/>
      <c r="R120" s="221"/>
      <c r="S120" s="221"/>
      <c r="T120" s="221"/>
      <c r="U120" s="221"/>
      <c r="V120" s="221"/>
      <c r="W120" s="221"/>
      <c r="X120" s="221"/>
      <c r="Y120" s="221"/>
      <c r="Z120" s="210"/>
      <c r="AA120" s="210"/>
      <c r="AB120" s="210"/>
      <c r="AC120" s="210"/>
      <c r="AD120" s="210"/>
      <c r="AE120" s="210"/>
      <c r="AF120" s="210"/>
      <c r="AG120" s="210" t="s">
        <v>326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3" x14ac:dyDescent="0.2">
      <c r="A121" s="217"/>
      <c r="B121" s="218"/>
      <c r="C121" s="258" t="s">
        <v>1076</v>
      </c>
      <c r="D121" s="254"/>
      <c r="E121" s="255">
        <v>18</v>
      </c>
      <c r="F121" s="221"/>
      <c r="G121" s="221"/>
      <c r="H121" s="221"/>
      <c r="I121" s="221"/>
      <c r="J121" s="221"/>
      <c r="K121" s="221"/>
      <c r="L121" s="221"/>
      <c r="M121" s="221"/>
      <c r="N121" s="220"/>
      <c r="O121" s="220"/>
      <c r="P121" s="220"/>
      <c r="Q121" s="220"/>
      <c r="R121" s="221"/>
      <c r="S121" s="221"/>
      <c r="T121" s="221"/>
      <c r="U121" s="221"/>
      <c r="V121" s="221"/>
      <c r="W121" s="221"/>
      <c r="X121" s="221"/>
      <c r="Y121" s="221"/>
      <c r="Z121" s="210"/>
      <c r="AA121" s="210"/>
      <c r="AB121" s="210"/>
      <c r="AC121" s="210"/>
      <c r="AD121" s="210"/>
      <c r="AE121" s="210"/>
      <c r="AF121" s="210"/>
      <c r="AG121" s="210" t="s">
        <v>326</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3" x14ac:dyDescent="0.2">
      <c r="A122" s="217"/>
      <c r="B122" s="218"/>
      <c r="C122" s="258" t="s">
        <v>1077</v>
      </c>
      <c r="D122" s="254"/>
      <c r="E122" s="255">
        <v>122</v>
      </c>
      <c r="F122" s="221"/>
      <c r="G122" s="221"/>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ht="33.75" outlineLevel="3" x14ac:dyDescent="0.2">
      <c r="A123" s="217"/>
      <c r="B123" s="218"/>
      <c r="C123" s="258" t="s">
        <v>1078</v>
      </c>
      <c r="D123" s="254"/>
      <c r="E123" s="255">
        <v>189.69</v>
      </c>
      <c r="F123" s="221"/>
      <c r="G123" s="221"/>
      <c r="H123" s="221"/>
      <c r="I123" s="221"/>
      <c r="J123" s="221"/>
      <c r="K123" s="221"/>
      <c r="L123" s="221"/>
      <c r="M123" s="221"/>
      <c r="N123" s="220"/>
      <c r="O123" s="220"/>
      <c r="P123" s="220"/>
      <c r="Q123" s="220"/>
      <c r="R123" s="221"/>
      <c r="S123" s="221"/>
      <c r="T123" s="221"/>
      <c r="U123" s="221"/>
      <c r="V123" s="221"/>
      <c r="W123" s="221"/>
      <c r="X123" s="221"/>
      <c r="Y123" s="221"/>
      <c r="Z123" s="210"/>
      <c r="AA123" s="210"/>
      <c r="AB123" s="210"/>
      <c r="AC123" s="210"/>
      <c r="AD123" s="210"/>
      <c r="AE123" s="210"/>
      <c r="AF123" s="210"/>
      <c r="AG123" s="210" t="s">
        <v>326</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58" t="s">
        <v>1079</v>
      </c>
      <c r="D124" s="254"/>
      <c r="E124" s="255"/>
      <c r="F124" s="221"/>
      <c r="G124" s="221"/>
      <c r="H124" s="221"/>
      <c r="I124" s="221"/>
      <c r="J124" s="221"/>
      <c r="K124" s="221"/>
      <c r="L124" s="221"/>
      <c r="M124" s="221"/>
      <c r="N124" s="220"/>
      <c r="O124" s="220"/>
      <c r="P124" s="220"/>
      <c r="Q124" s="220"/>
      <c r="R124" s="221"/>
      <c r="S124" s="221"/>
      <c r="T124" s="221"/>
      <c r="U124" s="221"/>
      <c r="V124" s="221"/>
      <c r="W124" s="221"/>
      <c r="X124" s="221"/>
      <c r="Y124" s="221"/>
      <c r="Z124" s="210"/>
      <c r="AA124" s="210"/>
      <c r="AB124" s="210"/>
      <c r="AC124" s="210"/>
      <c r="AD124" s="210"/>
      <c r="AE124" s="210"/>
      <c r="AF124" s="210"/>
      <c r="AG124" s="210" t="s">
        <v>326</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3" x14ac:dyDescent="0.2">
      <c r="A125" s="217"/>
      <c r="B125" s="218"/>
      <c r="C125" s="258" t="s">
        <v>1080</v>
      </c>
      <c r="D125" s="254"/>
      <c r="E125" s="255">
        <v>24</v>
      </c>
      <c r="F125" s="221"/>
      <c r="G125" s="221"/>
      <c r="H125" s="221"/>
      <c r="I125" s="221"/>
      <c r="J125" s="221"/>
      <c r="K125" s="221"/>
      <c r="L125" s="221"/>
      <c r="M125" s="221"/>
      <c r="N125" s="220"/>
      <c r="O125" s="220"/>
      <c r="P125" s="220"/>
      <c r="Q125" s="220"/>
      <c r="R125" s="221"/>
      <c r="S125" s="221"/>
      <c r="T125" s="221"/>
      <c r="U125" s="221"/>
      <c r="V125" s="221"/>
      <c r="W125" s="221"/>
      <c r="X125" s="221"/>
      <c r="Y125" s="221"/>
      <c r="Z125" s="210"/>
      <c r="AA125" s="210"/>
      <c r="AB125" s="210"/>
      <c r="AC125" s="210"/>
      <c r="AD125" s="210"/>
      <c r="AE125" s="210"/>
      <c r="AF125" s="210"/>
      <c r="AG125" s="210" t="s">
        <v>326</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3" x14ac:dyDescent="0.2">
      <c r="A126" s="217"/>
      <c r="B126" s="218"/>
      <c r="C126" s="258" t="s">
        <v>1081</v>
      </c>
      <c r="D126" s="254"/>
      <c r="E126" s="255">
        <v>12</v>
      </c>
      <c r="F126" s="221"/>
      <c r="G126" s="221"/>
      <c r="H126" s="221"/>
      <c r="I126" s="221"/>
      <c r="J126" s="221"/>
      <c r="K126" s="221"/>
      <c r="L126" s="221"/>
      <c r="M126" s="221"/>
      <c r="N126" s="220"/>
      <c r="O126" s="220"/>
      <c r="P126" s="220"/>
      <c r="Q126" s="220"/>
      <c r="R126" s="221"/>
      <c r="S126" s="221"/>
      <c r="T126" s="221"/>
      <c r="U126" s="221"/>
      <c r="V126" s="221"/>
      <c r="W126" s="221"/>
      <c r="X126" s="221"/>
      <c r="Y126" s="221"/>
      <c r="Z126" s="210"/>
      <c r="AA126" s="210"/>
      <c r="AB126" s="210"/>
      <c r="AC126" s="210"/>
      <c r="AD126" s="210"/>
      <c r="AE126" s="210"/>
      <c r="AF126" s="210"/>
      <c r="AG126" s="210" t="s">
        <v>326</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3" x14ac:dyDescent="0.2">
      <c r="A127" s="217"/>
      <c r="B127" s="218"/>
      <c r="C127" s="258" t="s">
        <v>1082</v>
      </c>
      <c r="D127" s="254"/>
      <c r="E127" s="255">
        <v>24</v>
      </c>
      <c r="F127" s="221"/>
      <c r="G127" s="221"/>
      <c r="H127" s="221"/>
      <c r="I127" s="221"/>
      <c r="J127" s="221"/>
      <c r="K127" s="221"/>
      <c r="L127" s="221"/>
      <c r="M127" s="221"/>
      <c r="N127" s="220"/>
      <c r="O127" s="220"/>
      <c r="P127" s="220"/>
      <c r="Q127" s="220"/>
      <c r="R127" s="221"/>
      <c r="S127" s="221"/>
      <c r="T127" s="221"/>
      <c r="U127" s="221"/>
      <c r="V127" s="221"/>
      <c r="W127" s="221"/>
      <c r="X127" s="221"/>
      <c r="Y127" s="221"/>
      <c r="Z127" s="210"/>
      <c r="AA127" s="210"/>
      <c r="AB127" s="210"/>
      <c r="AC127" s="210"/>
      <c r="AD127" s="210"/>
      <c r="AE127" s="210"/>
      <c r="AF127" s="210"/>
      <c r="AG127" s="210" t="s">
        <v>326</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3" x14ac:dyDescent="0.2">
      <c r="A128" s="217"/>
      <c r="B128" s="218"/>
      <c r="C128" s="258" t="s">
        <v>1083</v>
      </c>
      <c r="D128" s="254"/>
      <c r="E128" s="255">
        <v>21</v>
      </c>
      <c r="F128" s="221"/>
      <c r="G128" s="221"/>
      <c r="H128" s="221"/>
      <c r="I128" s="221"/>
      <c r="J128" s="221"/>
      <c r="K128" s="221"/>
      <c r="L128" s="221"/>
      <c r="M128" s="221"/>
      <c r="N128" s="220"/>
      <c r="O128" s="220"/>
      <c r="P128" s="220"/>
      <c r="Q128" s="220"/>
      <c r="R128" s="221"/>
      <c r="S128" s="221"/>
      <c r="T128" s="221"/>
      <c r="U128" s="221"/>
      <c r="V128" s="221"/>
      <c r="W128" s="221"/>
      <c r="X128" s="221"/>
      <c r="Y128" s="221"/>
      <c r="Z128" s="210"/>
      <c r="AA128" s="210"/>
      <c r="AB128" s="210"/>
      <c r="AC128" s="210"/>
      <c r="AD128" s="210"/>
      <c r="AE128" s="210"/>
      <c r="AF128" s="210"/>
      <c r="AG128" s="210" t="s">
        <v>326</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3" x14ac:dyDescent="0.2">
      <c r="A129" s="217"/>
      <c r="B129" s="218"/>
      <c r="C129" s="258" t="s">
        <v>1084</v>
      </c>
      <c r="D129" s="254"/>
      <c r="E129" s="255">
        <v>16.8</v>
      </c>
      <c r="F129" s="221"/>
      <c r="G129" s="221"/>
      <c r="H129" s="221"/>
      <c r="I129" s="221"/>
      <c r="J129" s="221"/>
      <c r="K129" s="221"/>
      <c r="L129" s="221"/>
      <c r="M129" s="221"/>
      <c r="N129" s="220"/>
      <c r="O129" s="220"/>
      <c r="P129" s="220"/>
      <c r="Q129" s="220"/>
      <c r="R129" s="221"/>
      <c r="S129" s="221"/>
      <c r="T129" s="221"/>
      <c r="U129" s="221"/>
      <c r="V129" s="221"/>
      <c r="W129" s="221"/>
      <c r="X129" s="221"/>
      <c r="Y129" s="221"/>
      <c r="Z129" s="210"/>
      <c r="AA129" s="210"/>
      <c r="AB129" s="210"/>
      <c r="AC129" s="210"/>
      <c r="AD129" s="210"/>
      <c r="AE129" s="210"/>
      <c r="AF129" s="210"/>
      <c r="AG129" s="210" t="s">
        <v>326</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58" t="s">
        <v>1085</v>
      </c>
      <c r="D130" s="254"/>
      <c r="E130" s="255">
        <v>68.400000000000006</v>
      </c>
      <c r="F130" s="221"/>
      <c r="G130" s="221"/>
      <c r="H130" s="221"/>
      <c r="I130" s="221"/>
      <c r="J130" s="221"/>
      <c r="K130" s="221"/>
      <c r="L130" s="221"/>
      <c r="M130" s="221"/>
      <c r="N130" s="220"/>
      <c r="O130" s="220"/>
      <c r="P130" s="220"/>
      <c r="Q130" s="220"/>
      <c r="R130" s="221"/>
      <c r="S130" s="221"/>
      <c r="T130" s="221"/>
      <c r="U130" s="221"/>
      <c r="V130" s="221"/>
      <c r="W130" s="221"/>
      <c r="X130" s="221"/>
      <c r="Y130" s="221"/>
      <c r="Z130" s="210"/>
      <c r="AA130" s="210"/>
      <c r="AB130" s="210"/>
      <c r="AC130" s="210"/>
      <c r="AD130" s="210"/>
      <c r="AE130" s="210"/>
      <c r="AF130" s="210"/>
      <c r="AG130" s="210" t="s">
        <v>326</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58" t="s">
        <v>1086</v>
      </c>
      <c r="D131" s="254"/>
      <c r="E131" s="255">
        <v>347.2</v>
      </c>
      <c r="F131" s="221"/>
      <c r="G131" s="221"/>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58" t="s">
        <v>1087</v>
      </c>
      <c r="D132" s="254"/>
      <c r="E132" s="255">
        <v>43.2</v>
      </c>
      <c r="F132" s="221"/>
      <c r="G132" s="221"/>
      <c r="H132" s="221"/>
      <c r="I132" s="221"/>
      <c r="J132" s="221"/>
      <c r="K132" s="221"/>
      <c r="L132" s="221"/>
      <c r="M132" s="221"/>
      <c r="N132" s="220"/>
      <c r="O132" s="220"/>
      <c r="P132" s="220"/>
      <c r="Q132" s="220"/>
      <c r="R132" s="221"/>
      <c r="S132" s="221"/>
      <c r="T132" s="221"/>
      <c r="U132" s="221"/>
      <c r="V132" s="221"/>
      <c r="W132" s="221"/>
      <c r="X132" s="221"/>
      <c r="Y132" s="221"/>
      <c r="Z132" s="210"/>
      <c r="AA132" s="210"/>
      <c r="AB132" s="210"/>
      <c r="AC132" s="210"/>
      <c r="AD132" s="210"/>
      <c r="AE132" s="210"/>
      <c r="AF132" s="210"/>
      <c r="AG132" s="210" t="s">
        <v>326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3" x14ac:dyDescent="0.2">
      <c r="A133" s="217"/>
      <c r="B133" s="218"/>
      <c r="C133" s="258" t="s">
        <v>1088</v>
      </c>
      <c r="D133" s="254"/>
      <c r="E133" s="255">
        <v>134.4</v>
      </c>
      <c r="F133" s="221"/>
      <c r="G133" s="221"/>
      <c r="H133" s="221"/>
      <c r="I133" s="221"/>
      <c r="J133" s="221"/>
      <c r="K133" s="221"/>
      <c r="L133" s="221"/>
      <c r="M133" s="221"/>
      <c r="N133" s="220"/>
      <c r="O133" s="220"/>
      <c r="P133" s="220"/>
      <c r="Q133" s="220"/>
      <c r="R133" s="221"/>
      <c r="S133" s="221"/>
      <c r="T133" s="221"/>
      <c r="U133" s="221"/>
      <c r="V133" s="221"/>
      <c r="W133" s="221"/>
      <c r="X133" s="221"/>
      <c r="Y133" s="221"/>
      <c r="Z133" s="210"/>
      <c r="AA133" s="210"/>
      <c r="AB133" s="210"/>
      <c r="AC133" s="210"/>
      <c r="AD133" s="210"/>
      <c r="AE133" s="210"/>
      <c r="AF133" s="210"/>
      <c r="AG133" s="210" t="s">
        <v>326</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3" x14ac:dyDescent="0.2">
      <c r="A134" s="217"/>
      <c r="B134" s="218"/>
      <c r="C134" s="258" t="s">
        <v>1089</v>
      </c>
      <c r="D134" s="254"/>
      <c r="E134" s="255">
        <v>151.19999999999999</v>
      </c>
      <c r="F134" s="221"/>
      <c r="G134" s="221"/>
      <c r="H134" s="221"/>
      <c r="I134" s="221"/>
      <c r="J134" s="221"/>
      <c r="K134" s="221"/>
      <c r="L134" s="221"/>
      <c r="M134" s="221"/>
      <c r="N134" s="220"/>
      <c r="O134" s="220"/>
      <c r="P134" s="220"/>
      <c r="Q134" s="220"/>
      <c r="R134" s="221"/>
      <c r="S134" s="221"/>
      <c r="T134" s="221"/>
      <c r="U134" s="221"/>
      <c r="V134" s="221"/>
      <c r="W134" s="221"/>
      <c r="X134" s="221"/>
      <c r="Y134" s="221"/>
      <c r="Z134" s="210"/>
      <c r="AA134" s="210"/>
      <c r="AB134" s="210"/>
      <c r="AC134" s="210"/>
      <c r="AD134" s="210"/>
      <c r="AE134" s="210"/>
      <c r="AF134" s="210"/>
      <c r="AG134" s="210" t="s">
        <v>326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3" x14ac:dyDescent="0.2">
      <c r="A135" s="217"/>
      <c r="B135" s="218"/>
      <c r="C135" s="258" t="s">
        <v>1090</v>
      </c>
      <c r="D135" s="254"/>
      <c r="E135" s="255">
        <v>52.8</v>
      </c>
      <c r="F135" s="221"/>
      <c r="G135" s="221"/>
      <c r="H135" s="221"/>
      <c r="I135" s="221"/>
      <c r="J135" s="221"/>
      <c r="K135" s="221"/>
      <c r="L135" s="221"/>
      <c r="M135" s="221"/>
      <c r="N135" s="220"/>
      <c r="O135" s="220"/>
      <c r="P135" s="220"/>
      <c r="Q135" s="220"/>
      <c r="R135" s="221"/>
      <c r="S135" s="221"/>
      <c r="T135" s="221"/>
      <c r="U135" s="221"/>
      <c r="V135" s="221"/>
      <c r="W135" s="221"/>
      <c r="X135" s="221"/>
      <c r="Y135" s="221"/>
      <c r="Z135" s="210"/>
      <c r="AA135" s="210"/>
      <c r="AB135" s="210"/>
      <c r="AC135" s="210"/>
      <c r="AD135" s="210"/>
      <c r="AE135" s="210"/>
      <c r="AF135" s="210"/>
      <c r="AG135" s="210" t="s">
        <v>326</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3" x14ac:dyDescent="0.2">
      <c r="A136" s="217"/>
      <c r="B136" s="218"/>
      <c r="C136" s="258" t="s">
        <v>1091</v>
      </c>
      <c r="D136" s="254"/>
      <c r="E136" s="255">
        <v>30</v>
      </c>
      <c r="F136" s="221"/>
      <c r="G136" s="221"/>
      <c r="H136" s="221"/>
      <c r="I136" s="221"/>
      <c r="J136" s="221"/>
      <c r="K136" s="221"/>
      <c r="L136" s="221"/>
      <c r="M136" s="221"/>
      <c r="N136" s="220"/>
      <c r="O136" s="220"/>
      <c r="P136" s="220"/>
      <c r="Q136" s="220"/>
      <c r="R136" s="221"/>
      <c r="S136" s="221"/>
      <c r="T136" s="221"/>
      <c r="U136" s="221"/>
      <c r="V136" s="221"/>
      <c r="W136" s="221"/>
      <c r="X136" s="221"/>
      <c r="Y136" s="221"/>
      <c r="Z136" s="210"/>
      <c r="AA136" s="210"/>
      <c r="AB136" s="210"/>
      <c r="AC136" s="210"/>
      <c r="AD136" s="210"/>
      <c r="AE136" s="210"/>
      <c r="AF136" s="210"/>
      <c r="AG136" s="210" t="s">
        <v>326</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31">
        <v>7</v>
      </c>
      <c r="B137" s="232" t="s">
        <v>1092</v>
      </c>
      <c r="C137" s="249" t="s">
        <v>1093</v>
      </c>
      <c r="D137" s="233" t="s">
        <v>362</v>
      </c>
      <c r="E137" s="234">
        <v>2039.19</v>
      </c>
      <c r="F137" s="235"/>
      <c r="G137" s="236">
        <f>ROUND(E137*F137,2)</f>
        <v>0</v>
      </c>
      <c r="H137" s="235"/>
      <c r="I137" s="236">
        <f>ROUND(E137*H137,2)</f>
        <v>0</v>
      </c>
      <c r="J137" s="235"/>
      <c r="K137" s="236">
        <f>ROUND(E137*J137,2)</f>
        <v>0</v>
      </c>
      <c r="L137" s="236">
        <v>21</v>
      </c>
      <c r="M137" s="236">
        <f>G137*(1+L137/100)</f>
        <v>0</v>
      </c>
      <c r="N137" s="234">
        <v>0</v>
      </c>
      <c r="O137" s="234">
        <f>ROUND(E137*N137,2)</f>
        <v>0</v>
      </c>
      <c r="P137" s="234">
        <v>0</v>
      </c>
      <c r="Q137" s="234">
        <f>ROUND(E137*P137,2)</f>
        <v>0</v>
      </c>
      <c r="R137" s="236" t="s">
        <v>320</v>
      </c>
      <c r="S137" s="236" t="s">
        <v>275</v>
      </c>
      <c r="T137" s="237" t="s">
        <v>262</v>
      </c>
      <c r="U137" s="221">
        <v>0.33</v>
      </c>
      <c r="V137" s="221">
        <f>ROUND(E137*U137,2)</f>
        <v>672.93</v>
      </c>
      <c r="W137" s="221"/>
      <c r="X137" s="221" t="s">
        <v>321</v>
      </c>
      <c r="Y137" s="221" t="s">
        <v>263</v>
      </c>
      <c r="Z137" s="210"/>
      <c r="AA137" s="210"/>
      <c r="AB137" s="210"/>
      <c r="AC137" s="210"/>
      <c r="AD137" s="210"/>
      <c r="AE137" s="210"/>
      <c r="AF137" s="210"/>
      <c r="AG137" s="210" t="s">
        <v>322</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2" x14ac:dyDescent="0.2">
      <c r="A138" s="217"/>
      <c r="B138" s="218"/>
      <c r="C138" s="257" t="s">
        <v>1094</v>
      </c>
      <c r="D138" s="256"/>
      <c r="E138" s="256"/>
      <c r="F138" s="256"/>
      <c r="G138" s="256"/>
      <c r="H138" s="221"/>
      <c r="I138" s="221"/>
      <c r="J138" s="221"/>
      <c r="K138" s="221"/>
      <c r="L138" s="221"/>
      <c r="M138" s="221"/>
      <c r="N138" s="220"/>
      <c r="O138" s="220"/>
      <c r="P138" s="220"/>
      <c r="Q138" s="220"/>
      <c r="R138" s="221"/>
      <c r="S138" s="221"/>
      <c r="T138" s="221"/>
      <c r="U138" s="221"/>
      <c r="V138" s="221"/>
      <c r="W138" s="221"/>
      <c r="X138" s="221"/>
      <c r="Y138" s="221"/>
      <c r="Z138" s="210"/>
      <c r="AA138" s="210"/>
      <c r="AB138" s="210"/>
      <c r="AC138" s="210"/>
      <c r="AD138" s="210"/>
      <c r="AE138" s="210"/>
      <c r="AF138" s="210"/>
      <c r="AG138" s="210" t="s">
        <v>324</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1">
        <v>8</v>
      </c>
      <c r="B139" s="232" t="s">
        <v>1095</v>
      </c>
      <c r="C139" s="249" t="s">
        <v>1096</v>
      </c>
      <c r="D139" s="233" t="s">
        <v>319</v>
      </c>
      <c r="E139" s="234">
        <v>703.42250000000001</v>
      </c>
      <c r="F139" s="235"/>
      <c r="G139" s="236">
        <f>ROUND(E139*F139,2)</f>
        <v>0</v>
      </c>
      <c r="H139" s="235"/>
      <c r="I139" s="236">
        <f>ROUND(E139*H139,2)</f>
        <v>0</v>
      </c>
      <c r="J139" s="235"/>
      <c r="K139" s="236">
        <f>ROUND(E139*J139,2)</f>
        <v>0</v>
      </c>
      <c r="L139" s="236">
        <v>21</v>
      </c>
      <c r="M139" s="236">
        <f>G139*(1+L139/100)</f>
        <v>0</v>
      </c>
      <c r="N139" s="234">
        <v>0</v>
      </c>
      <c r="O139" s="234">
        <f>ROUND(E139*N139,2)</f>
        <v>0</v>
      </c>
      <c r="P139" s="234">
        <v>0</v>
      </c>
      <c r="Q139" s="234">
        <f>ROUND(E139*P139,2)</f>
        <v>0</v>
      </c>
      <c r="R139" s="236" t="s">
        <v>320</v>
      </c>
      <c r="S139" s="236" t="s">
        <v>275</v>
      </c>
      <c r="T139" s="237" t="s">
        <v>262</v>
      </c>
      <c r="U139" s="221">
        <v>0.52</v>
      </c>
      <c r="V139" s="221">
        <f>ROUND(E139*U139,2)</f>
        <v>365.78</v>
      </c>
      <c r="W139" s="221"/>
      <c r="X139" s="221" t="s">
        <v>321</v>
      </c>
      <c r="Y139" s="221" t="s">
        <v>263</v>
      </c>
      <c r="Z139" s="210"/>
      <c r="AA139" s="210"/>
      <c r="AB139" s="210"/>
      <c r="AC139" s="210"/>
      <c r="AD139" s="210"/>
      <c r="AE139" s="210"/>
      <c r="AF139" s="210"/>
      <c r="AG139" s="210" t="s">
        <v>322</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2" x14ac:dyDescent="0.2">
      <c r="A140" s="217"/>
      <c r="B140" s="218"/>
      <c r="C140" s="257" t="s">
        <v>453</v>
      </c>
      <c r="D140" s="256"/>
      <c r="E140" s="256"/>
      <c r="F140" s="256"/>
      <c r="G140" s="256"/>
      <c r="H140" s="221"/>
      <c r="I140" s="221"/>
      <c r="J140" s="221"/>
      <c r="K140" s="221"/>
      <c r="L140" s="221"/>
      <c r="M140" s="221"/>
      <c r="N140" s="220"/>
      <c r="O140" s="220"/>
      <c r="P140" s="220"/>
      <c r="Q140" s="220"/>
      <c r="R140" s="221"/>
      <c r="S140" s="221"/>
      <c r="T140" s="221"/>
      <c r="U140" s="221"/>
      <c r="V140" s="221"/>
      <c r="W140" s="221"/>
      <c r="X140" s="221"/>
      <c r="Y140" s="221"/>
      <c r="Z140" s="210"/>
      <c r="AA140" s="210"/>
      <c r="AB140" s="210"/>
      <c r="AC140" s="210"/>
      <c r="AD140" s="210"/>
      <c r="AE140" s="210"/>
      <c r="AF140" s="210"/>
      <c r="AG140" s="210" t="s">
        <v>324</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46" t="str">
        <f>C140</f>
        <v>bez naložení do dopravní nádoby, ale s vyprázdněním dopravní nádoby na hromadu nebo na dopravní prostředek,</v>
      </c>
      <c r="BB140" s="210"/>
      <c r="BC140" s="210"/>
      <c r="BD140" s="210"/>
      <c r="BE140" s="210"/>
      <c r="BF140" s="210"/>
      <c r="BG140" s="210"/>
      <c r="BH140" s="210"/>
    </row>
    <row r="141" spans="1:60" outlineLevel="2" x14ac:dyDescent="0.2">
      <c r="A141" s="217"/>
      <c r="B141" s="218"/>
      <c r="C141" s="258" t="s">
        <v>1097</v>
      </c>
      <c r="D141" s="254"/>
      <c r="E141" s="255">
        <v>703.42250000000001</v>
      </c>
      <c r="F141" s="221"/>
      <c r="G141" s="221"/>
      <c r="H141" s="221"/>
      <c r="I141" s="221"/>
      <c r="J141" s="221"/>
      <c r="K141" s="221"/>
      <c r="L141" s="221"/>
      <c r="M141" s="221"/>
      <c r="N141" s="220"/>
      <c r="O141" s="220"/>
      <c r="P141" s="220"/>
      <c r="Q141" s="220"/>
      <c r="R141" s="221"/>
      <c r="S141" s="221"/>
      <c r="T141" s="221"/>
      <c r="U141" s="221"/>
      <c r="V141" s="221"/>
      <c r="W141" s="221"/>
      <c r="X141" s="221"/>
      <c r="Y141" s="221"/>
      <c r="Z141" s="210"/>
      <c r="AA141" s="210"/>
      <c r="AB141" s="210"/>
      <c r="AC141" s="210"/>
      <c r="AD141" s="210"/>
      <c r="AE141" s="210"/>
      <c r="AF141" s="210"/>
      <c r="AG141" s="210" t="s">
        <v>326</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31">
        <v>9</v>
      </c>
      <c r="B142" s="232" t="s">
        <v>1098</v>
      </c>
      <c r="C142" s="249" t="s">
        <v>1099</v>
      </c>
      <c r="D142" s="233" t="s">
        <v>319</v>
      </c>
      <c r="E142" s="234">
        <v>96.6</v>
      </c>
      <c r="F142" s="235"/>
      <c r="G142" s="236">
        <f>ROUND(E142*F142,2)</f>
        <v>0</v>
      </c>
      <c r="H142" s="235"/>
      <c r="I142" s="236">
        <f>ROUND(E142*H142,2)</f>
        <v>0</v>
      </c>
      <c r="J142" s="235"/>
      <c r="K142" s="236">
        <f>ROUND(E142*J142,2)</f>
        <v>0</v>
      </c>
      <c r="L142" s="236">
        <v>21</v>
      </c>
      <c r="M142" s="236">
        <f>G142*(1+L142/100)</f>
        <v>0</v>
      </c>
      <c r="N142" s="234">
        <v>0</v>
      </c>
      <c r="O142" s="234">
        <f>ROUND(E142*N142,2)</f>
        <v>0</v>
      </c>
      <c r="P142" s="234">
        <v>0</v>
      </c>
      <c r="Q142" s="234">
        <f>ROUND(E142*P142,2)</f>
        <v>0</v>
      </c>
      <c r="R142" s="236" t="s">
        <v>320</v>
      </c>
      <c r="S142" s="236" t="s">
        <v>275</v>
      </c>
      <c r="T142" s="237" t="s">
        <v>411</v>
      </c>
      <c r="U142" s="221">
        <v>0.83099999999999996</v>
      </c>
      <c r="V142" s="221">
        <f>ROUND(E142*U142,2)</f>
        <v>80.27</v>
      </c>
      <c r="W142" s="221"/>
      <c r="X142" s="221" t="s">
        <v>321</v>
      </c>
      <c r="Y142" s="221" t="s">
        <v>263</v>
      </c>
      <c r="Z142" s="210"/>
      <c r="AA142" s="210"/>
      <c r="AB142" s="210"/>
      <c r="AC142" s="210"/>
      <c r="AD142" s="210"/>
      <c r="AE142" s="210"/>
      <c r="AF142" s="210"/>
      <c r="AG142" s="210" t="s">
        <v>322</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2" x14ac:dyDescent="0.2">
      <c r="A143" s="217"/>
      <c r="B143" s="218"/>
      <c r="C143" s="257" t="s">
        <v>453</v>
      </c>
      <c r="D143" s="256"/>
      <c r="E143" s="256"/>
      <c r="F143" s="256"/>
      <c r="G143" s="256"/>
      <c r="H143" s="221"/>
      <c r="I143" s="221"/>
      <c r="J143" s="221"/>
      <c r="K143" s="221"/>
      <c r="L143" s="221"/>
      <c r="M143" s="221"/>
      <c r="N143" s="220"/>
      <c r="O143" s="220"/>
      <c r="P143" s="220"/>
      <c r="Q143" s="220"/>
      <c r="R143" s="221"/>
      <c r="S143" s="221"/>
      <c r="T143" s="221"/>
      <c r="U143" s="221"/>
      <c r="V143" s="221"/>
      <c r="W143" s="221"/>
      <c r="X143" s="221"/>
      <c r="Y143" s="221"/>
      <c r="Z143" s="210"/>
      <c r="AA143" s="210"/>
      <c r="AB143" s="210"/>
      <c r="AC143" s="210"/>
      <c r="AD143" s="210"/>
      <c r="AE143" s="210"/>
      <c r="AF143" s="210"/>
      <c r="AG143" s="210" t="s">
        <v>324</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46" t="str">
        <f>C143</f>
        <v>bez naložení do dopravní nádoby, ale s vyprázdněním dopravní nádoby na hromadu nebo na dopravní prostředek,</v>
      </c>
      <c r="BB143" s="210"/>
      <c r="BC143" s="210"/>
      <c r="BD143" s="210"/>
      <c r="BE143" s="210"/>
      <c r="BF143" s="210"/>
      <c r="BG143" s="210"/>
      <c r="BH143" s="210"/>
    </row>
    <row r="144" spans="1:60" outlineLevel="2" x14ac:dyDescent="0.2">
      <c r="A144" s="217"/>
      <c r="B144" s="218"/>
      <c r="C144" s="258" t="s">
        <v>1100</v>
      </c>
      <c r="D144" s="254"/>
      <c r="E144" s="255">
        <v>96.6</v>
      </c>
      <c r="F144" s="221"/>
      <c r="G144" s="221"/>
      <c r="H144" s="221"/>
      <c r="I144" s="221"/>
      <c r="J144" s="221"/>
      <c r="K144" s="221"/>
      <c r="L144" s="221"/>
      <c r="M144" s="221"/>
      <c r="N144" s="220"/>
      <c r="O144" s="220"/>
      <c r="P144" s="220"/>
      <c r="Q144" s="220"/>
      <c r="R144" s="221"/>
      <c r="S144" s="221"/>
      <c r="T144" s="221"/>
      <c r="U144" s="221"/>
      <c r="V144" s="221"/>
      <c r="W144" s="221"/>
      <c r="X144" s="221"/>
      <c r="Y144" s="221"/>
      <c r="Z144" s="210"/>
      <c r="AA144" s="210"/>
      <c r="AB144" s="210"/>
      <c r="AC144" s="210"/>
      <c r="AD144" s="210"/>
      <c r="AE144" s="210"/>
      <c r="AF144" s="210"/>
      <c r="AG144" s="210" t="s">
        <v>326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ht="22.5" outlineLevel="1" x14ac:dyDescent="0.2">
      <c r="A145" s="231">
        <v>10</v>
      </c>
      <c r="B145" s="232" t="s">
        <v>346</v>
      </c>
      <c r="C145" s="249" t="s">
        <v>347</v>
      </c>
      <c r="D145" s="233" t="s">
        <v>319</v>
      </c>
      <c r="E145" s="234">
        <v>689.95983999999999</v>
      </c>
      <c r="F145" s="235"/>
      <c r="G145" s="236">
        <f>ROUND(E145*F145,2)</f>
        <v>0</v>
      </c>
      <c r="H145" s="235"/>
      <c r="I145" s="236">
        <f>ROUND(E145*H145,2)</f>
        <v>0</v>
      </c>
      <c r="J145" s="235"/>
      <c r="K145" s="236">
        <f>ROUND(E145*J145,2)</f>
        <v>0</v>
      </c>
      <c r="L145" s="236">
        <v>21</v>
      </c>
      <c r="M145" s="236">
        <f>G145*(1+L145/100)</f>
        <v>0</v>
      </c>
      <c r="N145" s="234">
        <v>0</v>
      </c>
      <c r="O145" s="234">
        <f>ROUND(E145*N145,2)</f>
        <v>0</v>
      </c>
      <c r="P145" s="234">
        <v>0</v>
      </c>
      <c r="Q145" s="234">
        <f>ROUND(E145*P145,2)</f>
        <v>0</v>
      </c>
      <c r="R145" s="236" t="s">
        <v>320</v>
      </c>
      <c r="S145" s="236" t="s">
        <v>275</v>
      </c>
      <c r="T145" s="237" t="s">
        <v>275</v>
      </c>
      <c r="U145" s="221">
        <v>0.01</v>
      </c>
      <c r="V145" s="221">
        <f>ROUND(E145*U145,2)</f>
        <v>6.9</v>
      </c>
      <c r="W145" s="221"/>
      <c r="X145" s="221" t="s">
        <v>321</v>
      </c>
      <c r="Y145" s="221" t="s">
        <v>263</v>
      </c>
      <c r="Z145" s="210"/>
      <c r="AA145" s="210"/>
      <c r="AB145" s="210"/>
      <c r="AC145" s="210"/>
      <c r="AD145" s="210"/>
      <c r="AE145" s="210"/>
      <c r="AF145" s="210"/>
      <c r="AG145" s="210" t="s">
        <v>322</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2" x14ac:dyDescent="0.2">
      <c r="A146" s="217"/>
      <c r="B146" s="218"/>
      <c r="C146" s="257" t="s">
        <v>343</v>
      </c>
      <c r="D146" s="256"/>
      <c r="E146" s="256"/>
      <c r="F146" s="256"/>
      <c r="G146" s="256"/>
      <c r="H146" s="221"/>
      <c r="I146" s="221"/>
      <c r="J146" s="221"/>
      <c r="K146" s="221"/>
      <c r="L146" s="221"/>
      <c r="M146" s="221"/>
      <c r="N146" s="220"/>
      <c r="O146" s="220"/>
      <c r="P146" s="220"/>
      <c r="Q146" s="220"/>
      <c r="R146" s="221"/>
      <c r="S146" s="221"/>
      <c r="T146" s="221"/>
      <c r="U146" s="221"/>
      <c r="V146" s="221"/>
      <c r="W146" s="221"/>
      <c r="X146" s="221"/>
      <c r="Y146" s="221"/>
      <c r="Z146" s="210"/>
      <c r="AA146" s="210"/>
      <c r="AB146" s="210"/>
      <c r="AC146" s="210"/>
      <c r="AD146" s="210"/>
      <c r="AE146" s="210"/>
      <c r="AF146" s="210"/>
      <c r="AG146" s="210" t="s">
        <v>324</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2" x14ac:dyDescent="0.2">
      <c r="A147" s="217"/>
      <c r="B147" s="218"/>
      <c r="C147" s="258" t="s">
        <v>455</v>
      </c>
      <c r="D147" s="254"/>
      <c r="E147" s="255"/>
      <c r="F147" s="221"/>
      <c r="G147" s="221"/>
      <c r="H147" s="221"/>
      <c r="I147" s="221"/>
      <c r="J147" s="221"/>
      <c r="K147" s="221"/>
      <c r="L147" s="221"/>
      <c r="M147" s="221"/>
      <c r="N147" s="220"/>
      <c r="O147" s="220"/>
      <c r="P147" s="220"/>
      <c r="Q147" s="220"/>
      <c r="R147" s="221"/>
      <c r="S147" s="221"/>
      <c r="T147" s="221"/>
      <c r="U147" s="221"/>
      <c r="V147" s="221"/>
      <c r="W147" s="221"/>
      <c r="X147" s="221"/>
      <c r="Y147" s="221"/>
      <c r="Z147" s="210"/>
      <c r="AA147" s="210"/>
      <c r="AB147" s="210"/>
      <c r="AC147" s="210"/>
      <c r="AD147" s="210"/>
      <c r="AE147" s="210"/>
      <c r="AF147" s="210"/>
      <c r="AG147" s="210" t="s">
        <v>326</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3" x14ac:dyDescent="0.2">
      <c r="A148" s="217"/>
      <c r="B148" s="218"/>
      <c r="C148" s="258" t="s">
        <v>1101</v>
      </c>
      <c r="D148" s="254"/>
      <c r="E148" s="255"/>
      <c r="F148" s="221"/>
      <c r="G148" s="221"/>
      <c r="H148" s="221"/>
      <c r="I148" s="221"/>
      <c r="J148" s="221"/>
      <c r="K148" s="221"/>
      <c r="L148" s="221"/>
      <c r="M148" s="221"/>
      <c r="N148" s="220"/>
      <c r="O148" s="220"/>
      <c r="P148" s="220"/>
      <c r="Q148" s="220"/>
      <c r="R148" s="221"/>
      <c r="S148" s="221"/>
      <c r="T148" s="221"/>
      <c r="U148" s="221"/>
      <c r="V148" s="221"/>
      <c r="W148" s="221"/>
      <c r="X148" s="221"/>
      <c r="Y148" s="221"/>
      <c r="Z148" s="210"/>
      <c r="AA148" s="210"/>
      <c r="AB148" s="210"/>
      <c r="AC148" s="210"/>
      <c r="AD148" s="210"/>
      <c r="AE148" s="210"/>
      <c r="AF148" s="210"/>
      <c r="AG148" s="210" t="s">
        <v>326</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3" x14ac:dyDescent="0.2">
      <c r="A149" s="217"/>
      <c r="B149" s="218"/>
      <c r="C149" s="258" t="s">
        <v>1102</v>
      </c>
      <c r="D149" s="254"/>
      <c r="E149" s="255">
        <v>3.63</v>
      </c>
      <c r="F149" s="221"/>
      <c r="G149" s="221"/>
      <c r="H149" s="221"/>
      <c r="I149" s="221"/>
      <c r="J149" s="221"/>
      <c r="K149" s="221"/>
      <c r="L149" s="221"/>
      <c r="M149" s="221"/>
      <c r="N149" s="220"/>
      <c r="O149" s="220"/>
      <c r="P149" s="220"/>
      <c r="Q149" s="220"/>
      <c r="R149" s="221"/>
      <c r="S149" s="221"/>
      <c r="T149" s="221"/>
      <c r="U149" s="221"/>
      <c r="V149" s="221"/>
      <c r="W149" s="221"/>
      <c r="X149" s="221"/>
      <c r="Y149" s="221"/>
      <c r="Z149" s="210"/>
      <c r="AA149" s="210"/>
      <c r="AB149" s="210"/>
      <c r="AC149" s="210"/>
      <c r="AD149" s="210"/>
      <c r="AE149" s="210"/>
      <c r="AF149" s="210"/>
      <c r="AG149" s="210" t="s">
        <v>326</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3" x14ac:dyDescent="0.2">
      <c r="A150" s="217"/>
      <c r="B150" s="218"/>
      <c r="C150" s="258" t="s">
        <v>1103</v>
      </c>
      <c r="D150" s="254"/>
      <c r="E150" s="255">
        <v>63.36</v>
      </c>
      <c r="F150" s="221"/>
      <c r="G150" s="221"/>
      <c r="H150" s="221"/>
      <c r="I150" s="221"/>
      <c r="J150" s="221"/>
      <c r="K150" s="221"/>
      <c r="L150" s="221"/>
      <c r="M150" s="221"/>
      <c r="N150" s="220"/>
      <c r="O150" s="220"/>
      <c r="P150" s="220"/>
      <c r="Q150" s="220"/>
      <c r="R150" s="221"/>
      <c r="S150" s="221"/>
      <c r="T150" s="221"/>
      <c r="U150" s="221"/>
      <c r="V150" s="221"/>
      <c r="W150" s="221"/>
      <c r="X150" s="221"/>
      <c r="Y150" s="221"/>
      <c r="Z150" s="210"/>
      <c r="AA150" s="210"/>
      <c r="AB150" s="210"/>
      <c r="AC150" s="210"/>
      <c r="AD150" s="210"/>
      <c r="AE150" s="210"/>
      <c r="AF150" s="210"/>
      <c r="AG150" s="210" t="s">
        <v>326</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3" x14ac:dyDescent="0.2">
      <c r="A151" s="217"/>
      <c r="B151" s="218"/>
      <c r="C151" s="258" t="s">
        <v>1104</v>
      </c>
      <c r="D151" s="254"/>
      <c r="E151" s="255">
        <v>171.32499999999999</v>
      </c>
      <c r="F151" s="221"/>
      <c r="G151" s="221"/>
      <c r="H151" s="221"/>
      <c r="I151" s="221"/>
      <c r="J151" s="221"/>
      <c r="K151" s="221"/>
      <c r="L151" s="221"/>
      <c r="M151" s="221"/>
      <c r="N151" s="220"/>
      <c r="O151" s="220"/>
      <c r="P151" s="220"/>
      <c r="Q151" s="220"/>
      <c r="R151" s="221"/>
      <c r="S151" s="221"/>
      <c r="T151" s="221"/>
      <c r="U151" s="221"/>
      <c r="V151" s="221"/>
      <c r="W151" s="221"/>
      <c r="X151" s="221"/>
      <c r="Y151" s="221"/>
      <c r="Z151" s="210"/>
      <c r="AA151" s="210"/>
      <c r="AB151" s="210"/>
      <c r="AC151" s="210"/>
      <c r="AD151" s="210"/>
      <c r="AE151" s="210"/>
      <c r="AF151" s="210"/>
      <c r="AG151" s="210" t="s">
        <v>326</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58" t="s">
        <v>1105</v>
      </c>
      <c r="D152" s="254"/>
      <c r="E152" s="255">
        <v>12.87</v>
      </c>
      <c r="F152" s="221"/>
      <c r="G152" s="221"/>
      <c r="H152" s="221"/>
      <c r="I152" s="221"/>
      <c r="J152" s="221"/>
      <c r="K152" s="221"/>
      <c r="L152" s="221"/>
      <c r="M152" s="221"/>
      <c r="N152" s="220"/>
      <c r="O152" s="220"/>
      <c r="P152" s="220"/>
      <c r="Q152" s="220"/>
      <c r="R152" s="221"/>
      <c r="S152" s="221"/>
      <c r="T152" s="221"/>
      <c r="U152" s="221"/>
      <c r="V152" s="221"/>
      <c r="W152" s="221"/>
      <c r="X152" s="221"/>
      <c r="Y152" s="221"/>
      <c r="Z152" s="210"/>
      <c r="AA152" s="210"/>
      <c r="AB152" s="210"/>
      <c r="AC152" s="210"/>
      <c r="AD152" s="210"/>
      <c r="AE152" s="210"/>
      <c r="AF152" s="210"/>
      <c r="AG152" s="210" t="s">
        <v>326</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3" x14ac:dyDescent="0.2">
      <c r="A153" s="217"/>
      <c r="B153" s="218"/>
      <c r="C153" s="258" t="s">
        <v>1106</v>
      </c>
      <c r="D153" s="254"/>
      <c r="E153" s="255"/>
      <c r="F153" s="221"/>
      <c r="G153" s="221"/>
      <c r="H153" s="221"/>
      <c r="I153" s="221"/>
      <c r="J153" s="221"/>
      <c r="K153" s="221"/>
      <c r="L153" s="221"/>
      <c r="M153" s="221"/>
      <c r="N153" s="220"/>
      <c r="O153" s="220"/>
      <c r="P153" s="220"/>
      <c r="Q153" s="220"/>
      <c r="R153" s="221"/>
      <c r="S153" s="221"/>
      <c r="T153" s="221"/>
      <c r="U153" s="221"/>
      <c r="V153" s="221"/>
      <c r="W153" s="221"/>
      <c r="X153" s="221"/>
      <c r="Y153" s="221"/>
      <c r="Z153" s="210"/>
      <c r="AA153" s="210"/>
      <c r="AB153" s="210"/>
      <c r="AC153" s="210"/>
      <c r="AD153" s="210"/>
      <c r="AE153" s="210"/>
      <c r="AF153" s="210"/>
      <c r="AG153" s="210" t="s">
        <v>326</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ht="33.75" outlineLevel="3" x14ac:dyDescent="0.2">
      <c r="A154" s="217"/>
      <c r="B154" s="218"/>
      <c r="C154" s="258" t="s">
        <v>1107</v>
      </c>
      <c r="D154" s="254"/>
      <c r="E154" s="255">
        <v>97.285679999999999</v>
      </c>
      <c r="F154" s="221"/>
      <c r="G154" s="221"/>
      <c r="H154" s="221"/>
      <c r="I154" s="221"/>
      <c r="J154" s="221"/>
      <c r="K154" s="221"/>
      <c r="L154" s="221"/>
      <c r="M154" s="221"/>
      <c r="N154" s="220"/>
      <c r="O154" s="220"/>
      <c r="P154" s="220"/>
      <c r="Q154" s="220"/>
      <c r="R154" s="221"/>
      <c r="S154" s="221"/>
      <c r="T154" s="221"/>
      <c r="U154" s="221"/>
      <c r="V154" s="221"/>
      <c r="W154" s="221"/>
      <c r="X154" s="221"/>
      <c r="Y154" s="221"/>
      <c r="Z154" s="210"/>
      <c r="AA154" s="210"/>
      <c r="AB154" s="210"/>
      <c r="AC154" s="210"/>
      <c r="AD154" s="210"/>
      <c r="AE154" s="210"/>
      <c r="AF154" s="210"/>
      <c r="AG154" s="210" t="s">
        <v>326</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3" x14ac:dyDescent="0.2">
      <c r="A155" s="217"/>
      <c r="B155" s="218"/>
      <c r="C155" s="258" t="s">
        <v>1108</v>
      </c>
      <c r="D155" s="254"/>
      <c r="E155" s="255">
        <v>55.77</v>
      </c>
      <c r="F155" s="221"/>
      <c r="G155" s="221"/>
      <c r="H155" s="221"/>
      <c r="I155" s="221"/>
      <c r="J155" s="221"/>
      <c r="K155" s="221"/>
      <c r="L155" s="221"/>
      <c r="M155" s="221"/>
      <c r="N155" s="220"/>
      <c r="O155" s="220"/>
      <c r="P155" s="220"/>
      <c r="Q155" s="220"/>
      <c r="R155" s="221"/>
      <c r="S155" s="221"/>
      <c r="T155" s="221"/>
      <c r="U155" s="221"/>
      <c r="V155" s="221"/>
      <c r="W155" s="221"/>
      <c r="X155" s="221"/>
      <c r="Y155" s="221"/>
      <c r="Z155" s="210"/>
      <c r="AA155" s="210"/>
      <c r="AB155" s="210"/>
      <c r="AC155" s="210"/>
      <c r="AD155" s="210"/>
      <c r="AE155" s="210"/>
      <c r="AF155" s="210"/>
      <c r="AG155" s="210" t="s">
        <v>326</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3" x14ac:dyDescent="0.2">
      <c r="A156" s="217"/>
      <c r="B156" s="218"/>
      <c r="C156" s="258" t="s">
        <v>1079</v>
      </c>
      <c r="D156" s="254"/>
      <c r="E156" s="255"/>
      <c r="F156" s="221"/>
      <c r="G156" s="221"/>
      <c r="H156" s="221"/>
      <c r="I156" s="221"/>
      <c r="J156" s="221"/>
      <c r="K156" s="221"/>
      <c r="L156" s="221"/>
      <c r="M156" s="221"/>
      <c r="N156" s="220"/>
      <c r="O156" s="220"/>
      <c r="P156" s="220"/>
      <c r="Q156" s="220"/>
      <c r="R156" s="221"/>
      <c r="S156" s="221"/>
      <c r="T156" s="221"/>
      <c r="U156" s="221"/>
      <c r="V156" s="221"/>
      <c r="W156" s="221"/>
      <c r="X156" s="221"/>
      <c r="Y156" s="221"/>
      <c r="Z156" s="210"/>
      <c r="AA156" s="210"/>
      <c r="AB156" s="210"/>
      <c r="AC156" s="210"/>
      <c r="AD156" s="210"/>
      <c r="AE156" s="210"/>
      <c r="AF156" s="210"/>
      <c r="AG156" s="210" t="s">
        <v>326</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3" x14ac:dyDescent="0.2">
      <c r="A157" s="217"/>
      <c r="B157" s="218"/>
      <c r="C157" s="258" t="s">
        <v>1109</v>
      </c>
      <c r="D157" s="254"/>
      <c r="E157" s="255">
        <v>202.45500000000001</v>
      </c>
      <c r="F157" s="221"/>
      <c r="G157" s="221"/>
      <c r="H157" s="221"/>
      <c r="I157" s="221"/>
      <c r="J157" s="221"/>
      <c r="K157" s="221"/>
      <c r="L157" s="221"/>
      <c r="M157" s="221"/>
      <c r="N157" s="220"/>
      <c r="O157" s="220"/>
      <c r="P157" s="220"/>
      <c r="Q157" s="220"/>
      <c r="R157" s="221"/>
      <c r="S157" s="221"/>
      <c r="T157" s="221"/>
      <c r="U157" s="221"/>
      <c r="V157" s="221"/>
      <c r="W157" s="221"/>
      <c r="X157" s="221"/>
      <c r="Y157" s="221"/>
      <c r="Z157" s="210"/>
      <c r="AA157" s="210"/>
      <c r="AB157" s="210"/>
      <c r="AC157" s="210"/>
      <c r="AD157" s="210"/>
      <c r="AE157" s="210"/>
      <c r="AF157" s="210"/>
      <c r="AG157" s="210" t="s">
        <v>326</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3" x14ac:dyDescent="0.2">
      <c r="A158" s="217"/>
      <c r="B158" s="218"/>
      <c r="C158" s="258" t="s">
        <v>1110</v>
      </c>
      <c r="D158" s="254"/>
      <c r="E158" s="255"/>
      <c r="F158" s="221"/>
      <c r="G158" s="221"/>
      <c r="H158" s="221"/>
      <c r="I158" s="221"/>
      <c r="J158" s="221"/>
      <c r="K158" s="221"/>
      <c r="L158" s="221"/>
      <c r="M158" s="221"/>
      <c r="N158" s="220"/>
      <c r="O158" s="220"/>
      <c r="P158" s="220"/>
      <c r="Q158" s="220"/>
      <c r="R158" s="221"/>
      <c r="S158" s="221"/>
      <c r="T158" s="221"/>
      <c r="U158" s="221"/>
      <c r="V158" s="221"/>
      <c r="W158" s="221"/>
      <c r="X158" s="221"/>
      <c r="Y158" s="221"/>
      <c r="Z158" s="210"/>
      <c r="AA158" s="210"/>
      <c r="AB158" s="210"/>
      <c r="AC158" s="210"/>
      <c r="AD158" s="210"/>
      <c r="AE158" s="210"/>
      <c r="AF158" s="210"/>
      <c r="AG158" s="210" t="s">
        <v>326</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3" x14ac:dyDescent="0.2">
      <c r="A159" s="217"/>
      <c r="B159" s="218"/>
      <c r="C159" s="258" t="s">
        <v>1111</v>
      </c>
      <c r="D159" s="254"/>
      <c r="E159" s="255">
        <v>15.4</v>
      </c>
      <c r="F159" s="221"/>
      <c r="G159" s="221"/>
      <c r="H159" s="221"/>
      <c r="I159" s="221"/>
      <c r="J159" s="221"/>
      <c r="K159" s="221"/>
      <c r="L159" s="221"/>
      <c r="M159" s="221"/>
      <c r="N159" s="220"/>
      <c r="O159" s="220"/>
      <c r="P159" s="220"/>
      <c r="Q159" s="220"/>
      <c r="R159" s="221"/>
      <c r="S159" s="221"/>
      <c r="T159" s="221"/>
      <c r="U159" s="221"/>
      <c r="V159" s="221"/>
      <c r="W159" s="221"/>
      <c r="X159" s="221"/>
      <c r="Y159" s="221"/>
      <c r="Z159" s="210"/>
      <c r="AA159" s="210"/>
      <c r="AB159" s="210"/>
      <c r="AC159" s="210"/>
      <c r="AD159" s="210"/>
      <c r="AE159" s="210"/>
      <c r="AF159" s="210"/>
      <c r="AG159" s="210" t="s">
        <v>326</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3" x14ac:dyDescent="0.2">
      <c r="A160" s="217"/>
      <c r="B160" s="218"/>
      <c r="C160" s="258" t="s">
        <v>1112</v>
      </c>
      <c r="D160" s="254"/>
      <c r="E160" s="255">
        <v>59.92</v>
      </c>
      <c r="F160" s="221"/>
      <c r="G160" s="221"/>
      <c r="H160" s="221"/>
      <c r="I160" s="221"/>
      <c r="J160" s="221"/>
      <c r="K160" s="221"/>
      <c r="L160" s="221"/>
      <c r="M160" s="221"/>
      <c r="N160" s="220"/>
      <c r="O160" s="220"/>
      <c r="P160" s="220"/>
      <c r="Q160" s="220"/>
      <c r="R160" s="221"/>
      <c r="S160" s="221"/>
      <c r="T160" s="221"/>
      <c r="U160" s="221"/>
      <c r="V160" s="221"/>
      <c r="W160" s="221"/>
      <c r="X160" s="221"/>
      <c r="Y160" s="221"/>
      <c r="Z160" s="210"/>
      <c r="AA160" s="210"/>
      <c r="AB160" s="210"/>
      <c r="AC160" s="210"/>
      <c r="AD160" s="210"/>
      <c r="AE160" s="210"/>
      <c r="AF160" s="210"/>
      <c r="AG160" s="210" t="s">
        <v>326</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3" x14ac:dyDescent="0.2">
      <c r="A161" s="217"/>
      <c r="B161" s="218"/>
      <c r="C161" s="258" t="s">
        <v>1113</v>
      </c>
      <c r="D161" s="254"/>
      <c r="E161" s="255">
        <v>7.9441600000000001</v>
      </c>
      <c r="F161" s="221"/>
      <c r="G161" s="221"/>
      <c r="H161" s="221"/>
      <c r="I161" s="221"/>
      <c r="J161" s="221"/>
      <c r="K161" s="221"/>
      <c r="L161" s="221"/>
      <c r="M161" s="221"/>
      <c r="N161" s="220"/>
      <c r="O161" s="220"/>
      <c r="P161" s="220"/>
      <c r="Q161" s="220"/>
      <c r="R161" s="221"/>
      <c r="S161" s="221"/>
      <c r="T161" s="221"/>
      <c r="U161" s="221"/>
      <c r="V161" s="221"/>
      <c r="W161" s="221"/>
      <c r="X161" s="221"/>
      <c r="Y161" s="221"/>
      <c r="Z161" s="210"/>
      <c r="AA161" s="210"/>
      <c r="AB161" s="210"/>
      <c r="AC161" s="210"/>
      <c r="AD161" s="210"/>
      <c r="AE161" s="210"/>
      <c r="AF161" s="210"/>
      <c r="AG161" s="210" t="s">
        <v>326</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ht="22.5" outlineLevel="1" x14ac:dyDescent="0.2">
      <c r="A162" s="231">
        <v>11</v>
      </c>
      <c r="B162" s="232" t="s">
        <v>463</v>
      </c>
      <c r="C162" s="249" t="s">
        <v>464</v>
      </c>
      <c r="D162" s="233" t="s">
        <v>319</v>
      </c>
      <c r="E162" s="234">
        <v>6899.5</v>
      </c>
      <c r="F162" s="235"/>
      <c r="G162" s="236">
        <f>ROUND(E162*F162,2)</f>
        <v>0</v>
      </c>
      <c r="H162" s="235"/>
      <c r="I162" s="236">
        <f>ROUND(E162*H162,2)</f>
        <v>0</v>
      </c>
      <c r="J162" s="235"/>
      <c r="K162" s="236">
        <f>ROUND(E162*J162,2)</f>
        <v>0</v>
      </c>
      <c r="L162" s="236">
        <v>21</v>
      </c>
      <c r="M162" s="236">
        <f>G162*(1+L162/100)</f>
        <v>0</v>
      </c>
      <c r="N162" s="234">
        <v>0</v>
      </c>
      <c r="O162" s="234">
        <f>ROUND(E162*N162,2)</f>
        <v>0</v>
      </c>
      <c r="P162" s="234">
        <v>0</v>
      </c>
      <c r="Q162" s="234">
        <f>ROUND(E162*P162,2)</f>
        <v>0</v>
      </c>
      <c r="R162" s="236" t="s">
        <v>320</v>
      </c>
      <c r="S162" s="236" t="s">
        <v>275</v>
      </c>
      <c r="T162" s="237" t="s">
        <v>275</v>
      </c>
      <c r="U162" s="221">
        <v>0</v>
      </c>
      <c r="V162" s="221">
        <f>ROUND(E162*U162,2)</f>
        <v>0</v>
      </c>
      <c r="W162" s="221"/>
      <c r="X162" s="221" t="s">
        <v>321</v>
      </c>
      <c r="Y162" s="221" t="s">
        <v>263</v>
      </c>
      <c r="Z162" s="210"/>
      <c r="AA162" s="210"/>
      <c r="AB162" s="210"/>
      <c r="AC162" s="210"/>
      <c r="AD162" s="210"/>
      <c r="AE162" s="210"/>
      <c r="AF162" s="210"/>
      <c r="AG162" s="210" t="s">
        <v>322</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2" x14ac:dyDescent="0.2">
      <c r="A163" s="217"/>
      <c r="B163" s="218"/>
      <c r="C163" s="257" t="s">
        <v>343</v>
      </c>
      <c r="D163" s="256"/>
      <c r="E163" s="256"/>
      <c r="F163" s="256"/>
      <c r="G163" s="256"/>
      <c r="H163" s="221"/>
      <c r="I163" s="221"/>
      <c r="J163" s="221"/>
      <c r="K163" s="221"/>
      <c r="L163" s="221"/>
      <c r="M163" s="221"/>
      <c r="N163" s="220"/>
      <c r="O163" s="220"/>
      <c r="P163" s="220"/>
      <c r="Q163" s="220"/>
      <c r="R163" s="221"/>
      <c r="S163" s="221"/>
      <c r="T163" s="221"/>
      <c r="U163" s="221"/>
      <c r="V163" s="221"/>
      <c r="W163" s="221"/>
      <c r="X163" s="221"/>
      <c r="Y163" s="221"/>
      <c r="Z163" s="210"/>
      <c r="AA163" s="210"/>
      <c r="AB163" s="210"/>
      <c r="AC163" s="210"/>
      <c r="AD163" s="210"/>
      <c r="AE163" s="210"/>
      <c r="AF163" s="210"/>
      <c r="AG163" s="210" t="s">
        <v>324</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2" x14ac:dyDescent="0.2">
      <c r="A164" s="217"/>
      <c r="B164" s="218"/>
      <c r="C164" s="258" t="s">
        <v>1114</v>
      </c>
      <c r="D164" s="254"/>
      <c r="E164" s="255">
        <v>6899.5</v>
      </c>
      <c r="F164" s="221"/>
      <c r="G164" s="221"/>
      <c r="H164" s="221"/>
      <c r="I164" s="221"/>
      <c r="J164" s="221"/>
      <c r="K164" s="221"/>
      <c r="L164" s="221"/>
      <c r="M164" s="221"/>
      <c r="N164" s="220"/>
      <c r="O164" s="220"/>
      <c r="P164" s="220"/>
      <c r="Q164" s="220"/>
      <c r="R164" s="221"/>
      <c r="S164" s="221"/>
      <c r="T164" s="221"/>
      <c r="U164" s="221"/>
      <c r="V164" s="221"/>
      <c r="W164" s="221"/>
      <c r="X164" s="221"/>
      <c r="Y164" s="221"/>
      <c r="Z164" s="210"/>
      <c r="AA164" s="210"/>
      <c r="AB164" s="210"/>
      <c r="AC164" s="210"/>
      <c r="AD164" s="210"/>
      <c r="AE164" s="210"/>
      <c r="AF164" s="210"/>
      <c r="AG164" s="210" t="s">
        <v>326</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ht="22.5" outlineLevel="1" x14ac:dyDescent="0.2">
      <c r="A165" s="238">
        <v>12</v>
      </c>
      <c r="B165" s="239" t="s">
        <v>357</v>
      </c>
      <c r="C165" s="248" t="s">
        <v>358</v>
      </c>
      <c r="D165" s="240" t="s">
        <v>319</v>
      </c>
      <c r="E165" s="241">
        <v>689.95</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t="s">
        <v>320</v>
      </c>
      <c r="S165" s="243" t="s">
        <v>275</v>
      </c>
      <c r="T165" s="244" t="s">
        <v>275</v>
      </c>
      <c r="U165" s="221">
        <v>0.01</v>
      </c>
      <c r="V165" s="221">
        <f>ROUND(E165*U165,2)</f>
        <v>6.9</v>
      </c>
      <c r="W165" s="221"/>
      <c r="X165" s="221" t="s">
        <v>321</v>
      </c>
      <c r="Y165" s="221" t="s">
        <v>263</v>
      </c>
      <c r="Z165" s="210"/>
      <c r="AA165" s="210"/>
      <c r="AB165" s="210"/>
      <c r="AC165" s="210"/>
      <c r="AD165" s="210"/>
      <c r="AE165" s="210"/>
      <c r="AF165" s="210"/>
      <c r="AG165" s="210" t="s">
        <v>322</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ht="22.5" outlineLevel="1" x14ac:dyDescent="0.2">
      <c r="A166" s="231">
        <v>13</v>
      </c>
      <c r="B166" s="232" t="s">
        <v>466</v>
      </c>
      <c r="C166" s="249" t="s">
        <v>467</v>
      </c>
      <c r="D166" s="233" t="s">
        <v>319</v>
      </c>
      <c r="E166" s="234">
        <v>685.6</v>
      </c>
      <c r="F166" s="235"/>
      <c r="G166" s="236">
        <f>ROUND(E166*F166,2)</f>
        <v>0</v>
      </c>
      <c r="H166" s="235"/>
      <c r="I166" s="236">
        <f>ROUND(E166*H166,2)</f>
        <v>0</v>
      </c>
      <c r="J166" s="235"/>
      <c r="K166" s="236">
        <f>ROUND(E166*J166,2)</f>
        <v>0</v>
      </c>
      <c r="L166" s="236">
        <v>21</v>
      </c>
      <c r="M166" s="236">
        <f>G166*(1+L166/100)</f>
        <v>0</v>
      </c>
      <c r="N166" s="234">
        <v>0</v>
      </c>
      <c r="O166" s="234">
        <f>ROUND(E166*N166,2)</f>
        <v>0</v>
      </c>
      <c r="P166" s="234">
        <v>0</v>
      </c>
      <c r="Q166" s="234">
        <f>ROUND(E166*P166,2)</f>
        <v>0</v>
      </c>
      <c r="R166" s="236" t="s">
        <v>320</v>
      </c>
      <c r="S166" s="236" t="s">
        <v>275</v>
      </c>
      <c r="T166" s="237" t="s">
        <v>275</v>
      </c>
      <c r="U166" s="221">
        <v>0.2</v>
      </c>
      <c r="V166" s="221">
        <f>ROUND(E166*U166,2)</f>
        <v>137.12</v>
      </c>
      <c r="W166" s="221"/>
      <c r="X166" s="221" t="s">
        <v>321</v>
      </c>
      <c r="Y166" s="221" t="s">
        <v>263</v>
      </c>
      <c r="Z166" s="210"/>
      <c r="AA166" s="210"/>
      <c r="AB166" s="210"/>
      <c r="AC166" s="210"/>
      <c r="AD166" s="210"/>
      <c r="AE166" s="210"/>
      <c r="AF166" s="210"/>
      <c r="AG166" s="210" t="s">
        <v>322</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2" x14ac:dyDescent="0.2">
      <c r="A167" s="217"/>
      <c r="B167" s="218"/>
      <c r="C167" s="257" t="s">
        <v>468</v>
      </c>
      <c r="D167" s="256"/>
      <c r="E167" s="256"/>
      <c r="F167" s="256"/>
      <c r="G167" s="256"/>
      <c r="H167" s="221"/>
      <c r="I167" s="221"/>
      <c r="J167" s="221"/>
      <c r="K167" s="221"/>
      <c r="L167" s="221"/>
      <c r="M167" s="221"/>
      <c r="N167" s="220"/>
      <c r="O167" s="220"/>
      <c r="P167" s="220"/>
      <c r="Q167" s="220"/>
      <c r="R167" s="221"/>
      <c r="S167" s="221"/>
      <c r="T167" s="221"/>
      <c r="U167" s="221"/>
      <c r="V167" s="221"/>
      <c r="W167" s="221"/>
      <c r="X167" s="221"/>
      <c r="Y167" s="221"/>
      <c r="Z167" s="210"/>
      <c r="AA167" s="210"/>
      <c r="AB167" s="210"/>
      <c r="AC167" s="210"/>
      <c r="AD167" s="210"/>
      <c r="AE167" s="210"/>
      <c r="AF167" s="210"/>
      <c r="AG167" s="210" t="s">
        <v>324</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2" x14ac:dyDescent="0.2">
      <c r="A168" s="217"/>
      <c r="B168" s="218"/>
      <c r="C168" s="258" t="s">
        <v>1115</v>
      </c>
      <c r="D168" s="254"/>
      <c r="E168" s="255">
        <v>1375.55</v>
      </c>
      <c r="F168" s="221"/>
      <c r="G168" s="221"/>
      <c r="H168" s="221"/>
      <c r="I168" s="221"/>
      <c r="J168" s="221"/>
      <c r="K168" s="221"/>
      <c r="L168" s="221"/>
      <c r="M168" s="221"/>
      <c r="N168" s="220"/>
      <c r="O168" s="220"/>
      <c r="P168" s="220"/>
      <c r="Q168" s="220"/>
      <c r="R168" s="221"/>
      <c r="S168" s="221"/>
      <c r="T168" s="221"/>
      <c r="U168" s="221"/>
      <c r="V168" s="221"/>
      <c r="W168" s="221"/>
      <c r="X168" s="221"/>
      <c r="Y168" s="221"/>
      <c r="Z168" s="210"/>
      <c r="AA168" s="210"/>
      <c r="AB168" s="210"/>
      <c r="AC168" s="210"/>
      <c r="AD168" s="210"/>
      <c r="AE168" s="210"/>
      <c r="AF168" s="210"/>
      <c r="AG168" s="210" t="s">
        <v>326</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3" x14ac:dyDescent="0.2">
      <c r="A169" s="217"/>
      <c r="B169" s="218"/>
      <c r="C169" s="258" t="s">
        <v>1116</v>
      </c>
      <c r="D169" s="254"/>
      <c r="E169" s="255">
        <v>-689.95</v>
      </c>
      <c r="F169" s="221"/>
      <c r="G169" s="221"/>
      <c r="H169" s="221"/>
      <c r="I169" s="221"/>
      <c r="J169" s="221"/>
      <c r="K169" s="221"/>
      <c r="L169" s="221"/>
      <c r="M169" s="221"/>
      <c r="N169" s="220"/>
      <c r="O169" s="220"/>
      <c r="P169" s="220"/>
      <c r="Q169" s="220"/>
      <c r="R169" s="221"/>
      <c r="S169" s="221"/>
      <c r="T169" s="221"/>
      <c r="U169" s="221"/>
      <c r="V169" s="221"/>
      <c r="W169" s="221"/>
      <c r="X169" s="221"/>
      <c r="Y169" s="221"/>
      <c r="Z169" s="210"/>
      <c r="AA169" s="210"/>
      <c r="AB169" s="210"/>
      <c r="AC169" s="210"/>
      <c r="AD169" s="210"/>
      <c r="AE169" s="210"/>
      <c r="AF169" s="210"/>
      <c r="AG169" s="210" t="s">
        <v>326</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31">
        <v>14</v>
      </c>
      <c r="B170" s="232" t="s">
        <v>1117</v>
      </c>
      <c r="C170" s="249" t="s">
        <v>1118</v>
      </c>
      <c r="D170" s="233" t="s">
        <v>319</v>
      </c>
      <c r="E170" s="234">
        <v>379.70499999999998</v>
      </c>
      <c r="F170" s="235"/>
      <c r="G170" s="236">
        <f>ROUND(E170*F170,2)</f>
        <v>0</v>
      </c>
      <c r="H170" s="235"/>
      <c r="I170" s="236">
        <f>ROUND(E170*H170,2)</f>
        <v>0</v>
      </c>
      <c r="J170" s="235"/>
      <c r="K170" s="236">
        <f>ROUND(E170*J170,2)</f>
        <v>0</v>
      </c>
      <c r="L170" s="236">
        <v>21</v>
      </c>
      <c r="M170" s="236">
        <f>G170*(1+L170/100)</f>
        <v>0</v>
      </c>
      <c r="N170" s="234">
        <v>1.7</v>
      </c>
      <c r="O170" s="234">
        <f>ROUND(E170*N170,2)</f>
        <v>645.5</v>
      </c>
      <c r="P170" s="234">
        <v>0</v>
      </c>
      <c r="Q170" s="234">
        <f>ROUND(E170*P170,2)</f>
        <v>0</v>
      </c>
      <c r="R170" s="236" t="s">
        <v>320</v>
      </c>
      <c r="S170" s="236" t="s">
        <v>275</v>
      </c>
      <c r="T170" s="237" t="s">
        <v>275</v>
      </c>
      <c r="U170" s="221">
        <v>1.59</v>
      </c>
      <c r="V170" s="221">
        <f>ROUND(E170*U170,2)</f>
        <v>603.73</v>
      </c>
      <c r="W170" s="221"/>
      <c r="X170" s="221" t="s">
        <v>321</v>
      </c>
      <c r="Y170" s="221" t="s">
        <v>263</v>
      </c>
      <c r="Z170" s="210"/>
      <c r="AA170" s="210"/>
      <c r="AB170" s="210"/>
      <c r="AC170" s="210"/>
      <c r="AD170" s="210"/>
      <c r="AE170" s="210"/>
      <c r="AF170" s="210"/>
      <c r="AG170" s="210" t="s">
        <v>322</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ht="22.5" outlineLevel="2" x14ac:dyDescent="0.2">
      <c r="A171" s="217"/>
      <c r="B171" s="218"/>
      <c r="C171" s="257" t="s">
        <v>1119</v>
      </c>
      <c r="D171" s="256"/>
      <c r="E171" s="256"/>
      <c r="F171" s="256"/>
      <c r="G171" s="256"/>
      <c r="H171" s="221"/>
      <c r="I171" s="221"/>
      <c r="J171" s="221"/>
      <c r="K171" s="221"/>
      <c r="L171" s="221"/>
      <c r="M171" s="221"/>
      <c r="N171" s="220"/>
      <c r="O171" s="220"/>
      <c r="P171" s="220"/>
      <c r="Q171" s="220"/>
      <c r="R171" s="221"/>
      <c r="S171" s="221"/>
      <c r="T171" s="221"/>
      <c r="U171" s="221"/>
      <c r="V171" s="221"/>
      <c r="W171" s="221"/>
      <c r="X171" s="221"/>
      <c r="Y171" s="221"/>
      <c r="Z171" s="210"/>
      <c r="AA171" s="210"/>
      <c r="AB171" s="210"/>
      <c r="AC171" s="210"/>
      <c r="AD171" s="210"/>
      <c r="AE171" s="210"/>
      <c r="AF171" s="210"/>
      <c r="AG171" s="210" t="s">
        <v>324</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46" t="str">
        <f>C171</f>
        <v>sypaninou z vhodných hornin tř. 1 - 4 nebo materiálem připraveným podél výkopu ve vzdálenosti do 3 m od jeho kraje, pro jakoukoliv hloubku výkopu a jakoukoliv míru zhutnění,</v>
      </c>
      <c r="BB171" s="210"/>
      <c r="BC171" s="210"/>
      <c r="BD171" s="210"/>
      <c r="BE171" s="210"/>
      <c r="BF171" s="210"/>
      <c r="BG171" s="210"/>
      <c r="BH171" s="210"/>
    </row>
    <row r="172" spans="1:60" outlineLevel="2" x14ac:dyDescent="0.2">
      <c r="A172" s="217"/>
      <c r="B172" s="218"/>
      <c r="C172" s="258" t="s">
        <v>1120</v>
      </c>
      <c r="D172" s="254"/>
      <c r="E172" s="255">
        <v>2.97</v>
      </c>
      <c r="F172" s="221"/>
      <c r="G172" s="221"/>
      <c r="H172" s="221"/>
      <c r="I172" s="221"/>
      <c r="J172" s="221"/>
      <c r="K172" s="221"/>
      <c r="L172" s="221"/>
      <c r="M172" s="221"/>
      <c r="N172" s="220"/>
      <c r="O172" s="220"/>
      <c r="P172" s="220"/>
      <c r="Q172" s="220"/>
      <c r="R172" s="221"/>
      <c r="S172" s="221"/>
      <c r="T172" s="221"/>
      <c r="U172" s="221"/>
      <c r="V172" s="221"/>
      <c r="W172" s="221"/>
      <c r="X172" s="221"/>
      <c r="Y172" s="221"/>
      <c r="Z172" s="210"/>
      <c r="AA172" s="210"/>
      <c r="AB172" s="210"/>
      <c r="AC172" s="210"/>
      <c r="AD172" s="210"/>
      <c r="AE172" s="210"/>
      <c r="AF172" s="210"/>
      <c r="AG172" s="210" t="s">
        <v>326</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3" x14ac:dyDescent="0.2">
      <c r="A173" s="217"/>
      <c r="B173" s="218"/>
      <c r="C173" s="258" t="s">
        <v>1121</v>
      </c>
      <c r="D173" s="254"/>
      <c r="E173" s="255">
        <v>52.8</v>
      </c>
      <c r="F173" s="221"/>
      <c r="G173" s="221"/>
      <c r="H173" s="221"/>
      <c r="I173" s="221"/>
      <c r="J173" s="221"/>
      <c r="K173" s="221"/>
      <c r="L173" s="221"/>
      <c r="M173" s="221"/>
      <c r="N173" s="220"/>
      <c r="O173" s="220"/>
      <c r="P173" s="220"/>
      <c r="Q173" s="220"/>
      <c r="R173" s="221"/>
      <c r="S173" s="221"/>
      <c r="T173" s="221"/>
      <c r="U173" s="221"/>
      <c r="V173" s="221"/>
      <c r="W173" s="221"/>
      <c r="X173" s="221"/>
      <c r="Y173" s="221"/>
      <c r="Z173" s="210"/>
      <c r="AA173" s="210"/>
      <c r="AB173" s="210"/>
      <c r="AC173" s="210"/>
      <c r="AD173" s="210"/>
      <c r="AE173" s="210"/>
      <c r="AF173" s="210"/>
      <c r="AG173" s="210" t="s">
        <v>326</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3" x14ac:dyDescent="0.2">
      <c r="A174" s="217"/>
      <c r="B174" s="218"/>
      <c r="C174" s="258" t="s">
        <v>1122</v>
      </c>
      <c r="D174" s="254"/>
      <c r="E174" s="255">
        <v>146.85</v>
      </c>
      <c r="F174" s="221"/>
      <c r="G174" s="221"/>
      <c r="H174" s="221"/>
      <c r="I174" s="221"/>
      <c r="J174" s="221"/>
      <c r="K174" s="221"/>
      <c r="L174" s="221"/>
      <c r="M174" s="221"/>
      <c r="N174" s="220"/>
      <c r="O174" s="220"/>
      <c r="P174" s="220"/>
      <c r="Q174" s="220"/>
      <c r="R174" s="221"/>
      <c r="S174" s="221"/>
      <c r="T174" s="221"/>
      <c r="U174" s="221"/>
      <c r="V174" s="221"/>
      <c r="W174" s="221"/>
      <c r="X174" s="221"/>
      <c r="Y174" s="221"/>
      <c r="Z174" s="210"/>
      <c r="AA174" s="210"/>
      <c r="AB174" s="210"/>
      <c r="AC174" s="210"/>
      <c r="AD174" s="210"/>
      <c r="AE174" s="210"/>
      <c r="AF174" s="210"/>
      <c r="AG174" s="210" t="s">
        <v>326</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3" x14ac:dyDescent="0.2">
      <c r="A175" s="217"/>
      <c r="B175" s="218"/>
      <c r="C175" s="258" t="s">
        <v>1123</v>
      </c>
      <c r="D175" s="254"/>
      <c r="E175" s="255">
        <v>11.44</v>
      </c>
      <c r="F175" s="221"/>
      <c r="G175" s="221"/>
      <c r="H175" s="221"/>
      <c r="I175" s="221"/>
      <c r="J175" s="221"/>
      <c r="K175" s="221"/>
      <c r="L175" s="221"/>
      <c r="M175" s="221"/>
      <c r="N175" s="220"/>
      <c r="O175" s="220"/>
      <c r="P175" s="220"/>
      <c r="Q175" s="220"/>
      <c r="R175" s="221"/>
      <c r="S175" s="221"/>
      <c r="T175" s="221"/>
      <c r="U175" s="221"/>
      <c r="V175" s="221"/>
      <c r="W175" s="221"/>
      <c r="X175" s="221"/>
      <c r="Y175" s="221"/>
      <c r="Z175" s="210"/>
      <c r="AA175" s="210"/>
      <c r="AB175" s="210"/>
      <c r="AC175" s="210"/>
      <c r="AD175" s="210"/>
      <c r="AE175" s="210"/>
      <c r="AF175" s="210"/>
      <c r="AG175" s="210" t="s">
        <v>326</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3" x14ac:dyDescent="0.2">
      <c r="A176" s="217"/>
      <c r="B176" s="218"/>
      <c r="C176" s="258" t="s">
        <v>1079</v>
      </c>
      <c r="D176" s="254"/>
      <c r="E176" s="255"/>
      <c r="F176" s="221"/>
      <c r="G176" s="221"/>
      <c r="H176" s="221"/>
      <c r="I176" s="221"/>
      <c r="J176" s="221"/>
      <c r="K176" s="221"/>
      <c r="L176" s="221"/>
      <c r="M176" s="221"/>
      <c r="N176" s="220"/>
      <c r="O176" s="220"/>
      <c r="P176" s="220"/>
      <c r="Q176" s="220"/>
      <c r="R176" s="221"/>
      <c r="S176" s="221"/>
      <c r="T176" s="221"/>
      <c r="U176" s="221"/>
      <c r="V176" s="221"/>
      <c r="W176" s="221"/>
      <c r="X176" s="221"/>
      <c r="Y176" s="221"/>
      <c r="Z176" s="210"/>
      <c r="AA176" s="210"/>
      <c r="AB176" s="210"/>
      <c r="AC176" s="210"/>
      <c r="AD176" s="210"/>
      <c r="AE176" s="210"/>
      <c r="AF176" s="210"/>
      <c r="AG176" s="210" t="s">
        <v>326</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3" x14ac:dyDescent="0.2">
      <c r="A177" s="217"/>
      <c r="B177" s="218"/>
      <c r="C177" s="258" t="s">
        <v>1124</v>
      </c>
      <c r="D177" s="254"/>
      <c r="E177" s="255">
        <v>165.64500000000001</v>
      </c>
      <c r="F177" s="221"/>
      <c r="G177" s="221"/>
      <c r="H177" s="221"/>
      <c r="I177" s="221"/>
      <c r="J177" s="221"/>
      <c r="K177" s="221"/>
      <c r="L177" s="221"/>
      <c r="M177" s="221"/>
      <c r="N177" s="220"/>
      <c r="O177" s="220"/>
      <c r="P177" s="220"/>
      <c r="Q177" s="220"/>
      <c r="R177" s="221"/>
      <c r="S177" s="221"/>
      <c r="T177" s="221"/>
      <c r="U177" s="221"/>
      <c r="V177" s="221"/>
      <c r="W177" s="221"/>
      <c r="X177" s="221"/>
      <c r="Y177" s="221"/>
      <c r="Z177" s="210"/>
      <c r="AA177" s="210"/>
      <c r="AB177" s="210"/>
      <c r="AC177" s="210"/>
      <c r="AD177" s="210"/>
      <c r="AE177" s="210"/>
      <c r="AF177" s="210"/>
      <c r="AG177" s="210" t="s">
        <v>326</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31">
        <v>15</v>
      </c>
      <c r="B178" s="232" t="s">
        <v>472</v>
      </c>
      <c r="C178" s="249" t="s">
        <v>473</v>
      </c>
      <c r="D178" s="233" t="s">
        <v>319</v>
      </c>
      <c r="E178" s="234">
        <v>689.95</v>
      </c>
      <c r="F178" s="235"/>
      <c r="G178" s="236">
        <f>ROUND(E178*F178,2)</f>
        <v>0</v>
      </c>
      <c r="H178" s="235"/>
      <c r="I178" s="236">
        <f>ROUND(E178*H178,2)</f>
        <v>0</v>
      </c>
      <c r="J178" s="235"/>
      <c r="K178" s="236">
        <f>ROUND(E178*J178,2)</f>
        <v>0</v>
      </c>
      <c r="L178" s="236">
        <v>21</v>
      </c>
      <c r="M178" s="236">
        <f>G178*(1+L178/100)</f>
        <v>0</v>
      </c>
      <c r="N178" s="234">
        <v>0</v>
      </c>
      <c r="O178" s="234">
        <f>ROUND(E178*N178,2)</f>
        <v>0</v>
      </c>
      <c r="P178" s="234">
        <v>0</v>
      </c>
      <c r="Q178" s="234">
        <f>ROUND(E178*P178,2)</f>
        <v>0</v>
      </c>
      <c r="R178" s="236" t="s">
        <v>320</v>
      </c>
      <c r="S178" s="236" t="s">
        <v>275</v>
      </c>
      <c r="T178" s="237" t="s">
        <v>275</v>
      </c>
      <c r="U178" s="221">
        <v>0</v>
      </c>
      <c r="V178" s="221">
        <f>ROUND(E178*U178,2)</f>
        <v>0</v>
      </c>
      <c r="W178" s="221"/>
      <c r="X178" s="221" t="s">
        <v>321</v>
      </c>
      <c r="Y178" s="221" t="s">
        <v>263</v>
      </c>
      <c r="Z178" s="210"/>
      <c r="AA178" s="210"/>
      <c r="AB178" s="210"/>
      <c r="AC178" s="210"/>
      <c r="AD178" s="210"/>
      <c r="AE178" s="210"/>
      <c r="AF178" s="210"/>
      <c r="AG178" s="210" t="s">
        <v>322</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2" x14ac:dyDescent="0.2">
      <c r="A179" s="217"/>
      <c r="B179" s="218"/>
      <c r="C179" s="250" t="s">
        <v>474</v>
      </c>
      <c r="D179" s="245"/>
      <c r="E179" s="245"/>
      <c r="F179" s="245"/>
      <c r="G179" s="245"/>
      <c r="H179" s="221"/>
      <c r="I179" s="221"/>
      <c r="J179" s="221"/>
      <c r="K179" s="221"/>
      <c r="L179" s="221"/>
      <c r="M179" s="221"/>
      <c r="N179" s="220"/>
      <c r="O179" s="220"/>
      <c r="P179" s="220"/>
      <c r="Q179" s="220"/>
      <c r="R179" s="221"/>
      <c r="S179" s="221"/>
      <c r="T179" s="221"/>
      <c r="U179" s="221"/>
      <c r="V179" s="221"/>
      <c r="W179" s="221"/>
      <c r="X179" s="221"/>
      <c r="Y179" s="221"/>
      <c r="Z179" s="210"/>
      <c r="AA179" s="210"/>
      <c r="AB179" s="210"/>
      <c r="AC179" s="210"/>
      <c r="AD179" s="210"/>
      <c r="AE179" s="210"/>
      <c r="AF179" s="210"/>
      <c r="AG179" s="210" t="s">
        <v>277</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x14ac:dyDescent="0.2">
      <c r="A180" s="224" t="s">
        <v>256</v>
      </c>
      <c r="B180" s="225" t="s">
        <v>83</v>
      </c>
      <c r="C180" s="247" t="s">
        <v>155</v>
      </c>
      <c r="D180" s="226"/>
      <c r="E180" s="227"/>
      <c r="F180" s="228"/>
      <c r="G180" s="228">
        <f>SUMIF(AG181:AG188,"&lt;&gt;NOR",G181:G188)</f>
        <v>0</v>
      </c>
      <c r="H180" s="228"/>
      <c r="I180" s="228">
        <f>SUM(I181:I188)</f>
        <v>0</v>
      </c>
      <c r="J180" s="228"/>
      <c r="K180" s="228">
        <f>SUM(K181:K188)</f>
        <v>0</v>
      </c>
      <c r="L180" s="228"/>
      <c r="M180" s="228">
        <f>SUM(M181:M188)</f>
        <v>0</v>
      </c>
      <c r="N180" s="227"/>
      <c r="O180" s="227">
        <f>SUM(O181:O188)</f>
        <v>33.260000000000005</v>
      </c>
      <c r="P180" s="227"/>
      <c r="Q180" s="227">
        <f>SUM(Q181:Q188)</f>
        <v>0</v>
      </c>
      <c r="R180" s="228"/>
      <c r="S180" s="228"/>
      <c r="T180" s="229"/>
      <c r="U180" s="223"/>
      <c r="V180" s="223">
        <f>SUM(V181:V188)</f>
        <v>16.79</v>
      </c>
      <c r="W180" s="223"/>
      <c r="X180" s="223"/>
      <c r="Y180" s="223"/>
      <c r="AG180" t="s">
        <v>257</v>
      </c>
    </row>
    <row r="181" spans="1:60" outlineLevel="1" x14ac:dyDescent="0.2">
      <c r="A181" s="231">
        <v>16</v>
      </c>
      <c r="B181" s="232" t="s">
        <v>475</v>
      </c>
      <c r="C181" s="249" t="s">
        <v>476</v>
      </c>
      <c r="D181" s="233" t="s">
        <v>319</v>
      </c>
      <c r="E181" s="234">
        <v>8.4</v>
      </c>
      <c r="F181" s="235"/>
      <c r="G181" s="236">
        <f>ROUND(E181*F181,2)</f>
        <v>0</v>
      </c>
      <c r="H181" s="235"/>
      <c r="I181" s="236">
        <f>ROUND(E181*H181,2)</f>
        <v>0</v>
      </c>
      <c r="J181" s="235"/>
      <c r="K181" s="236">
        <f>ROUND(E181*J181,2)</f>
        <v>0</v>
      </c>
      <c r="L181" s="236">
        <v>21</v>
      </c>
      <c r="M181" s="236">
        <f>G181*(1+L181/100)</f>
        <v>0</v>
      </c>
      <c r="N181" s="234">
        <v>2.16</v>
      </c>
      <c r="O181" s="234">
        <f>ROUND(E181*N181,2)</f>
        <v>18.14</v>
      </c>
      <c r="P181" s="234">
        <v>0</v>
      </c>
      <c r="Q181" s="234">
        <f>ROUND(E181*P181,2)</f>
        <v>0</v>
      </c>
      <c r="R181" s="236" t="s">
        <v>477</v>
      </c>
      <c r="S181" s="236" t="s">
        <v>275</v>
      </c>
      <c r="T181" s="237" t="s">
        <v>275</v>
      </c>
      <c r="U181" s="221">
        <v>1.0900000000000001</v>
      </c>
      <c r="V181" s="221">
        <f>ROUND(E181*U181,2)</f>
        <v>9.16</v>
      </c>
      <c r="W181" s="221"/>
      <c r="X181" s="221" t="s">
        <v>321</v>
      </c>
      <c r="Y181" s="221" t="s">
        <v>263</v>
      </c>
      <c r="Z181" s="210"/>
      <c r="AA181" s="210"/>
      <c r="AB181" s="210"/>
      <c r="AC181" s="210"/>
      <c r="AD181" s="210"/>
      <c r="AE181" s="210"/>
      <c r="AF181" s="210"/>
      <c r="AG181" s="210" t="s">
        <v>332</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2" x14ac:dyDescent="0.2">
      <c r="A182" s="217"/>
      <c r="B182" s="218"/>
      <c r="C182" s="258" t="s">
        <v>1125</v>
      </c>
      <c r="D182" s="254"/>
      <c r="E182" s="255">
        <v>8.4</v>
      </c>
      <c r="F182" s="221"/>
      <c r="G182" s="221"/>
      <c r="H182" s="221"/>
      <c r="I182" s="221"/>
      <c r="J182" s="221"/>
      <c r="K182" s="221"/>
      <c r="L182" s="221"/>
      <c r="M182" s="221"/>
      <c r="N182" s="220"/>
      <c r="O182" s="220"/>
      <c r="P182" s="220"/>
      <c r="Q182" s="220"/>
      <c r="R182" s="221"/>
      <c r="S182" s="221"/>
      <c r="T182" s="221"/>
      <c r="U182" s="221"/>
      <c r="V182" s="221"/>
      <c r="W182" s="221"/>
      <c r="X182" s="221"/>
      <c r="Y182" s="221"/>
      <c r="Z182" s="210"/>
      <c r="AA182" s="210"/>
      <c r="AB182" s="210"/>
      <c r="AC182" s="210"/>
      <c r="AD182" s="210"/>
      <c r="AE182" s="210"/>
      <c r="AF182" s="210"/>
      <c r="AG182" s="210" t="s">
        <v>326</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31">
        <v>17</v>
      </c>
      <c r="B183" s="232" t="s">
        <v>479</v>
      </c>
      <c r="C183" s="249" t="s">
        <v>480</v>
      </c>
      <c r="D183" s="233" t="s">
        <v>319</v>
      </c>
      <c r="E183" s="234">
        <v>5.6</v>
      </c>
      <c r="F183" s="235"/>
      <c r="G183" s="236">
        <f>ROUND(E183*F183,2)</f>
        <v>0</v>
      </c>
      <c r="H183" s="235"/>
      <c r="I183" s="236">
        <f>ROUND(E183*H183,2)</f>
        <v>0</v>
      </c>
      <c r="J183" s="235"/>
      <c r="K183" s="236">
        <f>ROUND(E183*J183,2)</f>
        <v>0</v>
      </c>
      <c r="L183" s="236">
        <v>21</v>
      </c>
      <c r="M183" s="236">
        <f>G183*(1+L183/100)</f>
        <v>0</v>
      </c>
      <c r="N183" s="234">
        <v>2.16</v>
      </c>
      <c r="O183" s="234">
        <f>ROUND(E183*N183,2)</f>
        <v>12.1</v>
      </c>
      <c r="P183" s="234">
        <v>0</v>
      </c>
      <c r="Q183" s="234">
        <f>ROUND(E183*P183,2)</f>
        <v>0</v>
      </c>
      <c r="R183" s="236" t="s">
        <v>477</v>
      </c>
      <c r="S183" s="236" t="s">
        <v>275</v>
      </c>
      <c r="T183" s="237" t="s">
        <v>262</v>
      </c>
      <c r="U183" s="221">
        <v>1.0900000000000001</v>
      </c>
      <c r="V183" s="221">
        <f>ROUND(E183*U183,2)</f>
        <v>6.1</v>
      </c>
      <c r="W183" s="221"/>
      <c r="X183" s="221" t="s">
        <v>321</v>
      </c>
      <c r="Y183" s="221" t="s">
        <v>263</v>
      </c>
      <c r="Z183" s="210"/>
      <c r="AA183" s="210"/>
      <c r="AB183" s="210"/>
      <c r="AC183" s="210"/>
      <c r="AD183" s="210"/>
      <c r="AE183" s="210"/>
      <c r="AF183" s="210"/>
      <c r="AG183" s="210" t="s">
        <v>332</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2" x14ac:dyDescent="0.2">
      <c r="A184" s="217"/>
      <c r="B184" s="218"/>
      <c r="C184" s="258" t="s">
        <v>1126</v>
      </c>
      <c r="D184" s="254"/>
      <c r="E184" s="255">
        <v>5.6</v>
      </c>
      <c r="F184" s="221"/>
      <c r="G184" s="221"/>
      <c r="H184" s="221"/>
      <c r="I184" s="221"/>
      <c r="J184" s="221"/>
      <c r="K184" s="221"/>
      <c r="L184" s="221"/>
      <c r="M184" s="221"/>
      <c r="N184" s="220"/>
      <c r="O184" s="220"/>
      <c r="P184" s="220"/>
      <c r="Q184" s="220"/>
      <c r="R184" s="221"/>
      <c r="S184" s="221"/>
      <c r="T184" s="221"/>
      <c r="U184" s="221"/>
      <c r="V184" s="221"/>
      <c r="W184" s="221"/>
      <c r="X184" s="221"/>
      <c r="Y184" s="221"/>
      <c r="Z184" s="210"/>
      <c r="AA184" s="210"/>
      <c r="AB184" s="210"/>
      <c r="AC184" s="210"/>
      <c r="AD184" s="210"/>
      <c r="AE184" s="210"/>
      <c r="AF184" s="210"/>
      <c r="AG184" s="210" t="s">
        <v>326</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31">
        <v>18</v>
      </c>
      <c r="B185" s="232" t="s">
        <v>482</v>
      </c>
      <c r="C185" s="249" t="s">
        <v>483</v>
      </c>
      <c r="D185" s="233" t="s">
        <v>319</v>
      </c>
      <c r="E185" s="234">
        <v>1.4</v>
      </c>
      <c r="F185" s="235"/>
      <c r="G185" s="236">
        <f>ROUND(E185*F185,2)</f>
        <v>0</v>
      </c>
      <c r="H185" s="235"/>
      <c r="I185" s="236">
        <f>ROUND(E185*H185,2)</f>
        <v>0</v>
      </c>
      <c r="J185" s="235"/>
      <c r="K185" s="236">
        <f>ROUND(E185*J185,2)</f>
        <v>0</v>
      </c>
      <c r="L185" s="236">
        <v>21</v>
      </c>
      <c r="M185" s="236">
        <f>G185*(1+L185/100)</f>
        <v>0</v>
      </c>
      <c r="N185" s="234">
        <v>2.16</v>
      </c>
      <c r="O185" s="234">
        <f>ROUND(E185*N185,2)</f>
        <v>3.02</v>
      </c>
      <c r="P185" s="234">
        <v>0</v>
      </c>
      <c r="Q185" s="234">
        <f>ROUND(E185*P185,2)</f>
        <v>0</v>
      </c>
      <c r="R185" s="236" t="s">
        <v>477</v>
      </c>
      <c r="S185" s="236" t="s">
        <v>275</v>
      </c>
      <c r="T185" s="237" t="s">
        <v>262</v>
      </c>
      <c r="U185" s="221">
        <v>1.0900000000000001</v>
      </c>
      <c r="V185" s="221">
        <f>ROUND(E185*U185,2)</f>
        <v>1.53</v>
      </c>
      <c r="W185" s="221"/>
      <c r="X185" s="221" t="s">
        <v>321</v>
      </c>
      <c r="Y185" s="221" t="s">
        <v>263</v>
      </c>
      <c r="Z185" s="210"/>
      <c r="AA185" s="210"/>
      <c r="AB185" s="210"/>
      <c r="AC185" s="210"/>
      <c r="AD185" s="210"/>
      <c r="AE185" s="210"/>
      <c r="AF185" s="210"/>
      <c r="AG185" s="210" t="s">
        <v>332</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2" x14ac:dyDescent="0.2">
      <c r="A186" s="217"/>
      <c r="B186" s="218"/>
      <c r="C186" s="258" t="s">
        <v>1127</v>
      </c>
      <c r="D186" s="254"/>
      <c r="E186" s="255">
        <v>1.4</v>
      </c>
      <c r="F186" s="221"/>
      <c r="G186" s="221"/>
      <c r="H186" s="221"/>
      <c r="I186" s="221"/>
      <c r="J186" s="221"/>
      <c r="K186" s="221"/>
      <c r="L186" s="221"/>
      <c r="M186" s="221"/>
      <c r="N186" s="220"/>
      <c r="O186" s="220"/>
      <c r="P186" s="220"/>
      <c r="Q186" s="220"/>
      <c r="R186" s="221"/>
      <c r="S186" s="221"/>
      <c r="T186" s="221"/>
      <c r="U186" s="221"/>
      <c r="V186" s="221"/>
      <c r="W186" s="221"/>
      <c r="X186" s="221"/>
      <c r="Y186" s="221"/>
      <c r="Z186" s="210"/>
      <c r="AA186" s="210"/>
      <c r="AB186" s="210"/>
      <c r="AC186" s="210"/>
      <c r="AD186" s="210"/>
      <c r="AE186" s="210"/>
      <c r="AF186" s="210"/>
      <c r="AG186" s="210" t="s">
        <v>326</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31">
        <v>19</v>
      </c>
      <c r="B187" s="232" t="s">
        <v>485</v>
      </c>
      <c r="C187" s="249" t="s">
        <v>486</v>
      </c>
      <c r="D187" s="233" t="s">
        <v>487</v>
      </c>
      <c r="E187" s="234">
        <v>14</v>
      </c>
      <c r="F187" s="235"/>
      <c r="G187" s="236">
        <f>ROUND(E187*F187,2)</f>
        <v>0</v>
      </c>
      <c r="H187" s="235"/>
      <c r="I187" s="236">
        <f>ROUND(E187*H187,2)</f>
        <v>0</v>
      </c>
      <c r="J187" s="235"/>
      <c r="K187" s="236">
        <f>ROUND(E187*J187,2)</f>
        <v>0</v>
      </c>
      <c r="L187" s="236">
        <v>21</v>
      </c>
      <c r="M187" s="236">
        <f>G187*(1+L187/100)</f>
        <v>0</v>
      </c>
      <c r="N187" s="234">
        <v>0</v>
      </c>
      <c r="O187" s="234">
        <f>ROUND(E187*N187,2)</f>
        <v>0</v>
      </c>
      <c r="P187" s="234">
        <v>0</v>
      </c>
      <c r="Q187" s="234">
        <f>ROUND(E187*P187,2)</f>
        <v>0</v>
      </c>
      <c r="R187" s="236"/>
      <c r="S187" s="236" t="s">
        <v>261</v>
      </c>
      <c r="T187" s="237" t="s">
        <v>262</v>
      </c>
      <c r="U187" s="221">
        <v>0</v>
      </c>
      <c r="V187" s="221">
        <f>ROUND(E187*U187,2)</f>
        <v>0</v>
      </c>
      <c r="W187" s="221"/>
      <c r="X187" s="221" t="s">
        <v>403</v>
      </c>
      <c r="Y187" s="221" t="s">
        <v>263</v>
      </c>
      <c r="Z187" s="210"/>
      <c r="AA187" s="210"/>
      <c r="AB187" s="210"/>
      <c r="AC187" s="210"/>
      <c r="AD187" s="210"/>
      <c r="AE187" s="210"/>
      <c r="AF187" s="210"/>
      <c r="AG187" s="210" t="s">
        <v>488</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2" x14ac:dyDescent="0.2">
      <c r="A188" s="217"/>
      <c r="B188" s="218"/>
      <c r="C188" s="258" t="s">
        <v>1128</v>
      </c>
      <c r="D188" s="254"/>
      <c r="E188" s="255">
        <v>14</v>
      </c>
      <c r="F188" s="221"/>
      <c r="G188" s="221"/>
      <c r="H188" s="221"/>
      <c r="I188" s="221"/>
      <c r="J188" s="221"/>
      <c r="K188" s="221"/>
      <c r="L188" s="221"/>
      <c r="M188" s="221"/>
      <c r="N188" s="220"/>
      <c r="O188" s="220"/>
      <c r="P188" s="220"/>
      <c r="Q188" s="220"/>
      <c r="R188" s="221"/>
      <c r="S188" s="221"/>
      <c r="T188" s="221"/>
      <c r="U188" s="221"/>
      <c r="V188" s="221"/>
      <c r="W188" s="221"/>
      <c r="X188" s="221"/>
      <c r="Y188" s="221"/>
      <c r="Z188" s="210"/>
      <c r="AA188" s="210"/>
      <c r="AB188" s="210"/>
      <c r="AC188" s="210"/>
      <c r="AD188" s="210"/>
      <c r="AE188" s="210"/>
      <c r="AF188" s="210"/>
      <c r="AG188" s="210" t="s">
        <v>326</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x14ac:dyDescent="0.2">
      <c r="A189" s="224" t="s">
        <v>256</v>
      </c>
      <c r="B189" s="225" t="s">
        <v>85</v>
      </c>
      <c r="C189" s="247" t="s">
        <v>158</v>
      </c>
      <c r="D189" s="226"/>
      <c r="E189" s="227"/>
      <c r="F189" s="228"/>
      <c r="G189" s="228">
        <f>SUMIF(AG190:AG214,"&lt;&gt;NOR",G190:G214)</f>
        <v>0</v>
      </c>
      <c r="H189" s="228"/>
      <c r="I189" s="228">
        <f>SUM(I190:I214)</f>
        <v>0</v>
      </c>
      <c r="J189" s="228"/>
      <c r="K189" s="228">
        <f>SUM(K190:K214)</f>
        <v>0</v>
      </c>
      <c r="L189" s="228"/>
      <c r="M189" s="228">
        <f>SUM(M190:M214)</f>
        <v>0</v>
      </c>
      <c r="N189" s="227"/>
      <c r="O189" s="227">
        <f>SUM(O190:O214)</f>
        <v>185.69</v>
      </c>
      <c r="P189" s="227"/>
      <c r="Q189" s="227">
        <f>SUM(Q190:Q214)</f>
        <v>0</v>
      </c>
      <c r="R189" s="228"/>
      <c r="S189" s="228"/>
      <c r="T189" s="229"/>
      <c r="U189" s="223"/>
      <c r="V189" s="223">
        <f>SUM(V190:V214)</f>
        <v>202.95</v>
      </c>
      <c r="W189" s="223"/>
      <c r="X189" s="223"/>
      <c r="Y189" s="223"/>
      <c r="AG189" t="s">
        <v>257</v>
      </c>
    </row>
    <row r="190" spans="1:60" outlineLevel="1" x14ac:dyDescent="0.2">
      <c r="A190" s="231">
        <v>20</v>
      </c>
      <c r="B190" s="232" t="s">
        <v>1129</v>
      </c>
      <c r="C190" s="249" t="s">
        <v>1130</v>
      </c>
      <c r="D190" s="233" t="s">
        <v>319</v>
      </c>
      <c r="E190" s="234">
        <v>59.92</v>
      </c>
      <c r="F190" s="235"/>
      <c r="G190" s="236">
        <f>ROUND(E190*F190,2)</f>
        <v>0</v>
      </c>
      <c r="H190" s="235"/>
      <c r="I190" s="236">
        <f>ROUND(E190*H190,2)</f>
        <v>0</v>
      </c>
      <c r="J190" s="235"/>
      <c r="K190" s="236">
        <f>ROUND(E190*J190,2)</f>
        <v>0</v>
      </c>
      <c r="L190" s="236">
        <v>21</v>
      </c>
      <c r="M190" s="236">
        <f>G190*(1+L190/100)</f>
        <v>0</v>
      </c>
      <c r="N190" s="234">
        <v>2.5876800000000002</v>
      </c>
      <c r="O190" s="234">
        <f>ROUND(E190*N190,2)</f>
        <v>155.05000000000001</v>
      </c>
      <c r="P190" s="234">
        <v>0</v>
      </c>
      <c r="Q190" s="234">
        <f>ROUND(E190*P190,2)</f>
        <v>0</v>
      </c>
      <c r="R190" s="236" t="s">
        <v>492</v>
      </c>
      <c r="S190" s="236" t="s">
        <v>275</v>
      </c>
      <c r="T190" s="237" t="s">
        <v>411</v>
      </c>
      <c r="U190" s="221">
        <v>1.125</v>
      </c>
      <c r="V190" s="221">
        <f>ROUND(E190*U190,2)</f>
        <v>67.41</v>
      </c>
      <c r="W190" s="221"/>
      <c r="X190" s="221" t="s">
        <v>321</v>
      </c>
      <c r="Y190" s="221" t="s">
        <v>263</v>
      </c>
      <c r="Z190" s="210"/>
      <c r="AA190" s="210"/>
      <c r="AB190" s="210"/>
      <c r="AC190" s="210"/>
      <c r="AD190" s="210"/>
      <c r="AE190" s="210"/>
      <c r="AF190" s="210"/>
      <c r="AG190" s="210" t="s">
        <v>332</v>
      </c>
      <c r="AH190" s="210"/>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ht="22.5" outlineLevel="2" x14ac:dyDescent="0.2">
      <c r="A191" s="217"/>
      <c r="B191" s="218"/>
      <c r="C191" s="257" t="s">
        <v>493</v>
      </c>
      <c r="D191" s="256"/>
      <c r="E191" s="256"/>
      <c r="F191" s="256"/>
      <c r="G191" s="256"/>
      <c r="H191" s="221"/>
      <c r="I191" s="221"/>
      <c r="J191" s="221"/>
      <c r="K191" s="221"/>
      <c r="L191" s="221"/>
      <c r="M191" s="221"/>
      <c r="N191" s="220"/>
      <c r="O191" s="220"/>
      <c r="P191" s="220"/>
      <c r="Q191" s="220"/>
      <c r="R191" s="221"/>
      <c r="S191" s="221"/>
      <c r="T191" s="221"/>
      <c r="U191" s="221"/>
      <c r="V191" s="221"/>
      <c r="W191" s="221"/>
      <c r="X191" s="221"/>
      <c r="Y191" s="221"/>
      <c r="Z191" s="210"/>
      <c r="AA191" s="210"/>
      <c r="AB191" s="210"/>
      <c r="AC191" s="210"/>
      <c r="AD191" s="210"/>
      <c r="AE191" s="210"/>
      <c r="AF191" s="210"/>
      <c r="AG191" s="210" t="s">
        <v>324</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46" t="str">
        <f>C191</f>
        <v>čistíren odpadních vod (mimo budovy), nádrží, vodojemů, žlabů nebo kanálů, včetně pomocného pracovního lešení o výšce podlahy do 1900 mm a pro zatížení do 1,5 kPa,</v>
      </c>
      <c r="BB191" s="210"/>
      <c r="BC191" s="210"/>
      <c r="BD191" s="210"/>
      <c r="BE191" s="210"/>
      <c r="BF191" s="210"/>
      <c r="BG191" s="210"/>
      <c r="BH191" s="210"/>
    </row>
    <row r="192" spans="1:60" outlineLevel="2" x14ac:dyDescent="0.2">
      <c r="A192" s="217"/>
      <c r="B192" s="218"/>
      <c r="C192" s="258" t="s">
        <v>1131</v>
      </c>
      <c r="D192" s="254"/>
      <c r="E192" s="255">
        <v>59.92</v>
      </c>
      <c r="F192" s="221"/>
      <c r="G192" s="221"/>
      <c r="H192" s="221"/>
      <c r="I192" s="221"/>
      <c r="J192" s="221"/>
      <c r="K192" s="221"/>
      <c r="L192" s="221"/>
      <c r="M192" s="221"/>
      <c r="N192" s="220"/>
      <c r="O192" s="220"/>
      <c r="P192" s="220"/>
      <c r="Q192" s="220"/>
      <c r="R192" s="221"/>
      <c r="S192" s="221"/>
      <c r="T192" s="221"/>
      <c r="U192" s="221"/>
      <c r="V192" s="221"/>
      <c r="W192" s="221"/>
      <c r="X192" s="221"/>
      <c r="Y192" s="221"/>
      <c r="Z192" s="210"/>
      <c r="AA192" s="210"/>
      <c r="AB192" s="210"/>
      <c r="AC192" s="210"/>
      <c r="AD192" s="210"/>
      <c r="AE192" s="210"/>
      <c r="AF192" s="210"/>
      <c r="AG192" s="210" t="s">
        <v>326</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ht="22.5" outlineLevel="1" x14ac:dyDescent="0.2">
      <c r="A193" s="231">
        <v>21</v>
      </c>
      <c r="B193" s="232" t="s">
        <v>490</v>
      </c>
      <c r="C193" s="249" t="s">
        <v>491</v>
      </c>
      <c r="D193" s="233" t="s">
        <v>319</v>
      </c>
      <c r="E193" s="234">
        <v>1</v>
      </c>
      <c r="F193" s="235"/>
      <c r="G193" s="236">
        <f>ROUND(E193*F193,2)</f>
        <v>0</v>
      </c>
      <c r="H193" s="235"/>
      <c r="I193" s="236">
        <f>ROUND(E193*H193,2)</f>
        <v>0</v>
      </c>
      <c r="J193" s="235"/>
      <c r="K193" s="236">
        <f>ROUND(E193*J193,2)</f>
        <v>0</v>
      </c>
      <c r="L193" s="236">
        <v>21</v>
      </c>
      <c r="M193" s="236">
        <f>G193*(1+L193/100)</f>
        <v>0</v>
      </c>
      <c r="N193" s="234">
        <v>3.4784299999999999</v>
      </c>
      <c r="O193" s="234">
        <f>ROUND(E193*N193,2)</f>
        <v>3.48</v>
      </c>
      <c r="P193" s="234">
        <v>0</v>
      </c>
      <c r="Q193" s="234">
        <f>ROUND(E193*P193,2)</f>
        <v>0</v>
      </c>
      <c r="R193" s="236" t="s">
        <v>492</v>
      </c>
      <c r="S193" s="236" t="s">
        <v>275</v>
      </c>
      <c r="T193" s="237" t="s">
        <v>275</v>
      </c>
      <c r="U193" s="221">
        <v>3.07</v>
      </c>
      <c r="V193" s="221">
        <f>ROUND(E193*U193,2)</f>
        <v>3.07</v>
      </c>
      <c r="W193" s="221"/>
      <c r="X193" s="221" t="s">
        <v>321</v>
      </c>
      <c r="Y193" s="221" t="s">
        <v>263</v>
      </c>
      <c r="Z193" s="210"/>
      <c r="AA193" s="210"/>
      <c r="AB193" s="210"/>
      <c r="AC193" s="210"/>
      <c r="AD193" s="210"/>
      <c r="AE193" s="210"/>
      <c r="AF193" s="210"/>
      <c r="AG193" s="210" t="s">
        <v>332</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ht="22.5" outlineLevel="2" x14ac:dyDescent="0.2">
      <c r="A194" s="217"/>
      <c r="B194" s="218"/>
      <c r="C194" s="257" t="s">
        <v>493</v>
      </c>
      <c r="D194" s="256"/>
      <c r="E194" s="256"/>
      <c r="F194" s="256"/>
      <c r="G194" s="256"/>
      <c r="H194" s="221"/>
      <c r="I194" s="221"/>
      <c r="J194" s="221"/>
      <c r="K194" s="221"/>
      <c r="L194" s="221"/>
      <c r="M194" s="221"/>
      <c r="N194" s="220"/>
      <c r="O194" s="220"/>
      <c r="P194" s="220"/>
      <c r="Q194" s="220"/>
      <c r="R194" s="221"/>
      <c r="S194" s="221"/>
      <c r="T194" s="221"/>
      <c r="U194" s="221"/>
      <c r="V194" s="221"/>
      <c r="W194" s="221"/>
      <c r="X194" s="221"/>
      <c r="Y194" s="221"/>
      <c r="Z194" s="210"/>
      <c r="AA194" s="210"/>
      <c r="AB194" s="210"/>
      <c r="AC194" s="210"/>
      <c r="AD194" s="210"/>
      <c r="AE194" s="210"/>
      <c r="AF194" s="210"/>
      <c r="AG194" s="210" t="s">
        <v>324</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46" t="str">
        <f>C194</f>
        <v>čistíren odpadních vod (mimo budovy), nádrží, vodojemů, žlabů nebo kanálů, včetně pomocného pracovního lešení o výšce podlahy do 1900 mm a pro zatížení do 1,5 kPa,</v>
      </c>
      <c r="BB194" s="210"/>
      <c r="BC194" s="210"/>
      <c r="BD194" s="210"/>
      <c r="BE194" s="210"/>
      <c r="BF194" s="210"/>
      <c r="BG194" s="210"/>
      <c r="BH194" s="210"/>
    </row>
    <row r="195" spans="1:60" outlineLevel="2" x14ac:dyDescent="0.2">
      <c r="A195" s="217"/>
      <c r="B195" s="218"/>
      <c r="C195" s="258" t="s">
        <v>1132</v>
      </c>
      <c r="D195" s="254"/>
      <c r="E195" s="255">
        <v>1</v>
      </c>
      <c r="F195" s="221"/>
      <c r="G195" s="221"/>
      <c r="H195" s="221"/>
      <c r="I195" s="221"/>
      <c r="J195" s="221"/>
      <c r="K195" s="221"/>
      <c r="L195" s="221"/>
      <c r="M195" s="221"/>
      <c r="N195" s="220"/>
      <c r="O195" s="220"/>
      <c r="P195" s="220"/>
      <c r="Q195" s="220"/>
      <c r="R195" s="221"/>
      <c r="S195" s="221"/>
      <c r="T195" s="221"/>
      <c r="U195" s="221"/>
      <c r="V195" s="221"/>
      <c r="W195" s="221"/>
      <c r="X195" s="221"/>
      <c r="Y195" s="221"/>
      <c r="Z195" s="210"/>
      <c r="AA195" s="210"/>
      <c r="AB195" s="210"/>
      <c r="AC195" s="210"/>
      <c r="AD195" s="210"/>
      <c r="AE195" s="210"/>
      <c r="AF195" s="210"/>
      <c r="AG195" s="210" t="s">
        <v>326</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ht="22.5" outlineLevel="1" x14ac:dyDescent="0.2">
      <c r="A196" s="231">
        <v>22</v>
      </c>
      <c r="B196" s="232" t="s">
        <v>496</v>
      </c>
      <c r="C196" s="249" t="s">
        <v>497</v>
      </c>
      <c r="D196" s="233" t="s">
        <v>319</v>
      </c>
      <c r="E196" s="234">
        <v>8.7032299999999996</v>
      </c>
      <c r="F196" s="235"/>
      <c r="G196" s="236">
        <f>ROUND(E196*F196,2)</f>
        <v>0</v>
      </c>
      <c r="H196" s="235"/>
      <c r="I196" s="236">
        <f>ROUND(E196*H196,2)</f>
        <v>0</v>
      </c>
      <c r="J196" s="235"/>
      <c r="K196" s="236">
        <f>ROUND(E196*J196,2)</f>
        <v>0</v>
      </c>
      <c r="L196" s="236">
        <v>21</v>
      </c>
      <c r="M196" s="236">
        <f>G196*(1+L196/100)</f>
        <v>0</v>
      </c>
      <c r="N196" s="234">
        <v>2.5772499999999998</v>
      </c>
      <c r="O196" s="234">
        <f>ROUND(E196*N196,2)</f>
        <v>22.43</v>
      </c>
      <c r="P196" s="234">
        <v>0</v>
      </c>
      <c r="Q196" s="234">
        <f>ROUND(E196*P196,2)</f>
        <v>0</v>
      </c>
      <c r="R196" s="236" t="s">
        <v>492</v>
      </c>
      <c r="S196" s="236" t="s">
        <v>275</v>
      </c>
      <c r="T196" s="237" t="s">
        <v>262</v>
      </c>
      <c r="U196" s="221">
        <v>2.46</v>
      </c>
      <c r="V196" s="221">
        <f>ROUND(E196*U196,2)</f>
        <v>21.41</v>
      </c>
      <c r="W196" s="221"/>
      <c r="X196" s="221" t="s">
        <v>321</v>
      </c>
      <c r="Y196" s="221" t="s">
        <v>263</v>
      </c>
      <c r="Z196" s="210"/>
      <c r="AA196" s="210"/>
      <c r="AB196" s="210"/>
      <c r="AC196" s="210"/>
      <c r="AD196" s="210"/>
      <c r="AE196" s="210"/>
      <c r="AF196" s="210"/>
      <c r="AG196" s="210" t="s">
        <v>322</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ht="22.5" outlineLevel="2" x14ac:dyDescent="0.2">
      <c r="A197" s="217"/>
      <c r="B197" s="218"/>
      <c r="C197" s="257" t="s">
        <v>493</v>
      </c>
      <c r="D197" s="256"/>
      <c r="E197" s="256"/>
      <c r="F197" s="256"/>
      <c r="G197" s="256"/>
      <c r="H197" s="221"/>
      <c r="I197" s="221"/>
      <c r="J197" s="221"/>
      <c r="K197" s="221"/>
      <c r="L197" s="221"/>
      <c r="M197" s="221"/>
      <c r="N197" s="220"/>
      <c r="O197" s="220"/>
      <c r="P197" s="220"/>
      <c r="Q197" s="220"/>
      <c r="R197" s="221"/>
      <c r="S197" s="221"/>
      <c r="T197" s="221"/>
      <c r="U197" s="221"/>
      <c r="V197" s="221"/>
      <c r="W197" s="221"/>
      <c r="X197" s="221"/>
      <c r="Y197" s="221"/>
      <c r="Z197" s="210"/>
      <c r="AA197" s="210"/>
      <c r="AB197" s="210"/>
      <c r="AC197" s="210"/>
      <c r="AD197" s="210"/>
      <c r="AE197" s="210"/>
      <c r="AF197" s="210"/>
      <c r="AG197" s="210" t="s">
        <v>324</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46" t="str">
        <f>C197</f>
        <v>čistíren odpadních vod (mimo budovy), nádrží, vodojemů, žlabů nebo kanálů, včetně pomocného pracovního lešení o výšce podlahy do 1900 mm a pro zatížení do 1,5 kPa,</v>
      </c>
      <c r="BB197" s="210"/>
      <c r="BC197" s="210"/>
      <c r="BD197" s="210"/>
      <c r="BE197" s="210"/>
      <c r="BF197" s="210"/>
      <c r="BG197" s="210"/>
      <c r="BH197" s="210"/>
    </row>
    <row r="198" spans="1:60" outlineLevel="2" x14ac:dyDescent="0.2">
      <c r="A198" s="217"/>
      <c r="B198" s="218"/>
      <c r="C198" s="258" t="s">
        <v>1110</v>
      </c>
      <c r="D198" s="254"/>
      <c r="E198" s="255"/>
      <c r="F198" s="221"/>
      <c r="G198" s="221"/>
      <c r="H198" s="221"/>
      <c r="I198" s="221"/>
      <c r="J198" s="221"/>
      <c r="K198" s="221"/>
      <c r="L198" s="221"/>
      <c r="M198" s="221"/>
      <c r="N198" s="220"/>
      <c r="O198" s="220"/>
      <c r="P198" s="220"/>
      <c r="Q198" s="220"/>
      <c r="R198" s="221"/>
      <c r="S198" s="221"/>
      <c r="T198" s="221"/>
      <c r="U198" s="221"/>
      <c r="V198" s="221"/>
      <c r="W198" s="221"/>
      <c r="X198" s="221"/>
      <c r="Y198" s="221"/>
      <c r="Z198" s="210"/>
      <c r="AA198" s="210"/>
      <c r="AB198" s="210"/>
      <c r="AC198" s="210"/>
      <c r="AD198" s="210"/>
      <c r="AE198" s="210"/>
      <c r="AF198" s="210"/>
      <c r="AG198" s="210" t="s">
        <v>326</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3" x14ac:dyDescent="0.2">
      <c r="A199" s="217"/>
      <c r="B199" s="218"/>
      <c r="C199" s="258" t="s">
        <v>1133</v>
      </c>
      <c r="D199" s="254"/>
      <c r="E199" s="255">
        <v>1.72699</v>
      </c>
      <c r="F199" s="221"/>
      <c r="G199" s="221"/>
      <c r="H199" s="221"/>
      <c r="I199" s="221"/>
      <c r="J199" s="221"/>
      <c r="K199" s="221"/>
      <c r="L199" s="221"/>
      <c r="M199" s="221"/>
      <c r="N199" s="220"/>
      <c r="O199" s="220"/>
      <c r="P199" s="220"/>
      <c r="Q199" s="220"/>
      <c r="R199" s="221"/>
      <c r="S199" s="221"/>
      <c r="T199" s="221"/>
      <c r="U199" s="221"/>
      <c r="V199" s="221"/>
      <c r="W199" s="221"/>
      <c r="X199" s="221"/>
      <c r="Y199" s="221"/>
      <c r="Z199" s="210"/>
      <c r="AA199" s="210"/>
      <c r="AB199" s="210"/>
      <c r="AC199" s="210"/>
      <c r="AD199" s="210"/>
      <c r="AE199" s="210"/>
      <c r="AF199" s="210"/>
      <c r="AG199" s="210" t="s">
        <v>326</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3" x14ac:dyDescent="0.2">
      <c r="A200" s="217"/>
      <c r="B200" s="218"/>
      <c r="C200" s="258" t="s">
        <v>1134</v>
      </c>
      <c r="D200" s="254"/>
      <c r="E200" s="255">
        <v>6.9762399999999998</v>
      </c>
      <c r="F200" s="221"/>
      <c r="G200" s="221"/>
      <c r="H200" s="221"/>
      <c r="I200" s="221"/>
      <c r="J200" s="221"/>
      <c r="K200" s="221"/>
      <c r="L200" s="221"/>
      <c r="M200" s="221"/>
      <c r="N200" s="220"/>
      <c r="O200" s="220"/>
      <c r="P200" s="220"/>
      <c r="Q200" s="220"/>
      <c r="R200" s="221"/>
      <c r="S200" s="221"/>
      <c r="T200" s="221"/>
      <c r="U200" s="221"/>
      <c r="V200" s="221"/>
      <c r="W200" s="221"/>
      <c r="X200" s="221"/>
      <c r="Y200" s="221"/>
      <c r="Z200" s="210"/>
      <c r="AA200" s="210"/>
      <c r="AB200" s="210"/>
      <c r="AC200" s="210"/>
      <c r="AD200" s="210"/>
      <c r="AE200" s="210"/>
      <c r="AF200" s="210"/>
      <c r="AG200" s="210" t="s">
        <v>326</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ht="22.5" outlineLevel="1" x14ac:dyDescent="0.2">
      <c r="A201" s="231">
        <v>23</v>
      </c>
      <c r="B201" s="232" t="s">
        <v>500</v>
      </c>
      <c r="C201" s="249" t="s">
        <v>501</v>
      </c>
      <c r="D201" s="233" t="s">
        <v>362</v>
      </c>
      <c r="E201" s="234">
        <v>60.706319999999998</v>
      </c>
      <c r="F201" s="235"/>
      <c r="G201" s="236">
        <f>ROUND(E201*F201,2)</f>
        <v>0</v>
      </c>
      <c r="H201" s="235"/>
      <c r="I201" s="236">
        <f>ROUND(E201*H201,2)</f>
        <v>0</v>
      </c>
      <c r="J201" s="235"/>
      <c r="K201" s="236">
        <f>ROUND(E201*J201,2)</f>
        <v>0</v>
      </c>
      <c r="L201" s="236">
        <v>21</v>
      </c>
      <c r="M201" s="236">
        <f>G201*(1+L201/100)</f>
        <v>0</v>
      </c>
      <c r="N201" s="234">
        <v>6.0310000000000002E-2</v>
      </c>
      <c r="O201" s="234">
        <f>ROUND(E201*N201,2)</f>
        <v>3.66</v>
      </c>
      <c r="P201" s="234">
        <v>0</v>
      </c>
      <c r="Q201" s="234">
        <f>ROUND(E201*P201,2)</f>
        <v>0</v>
      </c>
      <c r="R201" s="236" t="s">
        <v>492</v>
      </c>
      <c r="S201" s="236" t="s">
        <v>275</v>
      </c>
      <c r="T201" s="237" t="s">
        <v>275</v>
      </c>
      <c r="U201" s="221">
        <v>1.05</v>
      </c>
      <c r="V201" s="221">
        <f>ROUND(E201*U201,2)</f>
        <v>63.74</v>
      </c>
      <c r="W201" s="221"/>
      <c r="X201" s="221" t="s">
        <v>321</v>
      </c>
      <c r="Y201" s="221" t="s">
        <v>263</v>
      </c>
      <c r="Z201" s="210"/>
      <c r="AA201" s="210"/>
      <c r="AB201" s="210"/>
      <c r="AC201" s="210"/>
      <c r="AD201" s="210"/>
      <c r="AE201" s="210"/>
      <c r="AF201" s="210"/>
      <c r="AG201" s="210" t="s">
        <v>332</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2" x14ac:dyDescent="0.2">
      <c r="A202" s="217"/>
      <c r="B202" s="218"/>
      <c r="C202" s="257" t="s">
        <v>502</v>
      </c>
      <c r="D202" s="256"/>
      <c r="E202" s="256"/>
      <c r="F202" s="256"/>
      <c r="G202" s="256"/>
      <c r="H202" s="221"/>
      <c r="I202" s="221"/>
      <c r="J202" s="221"/>
      <c r="K202" s="221"/>
      <c r="L202" s="221"/>
      <c r="M202" s="221"/>
      <c r="N202" s="220"/>
      <c r="O202" s="220"/>
      <c r="P202" s="220"/>
      <c r="Q202" s="220"/>
      <c r="R202" s="221"/>
      <c r="S202" s="221"/>
      <c r="T202" s="221"/>
      <c r="U202" s="221"/>
      <c r="V202" s="221"/>
      <c r="W202" s="221"/>
      <c r="X202" s="221"/>
      <c r="Y202" s="221"/>
      <c r="Z202" s="210"/>
      <c r="AA202" s="210"/>
      <c r="AB202" s="210"/>
      <c r="AC202" s="210"/>
      <c r="AD202" s="210"/>
      <c r="AE202" s="210"/>
      <c r="AF202" s="210"/>
      <c r="AG202" s="210" t="s">
        <v>324</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3" x14ac:dyDescent="0.2">
      <c r="A203" s="217"/>
      <c r="B203" s="218"/>
      <c r="C203" s="267" t="s">
        <v>503</v>
      </c>
      <c r="D203" s="262"/>
      <c r="E203" s="262"/>
      <c r="F203" s="262"/>
      <c r="G203" s="262"/>
      <c r="H203" s="221"/>
      <c r="I203" s="221"/>
      <c r="J203" s="221"/>
      <c r="K203" s="221"/>
      <c r="L203" s="221"/>
      <c r="M203" s="221"/>
      <c r="N203" s="220"/>
      <c r="O203" s="220"/>
      <c r="P203" s="220"/>
      <c r="Q203" s="220"/>
      <c r="R203" s="221"/>
      <c r="S203" s="221"/>
      <c r="T203" s="221"/>
      <c r="U203" s="221"/>
      <c r="V203" s="221"/>
      <c r="W203" s="221"/>
      <c r="X203" s="221"/>
      <c r="Y203" s="221"/>
      <c r="Z203" s="210"/>
      <c r="AA203" s="210"/>
      <c r="AB203" s="210"/>
      <c r="AC203" s="210"/>
      <c r="AD203" s="210"/>
      <c r="AE203" s="210"/>
      <c r="AF203" s="210"/>
      <c r="AG203" s="210" t="s">
        <v>324</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3" x14ac:dyDescent="0.2">
      <c r="A204" s="217"/>
      <c r="B204" s="218"/>
      <c r="C204" s="267" t="s">
        <v>504</v>
      </c>
      <c r="D204" s="262"/>
      <c r="E204" s="262"/>
      <c r="F204" s="262"/>
      <c r="G204" s="262"/>
      <c r="H204" s="221"/>
      <c r="I204" s="221"/>
      <c r="J204" s="221"/>
      <c r="K204" s="221"/>
      <c r="L204" s="221"/>
      <c r="M204" s="221"/>
      <c r="N204" s="220"/>
      <c r="O204" s="220"/>
      <c r="P204" s="220"/>
      <c r="Q204" s="220"/>
      <c r="R204" s="221"/>
      <c r="S204" s="221"/>
      <c r="T204" s="221"/>
      <c r="U204" s="221"/>
      <c r="V204" s="221"/>
      <c r="W204" s="221"/>
      <c r="X204" s="221"/>
      <c r="Y204" s="221"/>
      <c r="Z204" s="210"/>
      <c r="AA204" s="210"/>
      <c r="AB204" s="210"/>
      <c r="AC204" s="210"/>
      <c r="AD204" s="210"/>
      <c r="AE204" s="210"/>
      <c r="AF204" s="210"/>
      <c r="AG204" s="210" t="s">
        <v>324</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2" x14ac:dyDescent="0.2">
      <c r="A205" s="217"/>
      <c r="B205" s="218"/>
      <c r="C205" s="258" t="s">
        <v>1110</v>
      </c>
      <c r="D205" s="254"/>
      <c r="E205" s="255"/>
      <c r="F205" s="221"/>
      <c r="G205" s="221"/>
      <c r="H205" s="221"/>
      <c r="I205" s="221"/>
      <c r="J205" s="221"/>
      <c r="K205" s="221"/>
      <c r="L205" s="221"/>
      <c r="M205" s="221"/>
      <c r="N205" s="220"/>
      <c r="O205" s="220"/>
      <c r="P205" s="220"/>
      <c r="Q205" s="220"/>
      <c r="R205" s="221"/>
      <c r="S205" s="221"/>
      <c r="T205" s="221"/>
      <c r="U205" s="221"/>
      <c r="V205" s="221"/>
      <c r="W205" s="221"/>
      <c r="X205" s="221"/>
      <c r="Y205" s="221"/>
      <c r="Z205" s="210"/>
      <c r="AA205" s="210"/>
      <c r="AB205" s="210"/>
      <c r="AC205" s="210"/>
      <c r="AD205" s="210"/>
      <c r="AE205" s="210"/>
      <c r="AF205" s="210"/>
      <c r="AG205" s="210" t="s">
        <v>326</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3" x14ac:dyDescent="0.2">
      <c r="A206" s="217"/>
      <c r="B206" s="218"/>
      <c r="C206" s="258" t="s">
        <v>1135</v>
      </c>
      <c r="D206" s="254"/>
      <c r="E206" s="255">
        <v>34.657359999999997</v>
      </c>
      <c r="F206" s="221"/>
      <c r="G206" s="221"/>
      <c r="H206" s="221"/>
      <c r="I206" s="221"/>
      <c r="J206" s="221"/>
      <c r="K206" s="221"/>
      <c r="L206" s="221"/>
      <c r="M206" s="221"/>
      <c r="N206" s="220"/>
      <c r="O206" s="220"/>
      <c r="P206" s="220"/>
      <c r="Q206" s="220"/>
      <c r="R206" s="221"/>
      <c r="S206" s="221"/>
      <c r="T206" s="221"/>
      <c r="U206" s="221"/>
      <c r="V206" s="221"/>
      <c r="W206" s="221"/>
      <c r="X206" s="221"/>
      <c r="Y206" s="221"/>
      <c r="Z206" s="210"/>
      <c r="AA206" s="210"/>
      <c r="AB206" s="210"/>
      <c r="AC206" s="210"/>
      <c r="AD206" s="210"/>
      <c r="AE206" s="210"/>
      <c r="AF206" s="210"/>
      <c r="AG206" s="210" t="s">
        <v>326</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3" x14ac:dyDescent="0.2">
      <c r="A207" s="217"/>
      <c r="B207" s="218"/>
      <c r="C207" s="258" t="s">
        <v>1136</v>
      </c>
      <c r="D207" s="254"/>
      <c r="E207" s="255">
        <v>26.048960000000001</v>
      </c>
      <c r="F207" s="221"/>
      <c r="G207" s="221"/>
      <c r="H207" s="221"/>
      <c r="I207" s="221"/>
      <c r="J207" s="221"/>
      <c r="K207" s="221"/>
      <c r="L207" s="221"/>
      <c r="M207" s="221"/>
      <c r="N207" s="220"/>
      <c r="O207" s="220"/>
      <c r="P207" s="220"/>
      <c r="Q207" s="220"/>
      <c r="R207" s="221"/>
      <c r="S207" s="221"/>
      <c r="T207" s="221"/>
      <c r="U207" s="221"/>
      <c r="V207" s="221"/>
      <c r="W207" s="221"/>
      <c r="X207" s="221"/>
      <c r="Y207" s="221"/>
      <c r="Z207" s="210"/>
      <c r="AA207" s="210"/>
      <c r="AB207" s="210"/>
      <c r="AC207" s="210"/>
      <c r="AD207" s="210"/>
      <c r="AE207" s="210"/>
      <c r="AF207" s="210"/>
      <c r="AG207" s="210" t="s">
        <v>326</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ht="22.5" outlineLevel="1" x14ac:dyDescent="0.2">
      <c r="A208" s="231">
        <v>24</v>
      </c>
      <c r="B208" s="232" t="s">
        <v>509</v>
      </c>
      <c r="C208" s="249" t="s">
        <v>510</v>
      </c>
      <c r="D208" s="233" t="s">
        <v>362</v>
      </c>
      <c r="E208" s="234">
        <v>60.7</v>
      </c>
      <c r="F208" s="235"/>
      <c r="G208" s="236">
        <f>ROUND(E208*F208,2)</f>
        <v>0</v>
      </c>
      <c r="H208" s="235"/>
      <c r="I208" s="236">
        <f>ROUND(E208*H208,2)</f>
        <v>0</v>
      </c>
      <c r="J208" s="235"/>
      <c r="K208" s="236">
        <f>ROUND(E208*J208,2)</f>
        <v>0</v>
      </c>
      <c r="L208" s="236">
        <v>21</v>
      </c>
      <c r="M208" s="236">
        <f>G208*(1+L208/100)</f>
        <v>0</v>
      </c>
      <c r="N208" s="234">
        <v>0</v>
      </c>
      <c r="O208" s="234">
        <f>ROUND(E208*N208,2)</f>
        <v>0</v>
      </c>
      <c r="P208" s="234">
        <v>0</v>
      </c>
      <c r="Q208" s="234">
        <f>ROUND(E208*P208,2)</f>
        <v>0</v>
      </c>
      <c r="R208" s="236" t="s">
        <v>492</v>
      </c>
      <c r="S208" s="236" t="s">
        <v>275</v>
      </c>
      <c r="T208" s="237" t="s">
        <v>275</v>
      </c>
      <c r="U208" s="221">
        <v>0.4</v>
      </c>
      <c r="V208" s="221">
        <f>ROUND(E208*U208,2)</f>
        <v>24.28</v>
      </c>
      <c r="W208" s="221"/>
      <c r="X208" s="221" t="s">
        <v>321</v>
      </c>
      <c r="Y208" s="221" t="s">
        <v>263</v>
      </c>
      <c r="Z208" s="210"/>
      <c r="AA208" s="210"/>
      <c r="AB208" s="210"/>
      <c r="AC208" s="210"/>
      <c r="AD208" s="210"/>
      <c r="AE208" s="210"/>
      <c r="AF208" s="210"/>
      <c r="AG208" s="210" t="s">
        <v>332</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2" x14ac:dyDescent="0.2">
      <c r="A209" s="217"/>
      <c r="B209" s="218"/>
      <c r="C209" s="257" t="s">
        <v>502</v>
      </c>
      <c r="D209" s="256"/>
      <c r="E209" s="256"/>
      <c r="F209" s="256"/>
      <c r="G209" s="256"/>
      <c r="H209" s="221"/>
      <c r="I209" s="221"/>
      <c r="J209" s="221"/>
      <c r="K209" s="221"/>
      <c r="L209" s="221"/>
      <c r="M209" s="221"/>
      <c r="N209" s="220"/>
      <c r="O209" s="220"/>
      <c r="P209" s="220"/>
      <c r="Q209" s="220"/>
      <c r="R209" s="221"/>
      <c r="S209" s="221"/>
      <c r="T209" s="221"/>
      <c r="U209" s="221"/>
      <c r="V209" s="221"/>
      <c r="W209" s="221"/>
      <c r="X209" s="221"/>
      <c r="Y209" s="221"/>
      <c r="Z209" s="210"/>
      <c r="AA209" s="210"/>
      <c r="AB209" s="210"/>
      <c r="AC209" s="210"/>
      <c r="AD209" s="210"/>
      <c r="AE209" s="210"/>
      <c r="AF209" s="210"/>
      <c r="AG209" s="210" t="s">
        <v>324</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3" x14ac:dyDescent="0.2">
      <c r="A210" s="217"/>
      <c r="B210" s="218"/>
      <c r="C210" s="267" t="s">
        <v>503</v>
      </c>
      <c r="D210" s="262"/>
      <c r="E210" s="262"/>
      <c r="F210" s="262"/>
      <c r="G210" s="262"/>
      <c r="H210" s="221"/>
      <c r="I210" s="221"/>
      <c r="J210" s="221"/>
      <c r="K210" s="221"/>
      <c r="L210" s="221"/>
      <c r="M210" s="221"/>
      <c r="N210" s="220"/>
      <c r="O210" s="220"/>
      <c r="P210" s="220"/>
      <c r="Q210" s="220"/>
      <c r="R210" s="221"/>
      <c r="S210" s="221"/>
      <c r="T210" s="221"/>
      <c r="U210" s="221"/>
      <c r="V210" s="221"/>
      <c r="W210" s="221"/>
      <c r="X210" s="221"/>
      <c r="Y210" s="221"/>
      <c r="Z210" s="210"/>
      <c r="AA210" s="210"/>
      <c r="AB210" s="210"/>
      <c r="AC210" s="210"/>
      <c r="AD210" s="210"/>
      <c r="AE210" s="210"/>
      <c r="AF210" s="210"/>
      <c r="AG210" s="210" t="s">
        <v>324</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3" x14ac:dyDescent="0.2">
      <c r="A211" s="217"/>
      <c r="B211" s="218"/>
      <c r="C211" s="267" t="s">
        <v>504</v>
      </c>
      <c r="D211" s="262"/>
      <c r="E211" s="262"/>
      <c r="F211" s="262"/>
      <c r="G211" s="262"/>
      <c r="H211" s="221"/>
      <c r="I211" s="221"/>
      <c r="J211" s="221"/>
      <c r="K211" s="221"/>
      <c r="L211" s="221"/>
      <c r="M211" s="221"/>
      <c r="N211" s="220"/>
      <c r="O211" s="220"/>
      <c r="P211" s="220"/>
      <c r="Q211" s="220"/>
      <c r="R211" s="221"/>
      <c r="S211" s="221"/>
      <c r="T211" s="221"/>
      <c r="U211" s="221"/>
      <c r="V211" s="221"/>
      <c r="W211" s="221"/>
      <c r="X211" s="221"/>
      <c r="Y211" s="221"/>
      <c r="Z211" s="210"/>
      <c r="AA211" s="210"/>
      <c r="AB211" s="210"/>
      <c r="AC211" s="210"/>
      <c r="AD211" s="210"/>
      <c r="AE211" s="210"/>
      <c r="AF211" s="210"/>
      <c r="AG211" s="210" t="s">
        <v>324</v>
      </c>
      <c r="AH211" s="210"/>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31">
        <v>25</v>
      </c>
      <c r="B212" s="232" t="s">
        <v>511</v>
      </c>
      <c r="C212" s="249" t="s">
        <v>512</v>
      </c>
      <c r="D212" s="233" t="s">
        <v>386</v>
      </c>
      <c r="E212" s="234">
        <v>1.044</v>
      </c>
      <c r="F212" s="235"/>
      <c r="G212" s="236">
        <f>ROUND(E212*F212,2)</f>
        <v>0</v>
      </c>
      <c r="H212" s="235"/>
      <c r="I212" s="236">
        <f>ROUND(E212*H212,2)</f>
        <v>0</v>
      </c>
      <c r="J212" s="235"/>
      <c r="K212" s="236">
        <f>ROUND(E212*J212,2)</f>
        <v>0</v>
      </c>
      <c r="L212" s="236">
        <v>21</v>
      </c>
      <c r="M212" s="236">
        <f>G212*(1+L212/100)</f>
        <v>0</v>
      </c>
      <c r="N212" s="234">
        <v>1.02535</v>
      </c>
      <c r="O212" s="234">
        <f>ROUND(E212*N212,2)</f>
        <v>1.07</v>
      </c>
      <c r="P212" s="234">
        <v>0</v>
      </c>
      <c r="Q212" s="234">
        <f>ROUND(E212*P212,2)</f>
        <v>0</v>
      </c>
      <c r="R212" s="236" t="s">
        <v>492</v>
      </c>
      <c r="S212" s="236" t="s">
        <v>275</v>
      </c>
      <c r="T212" s="237" t="s">
        <v>275</v>
      </c>
      <c r="U212" s="221">
        <v>22.07</v>
      </c>
      <c r="V212" s="221">
        <f>ROUND(E212*U212,2)</f>
        <v>23.04</v>
      </c>
      <c r="W212" s="221"/>
      <c r="X212" s="221" t="s">
        <v>321</v>
      </c>
      <c r="Y212" s="221" t="s">
        <v>263</v>
      </c>
      <c r="Z212" s="210"/>
      <c r="AA212" s="210"/>
      <c r="AB212" s="210"/>
      <c r="AC212" s="210"/>
      <c r="AD212" s="210"/>
      <c r="AE212" s="210"/>
      <c r="AF212" s="210"/>
      <c r="AG212" s="210" t="s">
        <v>322</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ht="22.5" outlineLevel="2" x14ac:dyDescent="0.2">
      <c r="A213" s="217"/>
      <c r="B213" s="218"/>
      <c r="C213" s="257" t="s">
        <v>513</v>
      </c>
      <c r="D213" s="256"/>
      <c r="E213" s="256"/>
      <c r="F213" s="256"/>
      <c r="G213" s="256"/>
      <c r="H213" s="221"/>
      <c r="I213" s="221"/>
      <c r="J213" s="221"/>
      <c r="K213" s="221"/>
      <c r="L213" s="221"/>
      <c r="M213" s="221"/>
      <c r="N213" s="220"/>
      <c r="O213" s="220"/>
      <c r="P213" s="220"/>
      <c r="Q213" s="220"/>
      <c r="R213" s="221"/>
      <c r="S213" s="221"/>
      <c r="T213" s="221"/>
      <c r="U213" s="221"/>
      <c r="V213" s="221"/>
      <c r="W213" s="221"/>
      <c r="X213" s="221"/>
      <c r="Y213" s="221"/>
      <c r="Z213" s="210"/>
      <c r="AA213" s="210"/>
      <c r="AB213" s="210"/>
      <c r="AC213" s="210"/>
      <c r="AD213" s="210"/>
      <c r="AE213" s="210"/>
      <c r="AF213" s="210"/>
      <c r="AG213" s="210" t="s">
        <v>324</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46" t="str">
        <f>C213</f>
        <v>čistíren odpadních vod (mimo budovy), nádrží, vodojemů, žlabů nebo kanálů , včetně pomocného pracovního lešení o výšce podlahy do 1900 mm a pro zatížení do 1,5 kPa,</v>
      </c>
      <c r="BB213" s="210"/>
      <c r="BC213" s="210"/>
      <c r="BD213" s="210"/>
      <c r="BE213" s="210"/>
      <c r="BF213" s="210"/>
      <c r="BG213" s="210"/>
      <c r="BH213" s="210"/>
    </row>
    <row r="214" spans="1:60" outlineLevel="2" x14ac:dyDescent="0.2">
      <c r="A214" s="217"/>
      <c r="B214" s="218"/>
      <c r="C214" s="258" t="s">
        <v>1137</v>
      </c>
      <c r="D214" s="254"/>
      <c r="E214" s="255">
        <v>1.044</v>
      </c>
      <c r="F214" s="221"/>
      <c r="G214" s="221"/>
      <c r="H214" s="221"/>
      <c r="I214" s="221"/>
      <c r="J214" s="221"/>
      <c r="K214" s="221"/>
      <c r="L214" s="221"/>
      <c r="M214" s="221"/>
      <c r="N214" s="220"/>
      <c r="O214" s="220"/>
      <c r="P214" s="220"/>
      <c r="Q214" s="220"/>
      <c r="R214" s="221"/>
      <c r="S214" s="221"/>
      <c r="T214" s="221"/>
      <c r="U214" s="221"/>
      <c r="V214" s="221"/>
      <c r="W214" s="221"/>
      <c r="X214" s="221"/>
      <c r="Y214" s="221"/>
      <c r="Z214" s="210"/>
      <c r="AA214" s="210"/>
      <c r="AB214" s="210"/>
      <c r="AC214" s="210"/>
      <c r="AD214" s="210"/>
      <c r="AE214" s="210"/>
      <c r="AF214" s="210"/>
      <c r="AG214" s="210" t="s">
        <v>326</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x14ac:dyDescent="0.2">
      <c r="A215" s="224" t="s">
        <v>256</v>
      </c>
      <c r="B215" s="225" t="s">
        <v>159</v>
      </c>
      <c r="C215" s="247" t="s">
        <v>160</v>
      </c>
      <c r="D215" s="226"/>
      <c r="E215" s="227"/>
      <c r="F215" s="228"/>
      <c r="G215" s="228">
        <f>SUMIF(AG216:AG226,"&lt;&gt;NOR",G216:G226)</f>
        <v>0</v>
      </c>
      <c r="H215" s="228"/>
      <c r="I215" s="228">
        <f>SUM(I216:I226)</f>
        <v>0</v>
      </c>
      <c r="J215" s="228"/>
      <c r="K215" s="228">
        <f>SUM(K216:K226)</f>
        <v>0</v>
      </c>
      <c r="L215" s="228"/>
      <c r="M215" s="228">
        <f>SUM(M216:M226)</f>
        <v>0</v>
      </c>
      <c r="N215" s="227"/>
      <c r="O215" s="227">
        <f>SUM(O216:O226)</f>
        <v>0</v>
      </c>
      <c r="P215" s="227"/>
      <c r="Q215" s="227">
        <f>SUM(Q216:Q226)</f>
        <v>0</v>
      </c>
      <c r="R215" s="228"/>
      <c r="S215" s="228"/>
      <c r="T215" s="229"/>
      <c r="U215" s="223"/>
      <c r="V215" s="223">
        <f>SUM(V216:V226)</f>
        <v>0</v>
      </c>
      <c r="W215" s="223"/>
      <c r="X215" s="223"/>
      <c r="Y215" s="223"/>
      <c r="AG215" t="s">
        <v>257</v>
      </c>
    </row>
    <row r="216" spans="1:60" outlineLevel="1" x14ac:dyDescent="0.2">
      <c r="A216" s="238">
        <v>26</v>
      </c>
      <c r="B216" s="239" t="s">
        <v>515</v>
      </c>
      <c r="C216" s="248" t="s">
        <v>1138</v>
      </c>
      <c r="D216" s="240"/>
      <c r="E216" s="241">
        <v>0</v>
      </c>
      <c r="F216" s="242"/>
      <c r="G216" s="243">
        <f>ROUND(E216*F216,2)</f>
        <v>0</v>
      </c>
      <c r="H216" s="242"/>
      <c r="I216" s="243">
        <f>ROUND(E216*H216,2)</f>
        <v>0</v>
      </c>
      <c r="J216" s="242"/>
      <c r="K216" s="243">
        <f>ROUND(E216*J216,2)</f>
        <v>0</v>
      </c>
      <c r="L216" s="243">
        <v>21</v>
      </c>
      <c r="M216" s="243">
        <f>G216*(1+L216/100)</f>
        <v>0</v>
      </c>
      <c r="N216" s="241">
        <v>0</v>
      </c>
      <c r="O216" s="241">
        <f>ROUND(E216*N216,2)</f>
        <v>0</v>
      </c>
      <c r="P216" s="241">
        <v>0</v>
      </c>
      <c r="Q216" s="241">
        <f>ROUND(E216*P216,2)</f>
        <v>0</v>
      </c>
      <c r="R216" s="243"/>
      <c r="S216" s="243" t="s">
        <v>261</v>
      </c>
      <c r="T216" s="244" t="s">
        <v>262</v>
      </c>
      <c r="U216" s="221">
        <v>0</v>
      </c>
      <c r="V216" s="221">
        <f>ROUND(E216*U216,2)</f>
        <v>0</v>
      </c>
      <c r="W216" s="221"/>
      <c r="X216" s="221" t="s">
        <v>321</v>
      </c>
      <c r="Y216" s="221" t="s">
        <v>263</v>
      </c>
      <c r="Z216" s="210"/>
      <c r="AA216" s="210"/>
      <c r="AB216" s="210"/>
      <c r="AC216" s="210"/>
      <c r="AD216" s="210"/>
      <c r="AE216" s="210"/>
      <c r="AF216" s="210"/>
      <c r="AG216" s="210" t="s">
        <v>322</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ht="22.5" outlineLevel="1" x14ac:dyDescent="0.2">
      <c r="A217" s="238">
        <v>27</v>
      </c>
      <c r="B217" s="239" t="s">
        <v>1139</v>
      </c>
      <c r="C217" s="248" t="s">
        <v>1140</v>
      </c>
      <c r="D217" s="240" t="s">
        <v>519</v>
      </c>
      <c r="E217" s="241">
        <v>3</v>
      </c>
      <c r="F217" s="242"/>
      <c r="G217" s="243">
        <f>ROUND(E217*F217,2)</f>
        <v>0</v>
      </c>
      <c r="H217" s="242"/>
      <c r="I217" s="243">
        <f>ROUND(E217*H217,2)</f>
        <v>0</v>
      </c>
      <c r="J217" s="242"/>
      <c r="K217" s="243">
        <f>ROUND(E217*J217,2)</f>
        <v>0</v>
      </c>
      <c r="L217" s="243">
        <v>21</v>
      </c>
      <c r="M217" s="243">
        <f>G217*(1+L217/100)</f>
        <v>0</v>
      </c>
      <c r="N217" s="241">
        <v>0</v>
      </c>
      <c r="O217" s="241">
        <f>ROUND(E217*N217,2)</f>
        <v>0</v>
      </c>
      <c r="P217" s="241">
        <v>0</v>
      </c>
      <c r="Q217" s="241">
        <f>ROUND(E217*P217,2)</f>
        <v>0</v>
      </c>
      <c r="R217" s="243"/>
      <c r="S217" s="243" t="s">
        <v>261</v>
      </c>
      <c r="T217" s="244" t="s">
        <v>262</v>
      </c>
      <c r="U217" s="221">
        <v>0</v>
      </c>
      <c r="V217" s="221">
        <f>ROUND(E217*U217,2)</f>
        <v>0</v>
      </c>
      <c r="W217" s="221"/>
      <c r="X217" s="221" t="s">
        <v>321</v>
      </c>
      <c r="Y217" s="221" t="s">
        <v>263</v>
      </c>
      <c r="Z217" s="210"/>
      <c r="AA217" s="210"/>
      <c r="AB217" s="210"/>
      <c r="AC217" s="210"/>
      <c r="AD217" s="210"/>
      <c r="AE217" s="210"/>
      <c r="AF217" s="210"/>
      <c r="AG217" s="210" t="s">
        <v>322</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38">
        <v>28</v>
      </c>
      <c r="B218" s="239" t="s">
        <v>1141</v>
      </c>
      <c r="C218" s="248" t="s">
        <v>1142</v>
      </c>
      <c r="D218" s="240" t="s">
        <v>519</v>
      </c>
      <c r="E218" s="241">
        <v>1</v>
      </c>
      <c r="F218" s="242"/>
      <c r="G218" s="243">
        <f>ROUND(E218*F218,2)</f>
        <v>0</v>
      </c>
      <c r="H218" s="242"/>
      <c r="I218" s="243">
        <f>ROUND(E218*H218,2)</f>
        <v>0</v>
      </c>
      <c r="J218" s="242"/>
      <c r="K218" s="243">
        <f>ROUND(E218*J218,2)</f>
        <v>0</v>
      </c>
      <c r="L218" s="243">
        <v>21</v>
      </c>
      <c r="M218" s="243">
        <f>G218*(1+L218/100)</f>
        <v>0</v>
      </c>
      <c r="N218" s="241">
        <v>0</v>
      </c>
      <c r="O218" s="241">
        <f>ROUND(E218*N218,2)</f>
        <v>0</v>
      </c>
      <c r="P218" s="241">
        <v>0</v>
      </c>
      <c r="Q218" s="241">
        <f>ROUND(E218*P218,2)</f>
        <v>0</v>
      </c>
      <c r="R218" s="243"/>
      <c r="S218" s="243" t="s">
        <v>261</v>
      </c>
      <c r="T218" s="244" t="s">
        <v>262</v>
      </c>
      <c r="U218" s="221">
        <v>0</v>
      </c>
      <c r="V218" s="221">
        <f>ROUND(E218*U218,2)</f>
        <v>0</v>
      </c>
      <c r="W218" s="221"/>
      <c r="X218" s="221" t="s">
        <v>321</v>
      </c>
      <c r="Y218" s="221" t="s">
        <v>263</v>
      </c>
      <c r="Z218" s="210"/>
      <c r="AA218" s="210"/>
      <c r="AB218" s="210"/>
      <c r="AC218" s="210"/>
      <c r="AD218" s="210"/>
      <c r="AE218" s="210"/>
      <c r="AF218" s="210"/>
      <c r="AG218" s="210" t="s">
        <v>322</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ht="22.5" outlineLevel="1" x14ac:dyDescent="0.2">
      <c r="A219" s="238">
        <v>29</v>
      </c>
      <c r="B219" s="239" t="s">
        <v>1143</v>
      </c>
      <c r="C219" s="248" t="s">
        <v>1144</v>
      </c>
      <c r="D219" s="240" t="s">
        <v>519</v>
      </c>
      <c r="E219" s="241">
        <v>1</v>
      </c>
      <c r="F219" s="242"/>
      <c r="G219" s="243">
        <f>ROUND(E219*F219,2)</f>
        <v>0</v>
      </c>
      <c r="H219" s="242"/>
      <c r="I219" s="243">
        <f>ROUND(E219*H219,2)</f>
        <v>0</v>
      </c>
      <c r="J219" s="242"/>
      <c r="K219" s="243">
        <f>ROUND(E219*J219,2)</f>
        <v>0</v>
      </c>
      <c r="L219" s="243">
        <v>21</v>
      </c>
      <c r="M219" s="243">
        <f>G219*(1+L219/100)</f>
        <v>0</v>
      </c>
      <c r="N219" s="241">
        <v>0</v>
      </c>
      <c r="O219" s="241">
        <f>ROUND(E219*N219,2)</f>
        <v>0</v>
      </c>
      <c r="P219" s="241">
        <v>0</v>
      </c>
      <c r="Q219" s="241">
        <f>ROUND(E219*P219,2)</f>
        <v>0</v>
      </c>
      <c r="R219" s="243"/>
      <c r="S219" s="243" t="s">
        <v>261</v>
      </c>
      <c r="T219" s="244" t="s">
        <v>262</v>
      </c>
      <c r="U219" s="221">
        <v>0</v>
      </c>
      <c r="V219" s="221">
        <f>ROUND(E219*U219,2)</f>
        <v>0</v>
      </c>
      <c r="W219" s="221"/>
      <c r="X219" s="221" t="s">
        <v>321</v>
      </c>
      <c r="Y219" s="221" t="s">
        <v>263</v>
      </c>
      <c r="Z219" s="210"/>
      <c r="AA219" s="210"/>
      <c r="AB219" s="210"/>
      <c r="AC219" s="210"/>
      <c r="AD219" s="210"/>
      <c r="AE219" s="210"/>
      <c r="AF219" s="210"/>
      <c r="AG219" s="210" t="s">
        <v>322</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38">
        <v>30</v>
      </c>
      <c r="B220" s="239" t="s">
        <v>1145</v>
      </c>
      <c r="C220" s="248" t="s">
        <v>1146</v>
      </c>
      <c r="D220" s="240" t="s">
        <v>519</v>
      </c>
      <c r="E220" s="241">
        <v>6</v>
      </c>
      <c r="F220" s="242"/>
      <c r="G220" s="243">
        <f>ROUND(E220*F220,2)</f>
        <v>0</v>
      </c>
      <c r="H220" s="242"/>
      <c r="I220" s="243">
        <f>ROUND(E220*H220,2)</f>
        <v>0</v>
      </c>
      <c r="J220" s="242"/>
      <c r="K220" s="243">
        <f>ROUND(E220*J220,2)</f>
        <v>0</v>
      </c>
      <c r="L220" s="243">
        <v>21</v>
      </c>
      <c r="M220" s="243">
        <f>G220*(1+L220/100)</f>
        <v>0</v>
      </c>
      <c r="N220" s="241">
        <v>0</v>
      </c>
      <c r="O220" s="241">
        <f>ROUND(E220*N220,2)</f>
        <v>0</v>
      </c>
      <c r="P220" s="241">
        <v>0</v>
      </c>
      <c r="Q220" s="241">
        <f>ROUND(E220*P220,2)</f>
        <v>0</v>
      </c>
      <c r="R220" s="243"/>
      <c r="S220" s="243" t="s">
        <v>261</v>
      </c>
      <c r="T220" s="244" t="s">
        <v>262</v>
      </c>
      <c r="U220" s="221">
        <v>0</v>
      </c>
      <c r="V220" s="221">
        <f>ROUND(E220*U220,2)</f>
        <v>0</v>
      </c>
      <c r="W220" s="221"/>
      <c r="X220" s="221" t="s">
        <v>321</v>
      </c>
      <c r="Y220" s="221" t="s">
        <v>263</v>
      </c>
      <c r="Z220" s="210"/>
      <c r="AA220" s="210"/>
      <c r="AB220" s="210"/>
      <c r="AC220" s="210"/>
      <c r="AD220" s="210"/>
      <c r="AE220" s="210"/>
      <c r="AF220" s="210"/>
      <c r="AG220" s="210" t="s">
        <v>322</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38">
        <v>31</v>
      </c>
      <c r="B221" s="239" t="s">
        <v>1147</v>
      </c>
      <c r="C221" s="248" t="s">
        <v>1148</v>
      </c>
      <c r="D221" s="240" t="s">
        <v>519</v>
      </c>
      <c r="E221" s="241">
        <v>5</v>
      </c>
      <c r="F221" s="242"/>
      <c r="G221" s="243">
        <f>ROUND(E221*F221,2)</f>
        <v>0</v>
      </c>
      <c r="H221" s="242"/>
      <c r="I221" s="243">
        <f>ROUND(E221*H221,2)</f>
        <v>0</v>
      </c>
      <c r="J221" s="242"/>
      <c r="K221" s="243">
        <f>ROUND(E221*J221,2)</f>
        <v>0</v>
      </c>
      <c r="L221" s="243">
        <v>21</v>
      </c>
      <c r="M221" s="243">
        <f>G221*(1+L221/100)</f>
        <v>0</v>
      </c>
      <c r="N221" s="241">
        <v>0</v>
      </c>
      <c r="O221" s="241">
        <f>ROUND(E221*N221,2)</f>
        <v>0</v>
      </c>
      <c r="P221" s="241">
        <v>0</v>
      </c>
      <c r="Q221" s="241">
        <f>ROUND(E221*P221,2)</f>
        <v>0</v>
      </c>
      <c r="R221" s="243"/>
      <c r="S221" s="243" t="s">
        <v>261</v>
      </c>
      <c r="T221" s="244" t="s">
        <v>262</v>
      </c>
      <c r="U221" s="221">
        <v>0</v>
      </c>
      <c r="V221" s="221">
        <f>ROUND(E221*U221,2)</f>
        <v>0</v>
      </c>
      <c r="W221" s="221"/>
      <c r="X221" s="221" t="s">
        <v>321</v>
      </c>
      <c r="Y221" s="221" t="s">
        <v>263</v>
      </c>
      <c r="Z221" s="210"/>
      <c r="AA221" s="210"/>
      <c r="AB221" s="210"/>
      <c r="AC221" s="210"/>
      <c r="AD221" s="210"/>
      <c r="AE221" s="210"/>
      <c r="AF221" s="210"/>
      <c r="AG221" s="210" t="s">
        <v>322</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ht="22.5" outlineLevel="1" x14ac:dyDescent="0.2">
      <c r="A222" s="238">
        <v>32</v>
      </c>
      <c r="B222" s="239" t="s">
        <v>1149</v>
      </c>
      <c r="C222" s="248" t="s">
        <v>1150</v>
      </c>
      <c r="D222" s="240" t="s">
        <v>519</v>
      </c>
      <c r="E222" s="241">
        <v>3</v>
      </c>
      <c r="F222" s="242"/>
      <c r="G222" s="243">
        <f>ROUND(E222*F222,2)</f>
        <v>0</v>
      </c>
      <c r="H222" s="242"/>
      <c r="I222" s="243">
        <f>ROUND(E222*H222,2)</f>
        <v>0</v>
      </c>
      <c r="J222" s="242"/>
      <c r="K222" s="243">
        <f>ROUND(E222*J222,2)</f>
        <v>0</v>
      </c>
      <c r="L222" s="243">
        <v>21</v>
      </c>
      <c r="M222" s="243">
        <f>G222*(1+L222/100)</f>
        <v>0</v>
      </c>
      <c r="N222" s="241">
        <v>0</v>
      </c>
      <c r="O222" s="241">
        <f>ROUND(E222*N222,2)</f>
        <v>0</v>
      </c>
      <c r="P222" s="241">
        <v>0</v>
      </c>
      <c r="Q222" s="241">
        <f>ROUND(E222*P222,2)</f>
        <v>0</v>
      </c>
      <c r="R222" s="243"/>
      <c r="S222" s="243" t="s">
        <v>261</v>
      </c>
      <c r="T222" s="244" t="s">
        <v>262</v>
      </c>
      <c r="U222" s="221">
        <v>0</v>
      </c>
      <c r="V222" s="221">
        <f>ROUND(E222*U222,2)</f>
        <v>0</v>
      </c>
      <c r="W222" s="221"/>
      <c r="X222" s="221" t="s">
        <v>321</v>
      </c>
      <c r="Y222" s="221" t="s">
        <v>263</v>
      </c>
      <c r="Z222" s="210"/>
      <c r="AA222" s="210"/>
      <c r="AB222" s="210"/>
      <c r="AC222" s="210"/>
      <c r="AD222" s="210"/>
      <c r="AE222" s="210"/>
      <c r="AF222" s="210"/>
      <c r="AG222" s="210" t="s">
        <v>322</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ht="22.5" outlineLevel="1" x14ac:dyDescent="0.2">
      <c r="A223" s="238">
        <v>33</v>
      </c>
      <c r="B223" s="239" t="s">
        <v>1151</v>
      </c>
      <c r="C223" s="248" t="s">
        <v>1152</v>
      </c>
      <c r="D223" s="240" t="s">
        <v>519</v>
      </c>
      <c r="E223" s="241">
        <v>1</v>
      </c>
      <c r="F223" s="242"/>
      <c r="G223" s="243">
        <f>ROUND(E223*F223,2)</f>
        <v>0</v>
      </c>
      <c r="H223" s="242"/>
      <c r="I223" s="243">
        <f>ROUND(E223*H223,2)</f>
        <v>0</v>
      </c>
      <c r="J223" s="242"/>
      <c r="K223" s="243">
        <f>ROUND(E223*J223,2)</f>
        <v>0</v>
      </c>
      <c r="L223" s="243">
        <v>21</v>
      </c>
      <c r="M223" s="243">
        <f>G223*(1+L223/100)</f>
        <v>0</v>
      </c>
      <c r="N223" s="241">
        <v>0</v>
      </c>
      <c r="O223" s="241">
        <f>ROUND(E223*N223,2)</f>
        <v>0</v>
      </c>
      <c r="P223" s="241">
        <v>0</v>
      </c>
      <c r="Q223" s="241">
        <f>ROUND(E223*P223,2)</f>
        <v>0</v>
      </c>
      <c r="R223" s="243"/>
      <c r="S223" s="243" t="s">
        <v>261</v>
      </c>
      <c r="T223" s="244" t="s">
        <v>262</v>
      </c>
      <c r="U223" s="221">
        <v>0</v>
      </c>
      <c r="V223" s="221">
        <f>ROUND(E223*U223,2)</f>
        <v>0</v>
      </c>
      <c r="W223" s="221"/>
      <c r="X223" s="221" t="s">
        <v>321</v>
      </c>
      <c r="Y223" s="221" t="s">
        <v>263</v>
      </c>
      <c r="Z223" s="210"/>
      <c r="AA223" s="210"/>
      <c r="AB223" s="210"/>
      <c r="AC223" s="210"/>
      <c r="AD223" s="210"/>
      <c r="AE223" s="210"/>
      <c r="AF223" s="210"/>
      <c r="AG223" s="210" t="s">
        <v>322</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ht="22.5" outlineLevel="1" x14ac:dyDescent="0.2">
      <c r="A224" s="238">
        <v>34</v>
      </c>
      <c r="B224" s="239" t="s">
        <v>1153</v>
      </c>
      <c r="C224" s="248" t="s">
        <v>1154</v>
      </c>
      <c r="D224" s="240" t="s">
        <v>519</v>
      </c>
      <c r="E224" s="241">
        <v>2</v>
      </c>
      <c r="F224" s="242"/>
      <c r="G224" s="243">
        <f>ROUND(E224*F224,2)</f>
        <v>0</v>
      </c>
      <c r="H224" s="242"/>
      <c r="I224" s="243">
        <f>ROUND(E224*H224,2)</f>
        <v>0</v>
      </c>
      <c r="J224" s="242"/>
      <c r="K224" s="243">
        <f>ROUND(E224*J224,2)</f>
        <v>0</v>
      </c>
      <c r="L224" s="243">
        <v>21</v>
      </c>
      <c r="M224" s="243">
        <f>G224*(1+L224/100)</f>
        <v>0</v>
      </c>
      <c r="N224" s="241">
        <v>0</v>
      </c>
      <c r="O224" s="241">
        <f>ROUND(E224*N224,2)</f>
        <v>0</v>
      </c>
      <c r="P224" s="241">
        <v>0</v>
      </c>
      <c r="Q224" s="241">
        <f>ROUND(E224*P224,2)</f>
        <v>0</v>
      </c>
      <c r="R224" s="243"/>
      <c r="S224" s="243" t="s">
        <v>261</v>
      </c>
      <c r="T224" s="244" t="s">
        <v>262</v>
      </c>
      <c r="U224" s="221">
        <v>0</v>
      </c>
      <c r="V224" s="221">
        <f>ROUND(E224*U224,2)</f>
        <v>0</v>
      </c>
      <c r="W224" s="221"/>
      <c r="X224" s="221" t="s">
        <v>321</v>
      </c>
      <c r="Y224" s="221" t="s">
        <v>263</v>
      </c>
      <c r="Z224" s="210"/>
      <c r="AA224" s="210"/>
      <c r="AB224" s="210"/>
      <c r="AC224" s="210"/>
      <c r="AD224" s="210"/>
      <c r="AE224" s="210"/>
      <c r="AF224" s="210"/>
      <c r="AG224" s="210" t="s">
        <v>322</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38">
        <v>35</v>
      </c>
      <c r="B225" s="239" t="s">
        <v>1155</v>
      </c>
      <c r="C225" s="248" t="s">
        <v>1156</v>
      </c>
      <c r="D225" s="240" t="s">
        <v>519</v>
      </c>
      <c r="E225" s="241">
        <v>1</v>
      </c>
      <c r="F225" s="242"/>
      <c r="G225" s="243">
        <f>ROUND(E225*F225,2)</f>
        <v>0</v>
      </c>
      <c r="H225" s="242"/>
      <c r="I225" s="243">
        <f>ROUND(E225*H225,2)</f>
        <v>0</v>
      </c>
      <c r="J225" s="242"/>
      <c r="K225" s="243">
        <f>ROUND(E225*J225,2)</f>
        <v>0</v>
      </c>
      <c r="L225" s="243">
        <v>21</v>
      </c>
      <c r="M225" s="243">
        <f>G225*(1+L225/100)</f>
        <v>0</v>
      </c>
      <c r="N225" s="241">
        <v>0</v>
      </c>
      <c r="O225" s="241">
        <f>ROUND(E225*N225,2)</f>
        <v>0</v>
      </c>
      <c r="P225" s="241">
        <v>0</v>
      </c>
      <c r="Q225" s="241">
        <f>ROUND(E225*P225,2)</f>
        <v>0</v>
      </c>
      <c r="R225" s="243"/>
      <c r="S225" s="243" t="s">
        <v>261</v>
      </c>
      <c r="T225" s="244" t="s">
        <v>262</v>
      </c>
      <c r="U225" s="221">
        <v>0</v>
      </c>
      <c r="V225" s="221">
        <f>ROUND(E225*U225,2)</f>
        <v>0</v>
      </c>
      <c r="W225" s="221"/>
      <c r="X225" s="221" t="s">
        <v>321</v>
      </c>
      <c r="Y225" s="221" t="s">
        <v>263</v>
      </c>
      <c r="Z225" s="210"/>
      <c r="AA225" s="210"/>
      <c r="AB225" s="210"/>
      <c r="AC225" s="210"/>
      <c r="AD225" s="210"/>
      <c r="AE225" s="210"/>
      <c r="AF225" s="210"/>
      <c r="AG225" s="210" t="s">
        <v>322</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38">
        <v>36</v>
      </c>
      <c r="B226" s="239" t="s">
        <v>1157</v>
      </c>
      <c r="C226" s="248" t="s">
        <v>1158</v>
      </c>
      <c r="D226" s="240" t="s">
        <v>519</v>
      </c>
      <c r="E226" s="241">
        <v>2</v>
      </c>
      <c r="F226" s="242"/>
      <c r="G226" s="243">
        <f>ROUND(E226*F226,2)</f>
        <v>0</v>
      </c>
      <c r="H226" s="242"/>
      <c r="I226" s="243">
        <f>ROUND(E226*H226,2)</f>
        <v>0</v>
      </c>
      <c r="J226" s="242"/>
      <c r="K226" s="243">
        <f>ROUND(E226*J226,2)</f>
        <v>0</v>
      </c>
      <c r="L226" s="243">
        <v>21</v>
      </c>
      <c r="M226" s="243">
        <f>G226*(1+L226/100)</f>
        <v>0</v>
      </c>
      <c r="N226" s="241">
        <v>0</v>
      </c>
      <c r="O226" s="241">
        <f>ROUND(E226*N226,2)</f>
        <v>0</v>
      </c>
      <c r="P226" s="241">
        <v>0</v>
      </c>
      <c r="Q226" s="241">
        <f>ROUND(E226*P226,2)</f>
        <v>0</v>
      </c>
      <c r="R226" s="243"/>
      <c r="S226" s="243" t="s">
        <v>261</v>
      </c>
      <c r="T226" s="244" t="s">
        <v>262</v>
      </c>
      <c r="U226" s="221">
        <v>0</v>
      </c>
      <c r="V226" s="221">
        <f>ROUND(E226*U226,2)</f>
        <v>0</v>
      </c>
      <c r="W226" s="221"/>
      <c r="X226" s="221" t="s">
        <v>321</v>
      </c>
      <c r="Y226" s="221" t="s">
        <v>263</v>
      </c>
      <c r="Z226" s="210"/>
      <c r="AA226" s="210"/>
      <c r="AB226" s="210"/>
      <c r="AC226" s="210"/>
      <c r="AD226" s="210"/>
      <c r="AE226" s="210"/>
      <c r="AF226" s="210"/>
      <c r="AG226" s="210" t="s">
        <v>322</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x14ac:dyDescent="0.2">
      <c r="A227" s="224" t="s">
        <v>256</v>
      </c>
      <c r="B227" s="225" t="s">
        <v>163</v>
      </c>
      <c r="C227" s="247" t="s">
        <v>164</v>
      </c>
      <c r="D227" s="226"/>
      <c r="E227" s="227"/>
      <c r="F227" s="228"/>
      <c r="G227" s="228">
        <f>SUMIF(AG228:AG245,"&lt;&gt;NOR",G228:G245)</f>
        <v>0</v>
      </c>
      <c r="H227" s="228"/>
      <c r="I227" s="228">
        <f>SUM(I228:I245)</f>
        <v>0</v>
      </c>
      <c r="J227" s="228"/>
      <c r="K227" s="228">
        <f>SUM(K228:K245)</f>
        <v>0</v>
      </c>
      <c r="L227" s="228"/>
      <c r="M227" s="228">
        <f>SUM(M228:M245)</f>
        <v>0</v>
      </c>
      <c r="N227" s="227"/>
      <c r="O227" s="227">
        <f>SUM(O228:O245)</f>
        <v>258.87</v>
      </c>
      <c r="P227" s="227"/>
      <c r="Q227" s="227">
        <f>SUM(Q228:Q245)</f>
        <v>0</v>
      </c>
      <c r="R227" s="228"/>
      <c r="S227" s="228"/>
      <c r="T227" s="229"/>
      <c r="U227" s="223"/>
      <c r="V227" s="223">
        <f>SUM(V228:V245)</f>
        <v>216.6</v>
      </c>
      <c r="W227" s="223"/>
      <c r="X227" s="223"/>
      <c r="Y227" s="223"/>
      <c r="AG227" t="s">
        <v>257</v>
      </c>
    </row>
    <row r="228" spans="1:60" outlineLevel="1" x14ac:dyDescent="0.2">
      <c r="A228" s="231">
        <v>37</v>
      </c>
      <c r="B228" s="232" t="s">
        <v>1159</v>
      </c>
      <c r="C228" s="249" t="s">
        <v>1160</v>
      </c>
      <c r="D228" s="233" t="s">
        <v>319</v>
      </c>
      <c r="E228" s="234">
        <v>107.39700000000001</v>
      </c>
      <c r="F228" s="235"/>
      <c r="G228" s="236">
        <f>ROUND(E228*F228,2)</f>
        <v>0</v>
      </c>
      <c r="H228" s="235"/>
      <c r="I228" s="236">
        <f>ROUND(E228*H228,2)</f>
        <v>0</v>
      </c>
      <c r="J228" s="235"/>
      <c r="K228" s="236">
        <f>ROUND(E228*J228,2)</f>
        <v>0</v>
      </c>
      <c r="L228" s="236">
        <v>21</v>
      </c>
      <c r="M228" s="236">
        <f>G228*(1+L228/100)</f>
        <v>0</v>
      </c>
      <c r="N228" s="234">
        <v>1.8907700000000001</v>
      </c>
      <c r="O228" s="234">
        <f>ROUND(E228*N228,2)</f>
        <v>203.06</v>
      </c>
      <c r="P228" s="234">
        <v>0</v>
      </c>
      <c r="Q228" s="234">
        <f>ROUND(E228*P228,2)</f>
        <v>0</v>
      </c>
      <c r="R228" s="236" t="s">
        <v>1161</v>
      </c>
      <c r="S228" s="236" t="s">
        <v>275</v>
      </c>
      <c r="T228" s="237" t="s">
        <v>275</v>
      </c>
      <c r="U228" s="221">
        <v>1.7</v>
      </c>
      <c r="V228" s="221">
        <f>ROUND(E228*U228,2)</f>
        <v>182.57</v>
      </c>
      <c r="W228" s="221"/>
      <c r="X228" s="221" t="s">
        <v>321</v>
      </c>
      <c r="Y228" s="221" t="s">
        <v>263</v>
      </c>
      <c r="Z228" s="210"/>
      <c r="AA228" s="210"/>
      <c r="AB228" s="210"/>
      <c r="AC228" s="210"/>
      <c r="AD228" s="210"/>
      <c r="AE228" s="210"/>
      <c r="AF228" s="210"/>
      <c r="AG228" s="210" t="s">
        <v>322</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2" x14ac:dyDescent="0.2">
      <c r="A229" s="217"/>
      <c r="B229" s="218"/>
      <c r="C229" s="257" t="s">
        <v>1162</v>
      </c>
      <c r="D229" s="256"/>
      <c r="E229" s="256"/>
      <c r="F229" s="256"/>
      <c r="G229" s="256"/>
      <c r="H229" s="221"/>
      <c r="I229" s="221"/>
      <c r="J229" s="221"/>
      <c r="K229" s="221"/>
      <c r="L229" s="221"/>
      <c r="M229" s="221"/>
      <c r="N229" s="220"/>
      <c r="O229" s="220"/>
      <c r="P229" s="220"/>
      <c r="Q229" s="220"/>
      <c r="R229" s="221"/>
      <c r="S229" s="221"/>
      <c r="T229" s="221"/>
      <c r="U229" s="221"/>
      <c r="V229" s="221"/>
      <c r="W229" s="221"/>
      <c r="X229" s="221"/>
      <c r="Y229" s="221"/>
      <c r="Z229" s="210"/>
      <c r="AA229" s="210"/>
      <c r="AB229" s="210"/>
      <c r="AC229" s="210"/>
      <c r="AD229" s="210"/>
      <c r="AE229" s="210"/>
      <c r="AF229" s="210"/>
      <c r="AG229" s="210" t="s">
        <v>324</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2" x14ac:dyDescent="0.2">
      <c r="A230" s="217"/>
      <c r="B230" s="218"/>
      <c r="C230" s="258" t="s">
        <v>1163</v>
      </c>
      <c r="D230" s="254"/>
      <c r="E230" s="255">
        <v>0.66</v>
      </c>
      <c r="F230" s="221"/>
      <c r="G230" s="221"/>
      <c r="H230" s="221"/>
      <c r="I230" s="221"/>
      <c r="J230" s="221"/>
      <c r="K230" s="221"/>
      <c r="L230" s="221"/>
      <c r="M230" s="221"/>
      <c r="N230" s="220"/>
      <c r="O230" s="220"/>
      <c r="P230" s="220"/>
      <c r="Q230" s="220"/>
      <c r="R230" s="221"/>
      <c r="S230" s="221"/>
      <c r="T230" s="221"/>
      <c r="U230" s="221"/>
      <c r="V230" s="221"/>
      <c r="W230" s="221"/>
      <c r="X230" s="221"/>
      <c r="Y230" s="221"/>
      <c r="Z230" s="210"/>
      <c r="AA230" s="210"/>
      <c r="AB230" s="210"/>
      <c r="AC230" s="210"/>
      <c r="AD230" s="210"/>
      <c r="AE230" s="210"/>
      <c r="AF230" s="210"/>
      <c r="AG230" s="210" t="s">
        <v>326</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3" x14ac:dyDescent="0.2">
      <c r="A231" s="217"/>
      <c r="B231" s="218"/>
      <c r="C231" s="258" t="s">
        <v>1164</v>
      </c>
      <c r="D231" s="254"/>
      <c r="E231" s="255">
        <v>10.56</v>
      </c>
      <c r="F231" s="221"/>
      <c r="G231" s="221"/>
      <c r="H231" s="221"/>
      <c r="I231" s="221"/>
      <c r="J231" s="221"/>
      <c r="K231" s="221"/>
      <c r="L231" s="221"/>
      <c r="M231" s="221"/>
      <c r="N231" s="220"/>
      <c r="O231" s="220"/>
      <c r="P231" s="220"/>
      <c r="Q231" s="220"/>
      <c r="R231" s="221"/>
      <c r="S231" s="221"/>
      <c r="T231" s="221"/>
      <c r="U231" s="221"/>
      <c r="V231" s="221"/>
      <c r="W231" s="221"/>
      <c r="X231" s="221"/>
      <c r="Y231" s="221"/>
      <c r="Z231" s="210"/>
      <c r="AA231" s="210"/>
      <c r="AB231" s="210"/>
      <c r="AC231" s="210"/>
      <c r="AD231" s="210"/>
      <c r="AE231" s="210"/>
      <c r="AF231" s="210"/>
      <c r="AG231" s="210" t="s">
        <v>326</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3" x14ac:dyDescent="0.2">
      <c r="A232" s="217"/>
      <c r="B232" s="218"/>
      <c r="C232" s="258" t="s">
        <v>1165</v>
      </c>
      <c r="D232" s="254"/>
      <c r="E232" s="255">
        <v>24.475000000000001</v>
      </c>
      <c r="F232" s="221"/>
      <c r="G232" s="221"/>
      <c r="H232" s="221"/>
      <c r="I232" s="221"/>
      <c r="J232" s="221"/>
      <c r="K232" s="221"/>
      <c r="L232" s="221"/>
      <c r="M232" s="221"/>
      <c r="N232" s="220"/>
      <c r="O232" s="220"/>
      <c r="P232" s="220"/>
      <c r="Q232" s="220"/>
      <c r="R232" s="221"/>
      <c r="S232" s="221"/>
      <c r="T232" s="221"/>
      <c r="U232" s="221"/>
      <c r="V232" s="221"/>
      <c r="W232" s="221"/>
      <c r="X232" s="221"/>
      <c r="Y232" s="221"/>
      <c r="Z232" s="210"/>
      <c r="AA232" s="210"/>
      <c r="AB232" s="210"/>
      <c r="AC232" s="210"/>
      <c r="AD232" s="210"/>
      <c r="AE232" s="210"/>
      <c r="AF232" s="210"/>
      <c r="AG232" s="210" t="s">
        <v>326</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3" x14ac:dyDescent="0.2">
      <c r="A233" s="217"/>
      <c r="B233" s="218"/>
      <c r="C233" s="258" t="s">
        <v>1166</v>
      </c>
      <c r="D233" s="254"/>
      <c r="E233" s="255">
        <v>1.43</v>
      </c>
      <c r="F233" s="221"/>
      <c r="G233" s="221"/>
      <c r="H233" s="221"/>
      <c r="I233" s="221"/>
      <c r="J233" s="221"/>
      <c r="K233" s="221"/>
      <c r="L233" s="221"/>
      <c r="M233" s="221"/>
      <c r="N233" s="220"/>
      <c r="O233" s="220"/>
      <c r="P233" s="220"/>
      <c r="Q233" s="220"/>
      <c r="R233" s="221"/>
      <c r="S233" s="221"/>
      <c r="T233" s="221"/>
      <c r="U233" s="221"/>
      <c r="V233" s="221"/>
      <c r="W233" s="221"/>
      <c r="X233" s="221"/>
      <c r="Y233" s="221"/>
      <c r="Z233" s="210"/>
      <c r="AA233" s="210"/>
      <c r="AB233" s="210"/>
      <c r="AC233" s="210"/>
      <c r="AD233" s="210"/>
      <c r="AE233" s="210"/>
      <c r="AF233" s="210"/>
      <c r="AG233" s="210" t="s">
        <v>326</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3" x14ac:dyDescent="0.2">
      <c r="A234" s="217"/>
      <c r="B234" s="218"/>
      <c r="C234" s="258" t="s">
        <v>1079</v>
      </c>
      <c r="D234" s="254"/>
      <c r="E234" s="255"/>
      <c r="F234" s="221"/>
      <c r="G234" s="221"/>
      <c r="H234" s="221"/>
      <c r="I234" s="221"/>
      <c r="J234" s="221"/>
      <c r="K234" s="221"/>
      <c r="L234" s="221"/>
      <c r="M234" s="221"/>
      <c r="N234" s="220"/>
      <c r="O234" s="220"/>
      <c r="P234" s="220"/>
      <c r="Q234" s="220"/>
      <c r="R234" s="221"/>
      <c r="S234" s="221"/>
      <c r="T234" s="221"/>
      <c r="U234" s="221"/>
      <c r="V234" s="221"/>
      <c r="W234" s="221"/>
      <c r="X234" s="221"/>
      <c r="Y234" s="221"/>
      <c r="Z234" s="210"/>
      <c r="AA234" s="210"/>
      <c r="AB234" s="210"/>
      <c r="AC234" s="210"/>
      <c r="AD234" s="210"/>
      <c r="AE234" s="210"/>
      <c r="AF234" s="210"/>
      <c r="AG234" s="210" t="s">
        <v>326</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3" x14ac:dyDescent="0.2">
      <c r="A235" s="217"/>
      <c r="B235" s="218"/>
      <c r="C235" s="258" t="s">
        <v>1167</v>
      </c>
      <c r="D235" s="254"/>
      <c r="E235" s="255">
        <v>36.81</v>
      </c>
      <c r="F235" s="221"/>
      <c r="G235" s="221"/>
      <c r="H235" s="221"/>
      <c r="I235" s="221"/>
      <c r="J235" s="221"/>
      <c r="K235" s="221"/>
      <c r="L235" s="221"/>
      <c r="M235" s="221"/>
      <c r="N235" s="220"/>
      <c r="O235" s="220"/>
      <c r="P235" s="220"/>
      <c r="Q235" s="220"/>
      <c r="R235" s="221"/>
      <c r="S235" s="221"/>
      <c r="T235" s="221"/>
      <c r="U235" s="221"/>
      <c r="V235" s="221"/>
      <c r="W235" s="221"/>
      <c r="X235" s="221"/>
      <c r="Y235" s="221"/>
      <c r="Z235" s="210"/>
      <c r="AA235" s="210"/>
      <c r="AB235" s="210"/>
      <c r="AC235" s="210"/>
      <c r="AD235" s="210"/>
      <c r="AE235" s="210"/>
      <c r="AF235" s="210"/>
      <c r="AG235" s="210" t="s">
        <v>326</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3" x14ac:dyDescent="0.2">
      <c r="A236" s="217"/>
      <c r="B236" s="218"/>
      <c r="C236" s="258" t="s">
        <v>1168</v>
      </c>
      <c r="D236" s="254"/>
      <c r="E236" s="255">
        <v>33.462000000000003</v>
      </c>
      <c r="F236" s="221"/>
      <c r="G236" s="221"/>
      <c r="H236" s="221"/>
      <c r="I236" s="221"/>
      <c r="J236" s="221"/>
      <c r="K236" s="221"/>
      <c r="L236" s="221"/>
      <c r="M236" s="221"/>
      <c r="N236" s="220"/>
      <c r="O236" s="220"/>
      <c r="P236" s="220"/>
      <c r="Q236" s="220"/>
      <c r="R236" s="221"/>
      <c r="S236" s="221"/>
      <c r="T236" s="221"/>
      <c r="U236" s="221"/>
      <c r="V236" s="221"/>
      <c r="W236" s="221"/>
      <c r="X236" s="221"/>
      <c r="Y236" s="221"/>
      <c r="Z236" s="210"/>
      <c r="AA236" s="210"/>
      <c r="AB236" s="210"/>
      <c r="AC236" s="210"/>
      <c r="AD236" s="210"/>
      <c r="AE236" s="210"/>
      <c r="AF236" s="210"/>
      <c r="AG236" s="210" t="s">
        <v>326</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ht="22.5" outlineLevel="1" x14ac:dyDescent="0.2">
      <c r="A237" s="231">
        <v>38</v>
      </c>
      <c r="B237" s="232" t="s">
        <v>534</v>
      </c>
      <c r="C237" s="249" t="s">
        <v>535</v>
      </c>
      <c r="D237" s="233" t="s">
        <v>362</v>
      </c>
      <c r="E237" s="234">
        <v>14</v>
      </c>
      <c r="F237" s="235"/>
      <c r="G237" s="236">
        <f>ROUND(E237*F237,2)</f>
        <v>0</v>
      </c>
      <c r="H237" s="235"/>
      <c r="I237" s="236">
        <f>ROUND(E237*H237,2)</f>
        <v>0</v>
      </c>
      <c r="J237" s="235"/>
      <c r="K237" s="236">
        <f>ROUND(E237*J237,2)</f>
        <v>0</v>
      </c>
      <c r="L237" s="236">
        <v>21</v>
      </c>
      <c r="M237" s="236">
        <f>G237*(1+L237/100)</f>
        <v>0</v>
      </c>
      <c r="N237" s="234">
        <v>2.2499999999999998E-3</v>
      </c>
      <c r="O237" s="234">
        <f>ROUND(E237*N237,2)</f>
        <v>0.03</v>
      </c>
      <c r="P237" s="234">
        <v>0</v>
      </c>
      <c r="Q237" s="234">
        <f>ROUND(E237*P237,2)</f>
        <v>0</v>
      </c>
      <c r="R237" s="236" t="s">
        <v>536</v>
      </c>
      <c r="S237" s="236" t="s">
        <v>275</v>
      </c>
      <c r="T237" s="237" t="s">
        <v>262</v>
      </c>
      <c r="U237" s="221">
        <v>0.12</v>
      </c>
      <c r="V237" s="221">
        <f>ROUND(E237*U237,2)</f>
        <v>1.68</v>
      </c>
      <c r="W237" s="221"/>
      <c r="X237" s="221" t="s">
        <v>321</v>
      </c>
      <c r="Y237" s="221" t="s">
        <v>263</v>
      </c>
      <c r="Z237" s="210"/>
      <c r="AA237" s="210"/>
      <c r="AB237" s="210"/>
      <c r="AC237" s="210"/>
      <c r="AD237" s="210"/>
      <c r="AE237" s="210"/>
      <c r="AF237" s="210"/>
      <c r="AG237" s="210" t="s">
        <v>322</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2" x14ac:dyDescent="0.2">
      <c r="A238" s="217"/>
      <c r="B238" s="218"/>
      <c r="C238" s="257" t="s">
        <v>537</v>
      </c>
      <c r="D238" s="256"/>
      <c r="E238" s="256"/>
      <c r="F238" s="256"/>
      <c r="G238" s="256"/>
      <c r="H238" s="221"/>
      <c r="I238" s="221"/>
      <c r="J238" s="221"/>
      <c r="K238" s="221"/>
      <c r="L238" s="221"/>
      <c r="M238" s="221"/>
      <c r="N238" s="220"/>
      <c r="O238" s="220"/>
      <c r="P238" s="220"/>
      <c r="Q238" s="220"/>
      <c r="R238" s="221"/>
      <c r="S238" s="221"/>
      <c r="T238" s="221"/>
      <c r="U238" s="221"/>
      <c r="V238" s="221"/>
      <c r="W238" s="221"/>
      <c r="X238" s="221"/>
      <c r="Y238" s="221"/>
      <c r="Z238" s="210"/>
      <c r="AA238" s="210"/>
      <c r="AB238" s="210"/>
      <c r="AC238" s="210"/>
      <c r="AD238" s="210"/>
      <c r="AE238" s="210"/>
      <c r="AF238" s="210"/>
      <c r="AG238" s="210" t="s">
        <v>324</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46" t="str">
        <f>C238</f>
        <v>v rovině nebo ve svahu, s přesahem jednotlivých pásů 150 mm, s uchycením v terénu sponami z betonářské oceli</v>
      </c>
      <c r="BB238" s="210"/>
      <c r="BC238" s="210"/>
      <c r="BD238" s="210"/>
      <c r="BE238" s="210"/>
      <c r="BF238" s="210"/>
      <c r="BG238" s="210"/>
      <c r="BH238" s="210"/>
    </row>
    <row r="239" spans="1:60" outlineLevel="2" x14ac:dyDescent="0.2">
      <c r="A239" s="217"/>
      <c r="B239" s="218"/>
      <c r="C239" s="266" t="s">
        <v>538</v>
      </c>
      <c r="D239" s="261"/>
      <c r="E239" s="261"/>
      <c r="F239" s="261"/>
      <c r="G239" s="261"/>
      <c r="H239" s="221"/>
      <c r="I239" s="221"/>
      <c r="J239" s="221"/>
      <c r="K239" s="221"/>
      <c r="L239" s="221"/>
      <c r="M239" s="221"/>
      <c r="N239" s="220"/>
      <c r="O239" s="220"/>
      <c r="P239" s="220"/>
      <c r="Q239" s="220"/>
      <c r="R239" s="221"/>
      <c r="S239" s="221"/>
      <c r="T239" s="221"/>
      <c r="U239" s="221"/>
      <c r="V239" s="221"/>
      <c r="W239" s="221"/>
      <c r="X239" s="221"/>
      <c r="Y239" s="221"/>
      <c r="Z239" s="210"/>
      <c r="AA239" s="210"/>
      <c r="AB239" s="210"/>
      <c r="AC239" s="210"/>
      <c r="AD239" s="210"/>
      <c r="AE239" s="210"/>
      <c r="AF239" s="210"/>
      <c r="AG239" s="210" t="s">
        <v>277</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2" x14ac:dyDescent="0.2">
      <c r="A240" s="217"/>
      <c r="B240" s="218"/>
      <c r="C240" s="258" t="s">
        <v>1169</v>
      </c>
      <c r="D240" s="254"/>
      <c r="E240" s="255">
        <v>14</v>
      </c>
      <c r="F240" s="221"/>
      <c r="G240" s="221"/>
      <c r="H240" s="221"/>
      <c r="I240" s="221"/>
      <c r="J240" s="221"/>
      <c r="K240" s="221"/>
      <c r="L240" s="221"/>
      <c r="M240" s="221"/>
      <c r="N240" s="220"/>
      <c r="O240" s="220"/>
      <c r="P240" s="220"/>
      <c r="Q240" s="220"/>
      <c r="R240" s="221"/>
      <c r="S240" s="221"/>
      <c r="T240" s="221"/>
      <c r="U240" s="221"/>
      <c r="V240" s="221"/>
      <c r="W240" s="221"/>
      <c r="X240" s="221"/>
      <c r="Y240" s="221"/>
      <c r="Z240" s="210"/>
      <c r="AA240" s="210"/>
      <c r="AB240" s="210"/>
      <c r="AC240" s="210"/>
      <c r="AD240" s="210"/>
      <c r="AE240" s="210"/>
      <c r="AF240" s="210"/>
      <c r="AG240" s="210" t="s">
        <v>326</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ht="22.5" outlineLevel="1" x14ac:dyDescent="0.2">
      <c r="A241" s="231">
        <v>39</v>
      </c>
      <c r="B241" s="232" t="s">
        <v>1170</v>
      </c>
      <c r="C241" s="249" t="s">
        <v>1171</v>
      </c>
      <c r="D241" s="233" t="s">
        <v>319</v>
      </c>
      <c r="E241" s="234">
        <v>22.308</v>
      </c>
      <c r="F241" s="235"/>
      <c r="G241" s="236">
        <f>ROUND(E241*F241,2)</f>
        <v>0</v>
      </c>
      <c r="H241" s="235"/>
      <c r="I241" s="236">
        <f>ROUND(E241*H241,2)</f>
        <v>0</v>
      </c>
      <c r="J241" s="235"/>
      <c r="K241" s="236">
        <f>ROUND(E241*J241,2)</f>
        <v>0</v>
      </c>
      <c r="L241" s="236">
        <v>21</v>
      </c>
      <c r="M241" s="236">
        <f>G241*(1+L241/100)</f>
        <v>0</v>
      </c>
      <c r="N241" s="234">
        <v>2.5</v>
      </c>
      <c r="O241" s="234">
        <f>ROUND(E241*N241,2)</f>
        <v>55.77</v>
      </c>
      <c r="P241" s="234">
        <v>0</v>
      </c>
      <c r="Q241" s="234">
        <f>ROUND(E241*P241,2)</f>
        <v>0</v>
      </c>
      <c r="R241" s="236" t="s">
        <v>1161</v>
      </c>
      <c r="S241" s="236" t="s">
        <v>275</v>
      </c>
      <c r="T241" s="237" t="s">
        <v>275</v>
      </c>
      <c r="U241" s="221">
        <v>1.45</v>
      </c>
      <c r="V241" s="221">
        <f>ROUND(E241*U241,2)</f>
        <v>32.35</v>
      </c>
      <c r="W241" s="221"/>
      <c r="X241" s="221" t="s">
        <v>321</v>
      </c>
      <c r="Y241" s="221" t="s">
        <v>263</v>
      </c>
      <c r="Z241" s="210"/>
      <c r="AA241" s="210"/>
      <c r="AB241" s="210"/>
      <c r="AC241" s="210"/>
      <c r="AD241" s="210"/>
      <c r="AE241" s="210"/>
      <c r="AF241" s="210"/>
      <c r="AG241" s="210" t="s">
        <v>322</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2" x14ac:dyDescent="0.2">
      <c r="A242" s="217"/>
      <c r="B242" s="218"/>
      <c r="C242" s="257" t="s">
        <v>1172</v>
      </c>
      <c r="D242" s="256"/>
      <c r="E242" s="256"/>
      <c r="F242" s="256"/>
      <c r="G242" s="256"/>
      <c r="H242" s="221"/>
      <c r="I242" s="221"/>
      <c r="J242" s="221"/>
      <c r="K242" s="221"/>
      <c r="L242" s="221"/>
      <c r="M242" s="221"/>
      <c r="N242" s="220"/>
      <c r="O242" s="220"/>
      <c r="P242" s="220"/>
      <c r="Q242" s="220"/>
      <c r="R242" s="221"/>
      <c r="S242" s="221"/>
      <c r="T242" s="221"/>
      <c r="U242" s="221"/>
      <c r="V242" s="221"/>
      <c r="W242" s="221"/>
      <c r="X242" s="221"/>
      <c r="Y242" s="221"/>
      <c r="Z242" s="210"/>
      <c r="AA242" s="210"/>
      <c r="AB242" s="210"/>
      <c r="AC242" s="210"/>
      <c r="AD242" s="210"/>
      <c r="AE242" s="210"/>
      <c r="AF242" s="210"/>
      <c r="AG242" s="210" t="s">
        <v>324</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2" x14ac:dyDescent="0.2">
      <c r="A243" s="217"/>
      <c r="B243" s="218"/>
      <c r="C243" s="258" t="s">
        <v>1173</v>
      </c>
      <c r="D243" s="254"/>
      <c r="E243" s="255">
        <v>22.308</v>
      </c>
      <c r="F243" s="221"/>
      <c r="G243" s="221"/>
      <c r="H243" s="221"/>
      <c r="I243" s="221"/>
      <c r="J243" s="221"/>
      <c r="K243" s="221"/>
      <c r="L243" s="221"/>
      <c r="M243" s="221"/>
      <c r="N243" s="220"/>
      <c r="O243" s="220"/>
      <c r="P243" s="220"/>
      <c r="Q243" s="220"/>
      <c r="R243" s="221"/>
      <c r="S243" s="221"/>
      <c r="T243" s="221"/>
      <c r="U243" s="221"/>
      <c r="V243" s="221"/>
      <c r="W243" s="221"/>
      <c r="X243" s="221"/>
      <c r="Y243" s="221"/>
      <c r="Z243" s="210"/>
      <c r="AA243" s="210"/>
      <c r="AB243" s="210"/>
      <c r="AC243" s="210"/>
      <c r="AD243" s="210"/>
      <c r="AE243" s="210"/>
      <c r="AF243" s="210"/>
      <c r="AG243" s="210" t="s">
        <v>326</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ht="22.5" outlineLevel="1" x14ac:dyDescent="0.2">
      <c r="A244" s="231">
        <v>40</v>
      </c>
      <c r="B244" s="232" t="s">
        <v>540</v>
      </c>
      <c r="C244" s="249" t="s">
        <v>541</v>
      </c>
      <c r="D244" s="233" t="s">
        <v>362</v>
      </c>
      <c r="E244" s="234">
        <v>15.4</v>
      </c>
      <c r="F244" s="235"/>
      <c r="G244" s="236">
        <f>ROUND(E244*F244,2)</f>
        <v>0</v>
      </c>
      <c r="H244" s="235"/>
      <c r="I244" s="236">
        <f>ROUND(E244*H244,2)</f>
        <v>0</v>
      </c>
      <c r="J244" s="235"/>
      <c r="K244" s="236">
        <f>ROUND(E244*J244,2)</f>
        <v>0</v>
      </c>
      <c r="L244" s="236">
        <v>21</v>
      </c>
      <c r="M244" s="236">
        <f>G244*(1+L244/100)</f>
        <v>0</v>
      </c>
      <c r="N244" s="234">
        <v>5.0000000000000001E-4</v>
      </c>
      <c r="O244" s="234">
        <f>ROUND(E244*N244,2)</f>
        <v>0.01</v>
      </c>
      <c r="P244" s="234">
        <v>0</v>
      </c>
      <c r="Q244" s="234">
        <f>ROUND(E244*P244,2)</f>
        <v>0</v>
      </c>
      <c r="R244" s="236" t="s">
        <v>542</v>
      </c>
      <c r="S244" s="236" t="s">
        <v>275</v>
      </c>
      <c r="T244" s="237" t="s">
        <v>275</v>
      </c>
      <c r="U244" s="221">
        <v>0</v>
      </c>
      <c r="V244" s="221">
        <f>ROUND(E244*U244,2)</f>
        <v>0</v>
      </c>
      <c r="W244" s="221"/>
      <c r="X244" s="221" t="s">
        <v>403</v>
      </c>
      <c r="Y244" s="221" t="s">
        <v>263</v>
      </c>
      <c r="Z244" s="210"/>
      <c r="AA244" s="210"/>
      <c r="AB244" s="210"/>
      <c r="AC244" s="210"/>
      <c r="AD244" s="210"/>
      <c r="AE244" s="210"/>
      <c r="AF244" s="210"/>
      <c r="AG244" s="210" t="s">
        <v>488</v>
      </c>
      <c r="AH244" s="210"/>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2" x14ac:dyDescent="0.2">
      <c r="A245" s="217"/>
      <c r="B245" s="218"/>
      <c r="C245" s="258" t="s">
        <v>1174</v>
      </c>
      <c r="D245" s="254"/>
      <c r="E245" s="255">
        <v>15.4</v>
      </c>
      <c r="F245" s="221"/>
      <c r="G245" s="221"/>
      <c r="H245" s="221"/>
      <c r="I245" s="221"/>
      <c r="J245" s="221"/>
      <c r="K245" s="221"/>
      <c r="L245" s="221"/>
      <c r="M245" s="221"/>
      <c r="N245" s="220"/>
      <c r="O245" s="220"/>
      <c r="P245" s="220"/>
      <c r="Q245" s="220"/>
      <c r="R245" s="221"/>
      <c r="S245" s="221"/>
      <c r="T245" s="221"/>
      <c r="U245" s="221"/>
      <c r="V245" s="221"/>
      <c r="W245" s="221"/>
      <c r="X245" s="221"/>
      <c r="Y245" s="221"/>
      <c r="Z245" s="210"/>
      <c r="AA245" s="210"/>
      <c r="AB245" s="210"/>
      <c r="AC245" s="210"/>
      <c r="AD245" s="210"/>
      <c r="AE245" s="210"/>
      <c r="AF245" s="210"/>
      <c r="AG245" s="210" t="s">
        <v>326</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x14ac:dyDescent="0.2">
      <c r="A246" s="224" t="s">
        <v>256</v>
      </c>
      <c r="B246" s="225" t="s">
        <v>169</v>
      </c>
      <c r="C246" s="247" t="s">
        <v>170</v>
      </c>
      <c r="D246" s="226"/>
      <c r="E246" s="227"/>
      <c r="F246" s="228"/>
      <c r="G246" s="228">
        <f>SUMIF(AG247:AG248,"&lt;&gt;NOR",G247:G248)</f>
        <v>0</v>
      </c>
      <c r="H246" s="228"/>
      <c r="I246" s="228">
        <f>SUM(I247:I248)</f>
        <v>0</v>
      </c>
      <c r="J246" s="228"/>
      <c r="K246" s="228">
        <f>SUM(K247:K248)</f>
        <v>0</v>
      </c>
      <c r="L246" s="228"/>
      <c r="M246" s="228">
        <f>SUM(M247:M248)</f>
        <v>0</v>
      </c>
      <c r="N246" s="227"/>
      <c r="O246" s="227">
        <f>SUM(O247:O248)</f>
        <v>7.69</v>
      </c>
      <c r="P246" s="227"/>
      <c r="Q246" s="227">
        <f>SUM(Q247:Q248)</f>
        <v>0</v>
      </c>
      <c r="R246" s="228"/>
      <c r="S246" s="228"/>
      <c r="T246" s="229"/>
      <c r="U246" s="223"/>
      <c r="V246" s="223">
        <f>SUM(V247:V248)</f>
        <v>61.59</v>
      </c>
      <c r="W246" s="223"/>
      <c r="X246" s="223"/>
      <c r="Y246" s="223"/>
      <c r="AG246" t="s">
        <v>257</v>
      </c>
    </row>
    <row r="247" spans="1:60" ht="22.5" outlineLevel="1" x14ac:dyDescent="0.2">
      <c r="A247" s="231">
        <v>41</v>
      </c>
      <c r="B247" s="232" t="s">
        <v>544</v>
      </c>
      <c r="C247" s="249" t="s">
        <v>545</v>
      </c>
      <c r="D247" s="233" t="s">
        <v>319</v>
      </c>
      <c r="E247" s="234">
        <v>2.9569100000000001</v>
      </c>
      <c r="F247" s="235"/>
      <c r="G247" s="236">
        <f>ROUND(E247*F247,2)</f>
        <v>0</v>
      </c>
      <c r="H247" s="235"/>
      <c r="I247" s="236">
        <f>ROUND(E247*H247,2)</f>
        <v>0</v>
      </c>
      <c r="J247" s="235"/>
      <c r="K247" s="236">
        <f>ROUND(E247*J247,2)</f>
        <v>0</v>
      </c>
      <c r="L247" s="236">
        <v>21</v>
      </c>
      <c r="M247" s="236">
        <f>G247*(1+L247/100)</f>
        <v>0</v>
      </c>
      <c r="N247" s="234">
        <v>2.6</v>
      </c>
      <c r="O247" s="234">
        <f>ROUND(E247*N247,2)</f>
        <v>7.69</v>
      </c>
      <c r="P247" s="234">
        <v>0</v>
      </c>
      <c r="Q247" s="234">
        <f>ROUND(E247*P247,2)</f>
        <v>0</v>
      </c>
      <c r="R247" s="236" t="s">
        <v>492</v>
      </c>
      <c r="S247" s="236" t="s">
        <v>546</v>
      </c>
      <c r="T247" s="237" t="s">
        <v>262</v>
      </c>
      <c r="U247" s="221">
        <v>20.83</v>
      </c>
      <c r="V247" s="221">
        <f>ROUND(E247*U247,2)</f>
        <v>61.59</v>
      </c>
      <c r="W247" s="221"/>
      <c r="X247" s="221" t="s">
        <v>321</v>
      </c>
      <c r="Y247" s="221" t="s">
        <v>263</v>
      </c>
      <c r="Z247" s="210"/>
      <c r="AA247" s="210"/>
      <c r="AB247" s="210"/>
      <c r="AC247" s="210"/>
      <c r="AD247" s="210"/>
      <c r="AE247" s="210"/>
      <c r="AF247" s="210"/>
      <c r="AG247" s="210" t="s">
        <v>332</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2" x14ac:dyDescent="0.2">
      <c r="A248" s="217"/>
      <c r="B248" s="218"/>
      <c r="C248" s="258" t="s">
        <v>1175</v>
      </c>
      <c r="D248" s="254"/>
      <c r="E248" s="255">
        <v>2.9569100000000001</v>
      </c>
      <c r="F248" s="221"/>
      <c r="G248" s="221"/>
      <c r="H248" s="221"/>
      <c r="I248" s="221"/>
      <c r="J248" s="221"/>
      <c r="K248" s="221"/>
      <c r="L248" s="221"/>
      <c r="M248" s="221"/>
      <c r="N248" s="220"/>
      <c r="O248" s="220"/>
      <c r="P248" s="220"/>
      <c r="Q248" s="220"/>
      <c r="R248" s="221"/>
      <c r="S248" s="221"/>
      <c r="T248" s="221"/>
      <c r="U248" s="221"/>
      <c r="V248" s="221"/>
      <c r="W248" s="221"/>
      <c r="X248" s="221"/>
      <c r="Y248" s="221"/>
      <c r="Z248" s="210"/>
      <c r="AA248" s="210"/>
      <c r="AB248" s="210"/>
      <c r="AC248" s="210"/>
      <c r="AD248" s="210"/>
      <c r="AE248" s="210"/>
      <c r="AF248" s="210"/>
      <c r="AG248" s="210" t="s">
        <v>326</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x14ac:dyDescent="0.2">
      <c r="A249" s="224" t="s">
        <v>256</v>
      </c>
      <c r="B249" s="225" t="s">
        <v>172</v>
      </c>
      <c r="C249" s="247" t="s">
        <v>173</v>
      </c>
      <c r="D249" s="226"/>
      <c r="E249" s="227"/>
      <c r="F249" s="228"/>
      <c r="G249" s="228">
        <f>SUMIF(AG250:AG250,"&lt;&gt;NOR",G250:G250)</f>
        <v>0</v>
      </c>
      <c r="H249" s="228"/>
      <c r="I249" s="228">
        <f>SUM(I250:I250)</f>
        <v>0</v>
      </c>
      <c r="J249" s="228"/>
      <c r="K249" s="228">
        <f>SUM(K250:K250)</f>
        <v>0</v>
      </c>
      <c r="L249" s="228"/>
      <c r="M249" s="228">
        <f>SUM(M250:M250)</f>
        <v>0</v>
      </c>
      <c r="N249" s="227"/>
      <c r="O249" s="227">
        <f>SUM(O250:O250)</f>
        <v>0.01</v>
      </c>
      <c r="P249" s="227"/>
      <c r="Q249" s="227">
        <f>SUM(Q250:Q250)</f>
        <v>0</v>
      </c>
      <c r="R249" s="228"/>
      <c r="S249" s="228"/>
      <c r="T249" s="229"/>
      <c r="U249" s="223"/>
      <c r="V249" s="223">
        <f>SUM(V250:V250)</f>
        <v>1.05</v>
      </c>
      <c r="W249" s="223"/>
      <c r="X249" s="223"/>
      <c r="Y249" s="223"/>
      <c r="AG249" t="s">
        <v>257</v>
      </c>
    </row>
    <row r="250" spans="1:60" outlineLevel="1" x14ac:dyDescent="0.2">
      <c r="A250" s="238">
        <v>42</v>
      </c>
      <c r="B250" s="239" t="s">
        <v>548</v>
      </c>
      <c r="C250" s="248" t="s">
        <v>549</v>
      </c>
      <c r="D250" s="240" t="s">
        <v>550</v>
      </c>
      <c r="E250" s="241">
        <v>5</v>
      </c>
      <c r="F250" s="242"/>
      <c r="G250" s="243">
        <f>ROUND(E250*F250,2)</f>
        <v>0</v>
      </c>
      <c r="H250" s="242"/>
      <c r="I250" s="243">
        <f>ROUND(E250*H250,2)</f>
        <v>0</v>
      </c>
      <c r="J250" s="242"/>
      <c r="K250" s="243">
        <f>ROUND(E250*J250,2)</f>
        <v>0</v>
      </c>
      <c r="L250" s="243">
        <v>21</v>
      </c>
      <c r="M250" s="243">
        <f>G250*(1+L250/100)</f>
        <v>0</v>
      </c>
      <c r="N250" s="241">
        <v>2.7899999999999999E-3</v>
      </c>
      <c r="O250" s="241">
        <f>ROUND(E250*N250,2)</f>
        <v>0.01</v>
      </c>
      <c r="P250" s="241">
        <v>0</v>
      </c>
      <c r="Q250" s="241">
        <f>ROUND(E250*P250,2)</f>
        <v>0</v>
      </c>
      <c r="R250" s="243"/>
      <c r="S250" s="243" t="s">
        <v>261</v>
      </c>
      <c r="T250" s="244" t="s">
        <v>262</v>
      </c>
      <c r="U250" s="221">
        <v>0.21</v>
      </c>
      <c r="V250" s="221">
        <f>ROUND(E250*U250,2)</f>
        <v>1.05</v>
      </c>
      <c r="W250" s="221"/>
      <c r="X250" s="221" t="s">
        <v>321</v>
      </c>
      <c r="Y250" s="221" t="s">
        <v>263</v>
      </c>
      <c r="Z250" s="210"/>
      <c r="AA250" s="210"/>
      <c r="AB250" s="210"/>
      <c r="AC250" s="210"/>
      <c r="AD250" s="210"/>
      <c r="AE250" s="210"/>
      <c r="AF250" s="210"/>
      <c r="AG250" s="210" t="s">
        <v>322</v>
      </c>
      <c r="AH250" s="210"/>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x14ac:dyDescent="0.2">
      <c r="A251" s="224" t="s">
        <v>256</v>
      </c>
      <c r="B251" s="225" t="s">
        <v>176</v>
      </c>
      <c r="C251" s="247" t="s">
        <v>177</v>
      </c>
      <c r="D251" s="226"/>
      <c r="E251" s="227"/>
      <c r="F251" s="228"/>
      <c r="G251" s="228">
        <f>SUMIF(AG252:AG321,"&lt;&gt;NOR",G252:G321)</f>
        <v>0</v>
      </c>
      <c r="H251" s="228"/>
      <c r="I251" s="228">
        <f>SUM(I252:I321)</f>
        <v>0</v>
      </c>
      <c r="J251" s="228"/>
      <c r="K251" s="228">
        <f>SUM(K252:K321)</f>
        <v>0</v>
      </c>
      <c r="L251" s="228"/>
      <c r="M251" s="228">
        <f>SUM(M252:M321)</f>
        <v>0</v>
      </c>
      <c r="N251" s="227"/>
      <c r="O251" s="227">
        <f>SUM(O252:O321)</f>
        <v>121.33</v>
      </c>
      <c r="P251" s="227"/>
      <c r="Q251" s="227">
        <f>SUM(Q252:Q321)</f>
        <v>0</v>
      </c>
      <c r="R251" s="228"/>
      <c r="S251" s="228"/>
      <c r="T251" s="229"/>
      <c r="U251" s="223"/>
      <c r="V251" s="223">
        <f>SUM(V252:V321)</f>
        <v>982.22000000000014</v>
      </c>
      <c r="W251" s="223"/>
      <c r="X251" s="223"/>
      <c r="Y251" s="223"/>
      <c r="AG251" t="s">
        <v>257</v>
      </c>
    </row>
    <row r="252" spans="1:60" ht="22.5" outlineLevel="1" x14ac:dyDescent="0.2">
      <c r="A252" s="231">
        <v>43</v>
      </c>
      <c r="B252" s="232" t="s">
        <v>1176</v>
      </c>
      <c r="C252" s="249" t="s">
        <v>1177</v>
      </c>
      <c r="D252" s="233" t="s">
        <v>550</v>
      </c>
      <c r="E252" s="234">
        <v>56</v>
      </c>
      <c r="F252" s="235"/>
      <c r="G252" s="236">
        <f>ROUND(E252*F252,2)</f>
        <v>0</v>
      </c>
      <c r="H252" s="235"/>
      <c r="I252" s="236">
        <f>ROUND(E252*H252,2)</f>
        <v>0</v>
      </c>
      <c r="J252" s="235"/>
      <c r="K252" s="236">
        <f>ROUND(E252*J252,2)</f>
        <v>0</v>
      </c>
      <c r="L252" s="236">
        <v>21</v>
      </c>
      <c r="M252" s="236">
        <f>G252*(1+L252/100)</f>
        <v>0</v>
      </c>
      <c r="N252" s="234">
        <v>0</v>
      </c>
      <c r="O252" s="234">
        <f>ROUND(E252*N252,2)</f>
        <v>0</v>
      </c>
      <c r="P252" s="234">
        <v>0</v>
      </c>
      <c r="Q252" s="234">
        <f>ROUND(E252*P252,2)</f>
        <v>0</v>
      </c>
      <c r="R252" s="236" t="s">
        <v>1161</v>
      </c>
      <c r="S252" s="236" t="s">
        <v>275</v>
      </c>
      <c r="T252" s="237" t="s">
        <v>411</v>
      </c>
      <c r="U252" s="221">
        <v>3.2000000000000001E-2</v>
      </c>
      <c r="V252" s="221">
        <f>ROUND(E252*U252,2)</f>
        <v>1.79</v>
      </c>
      <c r="W252" s="221"/>
      <c r="X252" s="221" t="s">
        <v>321</v>
      </c>
      <c r="Y252" s="221" t="s">
        <v>263</v>
      </c>
      <c r="Z252" s="210"/>
      <c r="AA252" s="210"/>
      <c r="AB252" s="210"/>
      <c r="AC252" s="210"/>
      <c r="AD252" s="210"/>
      <c r="AE252" s="210"/>
      <c r="AF252" s="210"/>
      <c r="AG252" s="210" t="s">
        <v>322</v>
      </c>
      <c r="AH252" s="210"/>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2" x14ac:dyDescent="0.2">
      <c r="A253" s="217"/>
      <c r="B253" s="218"/>
      <c r="C253" s="257" t="s">
        <v>1162</v>
      </c>
      <c r="D253" s="256"/>
      <c r="E253" s="256"/>
      <c r="F253" s="256"/>
      <c r="G253" s="256"/>
      <c r="H253" s="221"/>
      <c r="I253" s="221"/>
      <c r="J253" s="221"/>
      <c r="K253" s="221"/>
      <c r="L253" s="221"/>
      <c r="M253" s="221"/>
      <c r="N253" s="220"/>
      <c r="O253" s="220"/>
      <c r="P253" s="220"/>
      <c r="Q253" s="220"/>
      <c r="R253" s="221"/>
      <c r="S253" s="221"/>
      <c r="T253" s="221"/>
      <c r="U253" s="221"/>
      <c r="V253" s="221"/>
      <c r="W253" s="221"/>
      <c r="X253" s="221"/>
      <c r="Y253" s="221"/>
      <c r="Z253" s="210"/>
      <c r="AA253" s="210"/>
      <c r="AB253" s="210"/>
      <c r="AC253" s="210"/>
      <c r="AD253" s="210"/>
      <c r="AE253" s="210"/>
      <c r="AF253" s="210"/>
      <c r="AG253" s="210" t="s">
        <v>324</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2" x14ac:dyDescent="0.2">
      <c r="A254" s="217"/>
      <c r="B254" s="218"/>
      <c r="C254" s="258" t="s">
        <v>1178</v>
      </c>
      <c r="D254" s="254"/>
      <c r="E254" s="255">
        <v>56</v>
      </c>
      <c r="F254" s="221"/>
      <c r="G254" s="221"/>
      <c r="H254" s="221"/>
      <c r="I254" s="221"/>
      <c r="J254" s="221"/>
      <c r="K254" s="221"/>
      <c r="L254" s="221"/>
      <c r="M254" s="221"/>
      <c r="N254" s="220"/>
      <c r="O254" s="220"/>
      <c r="P254" s="220"/>
      <c r="Q254" s="220"/>
      <c r="R254" s="221"/>
      <c r="S254" s="221"/>
      <c r="T254" s="221"/>
      <c r="U254" s="221"/>
      <c r="V254" s="221"/>
      <c r="W254" s="221"/>
      <c r="X254" s="221"/>
      <c r="Y254" s="221"/>
      <c r="Z254" s="210"/>
      <c r="AA254" s="210"/>
      <c r="AB254" s="210"/>
      <c r="AC254" s="210"/>
      <c r="AD254" s="210"/>
      <c r="AE254" s="210"/>
      <c r="AF254" s="210"/>
      <c r="AG254" s="210" t="s">
        <v>326</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ht="22.5" outlineLevel="1" x14ac:dyDescent="0.2">
      <c r="A255" s="231">
        <v>44</v>
      </c>
      <c r="B255" s="232" t="s">
        <v>1179</v>
      </c>
      <c r="C255" s="249" t="s">
        <v>1180</v>
      </c>
      <c r="D255" s="233" t="s">
        <v>550</v>
      </c>
      <c r="E255" s="234">
        <v>79</v>
      </c>
      <c r="F255" s="235"/>
      <c r="G255" s="236">
        <f>ROUND(E255*F255,2)</f>
        <v>0</v>
      </c>
      <c r="H255" s="235"/>
      <c r="I255" s="236">
        <f>ROUND(E255*H255,2)</f>
        <v>0</v>
      </c>
      <c r="J255" s="235"/>
      <c r="K255" s="236">
        <f>ROUND(E255*J255,2)</f>
        <v>0</v>
      </c>
      <c r="L255" s="236">
        <v>21</v>
      </c>
      <c r="M255" s="236">
        <f>G255*(1+L255/100)</f>
        <v>0</v>
      </c>
      <c r="N255" s="234">
        <v>0</v>
      </c>
      <c r="O255" s="234">
        <f>ROUND(E255*N255,2)</f>
        <v>0</v>
      </c>
      <c r="P255" s="234">
        <v>0</v>
      </c>
      <c r="Q255" s="234">
        <f>ROUND(E255*P255,2)</f>
        <v>0</v>
      </c>
      <c r="R255" s="236" t="s">
        <v>1161</v>
      </c>
      <c r="S255" s="236" t="s">
        <v>275</v>
      </c>
      <c r="T255" s="237" t="s">
        <v>262</v>
      </c>
      <c r="U255" s="221">
        <v>0.04</v>
      </c>
      <c r="V255" s="221">
        <f>ROUND(E255*U255,2)</f>
        <v>3.16</v>
      </c>
      <c r="W255" s="221"/>
      <c r="X255" s="221" t="s">
        <v>321</v>
      </c>
      <c r="Y255" s="221" t="s">
        <v>263</v>
      </c>
      <c r="Z255" s="210"/>
      <c r="AA255" s="210"/>
      <c r="AB255" s="210"/>
      <c r="AC255" s="210"/>
      <c r="AD255" s="210"/>
      <c r="AE255" s="210"/>
      <c r="AF255" s="210"/>
      <c r="AG255" s="210" t="s">
        <v>322</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2" x14ac:dyDescent="0.2">
      <c r="A256" s="217"/>
      <c r="B256" s="218"/>
      <c r="C256" s="257" t="s">
        <v>1162</v>
      </c>
      <c r="D256" s="256"/>
      <c r="E256" s="256"/>
      <c r="F256" s="256"/>
      <c r="G256" s="256"/>
      <c r="H256" s="221"/>
      <c r="I256" s="221"/>
      <c r="J256" s="221"/>
      <c r="K256" s="221"/>
      <c r="L256" s="221"/>
      <c r="M256" s="221"/>
      <c r="N256" s="220"/>
      <c r="O256" s="220"/>
      <c r="P256" s="220"/>
      <c r="Q256" s="220"/>
      <c r="R256" s="221"/>
      <c r="S256" s="221"/>
      <c r="T256" s="221"/>
      <c r="U256" s="221"/>
      <c r="V256" s="221"/>
      <c r="W256" s="221"/>
      <c r="X256" s="221"/>
      <c r="Y256" s="221"/>
      <c r="Z256" s="210"/>
      <c r="AA256" s="210"/>
      <c r="AB256" s="210"/>
      <c r="AC256" s="210"/>
      <c r="AD256" s="210"/>
      <c r="AE256" s="210"/>
      <c r="AF256" s="210"/>
      <c r="AG256" s="210" t="s">
        <v>324</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2" x14ac:dyDescent="0.2">
      <c r="A257" s="217"/>
      <c r="B257" s="218"/>
      <c r="C257" s="258" t="s">
        <v>1181</v>
      </c>
      <c r="D257" s="254"/>
      <c r="E257" s="255">
        <v>79</v>
      </c>
      <c r="F257" s="221"/>
      <c r="G257" s="221"/>
      <c r="H257" s="221"/>
      <c r="I257" s="221"/>
      <c r="J257" s="221"/>
      <c r="K257" s="221"/>
      <c r="L257" s="221"/>
      <c r="M257" s="221"/>
      <c r="N257" s="220"/>
      <c r="O257" s="220"/>
      <c r="P257" s="220"/>
      <c r="Q257" s="220"/>
      <c r="R257" s="221"/>
      <c r="S257" s="221"/>
      <c r="T257" s="221"/>
      <c r="U257" s="221"/>
      <c r="V257" s="221"/>
      <c r="W257" s="221"/>
      <c r="X257" s="221"/>
      <c r="Y257" s="221"/>
      <c r="Z257" s="210"/>
      <c r="AA257" s="210"/>
      <c r="AB257" s="210"/>
      <c r="AC257" s="210"/>
      <c r="AD257" s="210"/>
      <c r="AE257" s="210"/>
      <c r="AF257" s="210"/>
      <c r="AG257" s="210" t="s">
        <v>326</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ht="22.5" outlineLevel="1" x14ac:dyDescent="0.2">
      <c r="A258" s="231">
        <v>45</v>
      </c>
      <c r="B258" s="232" t="s">
        <v>1182</v>
      </c>
      <c r="C258" s="249" t="s">
        <v>1183</v>
      </c>
      <c r="D258" s="233" t="s">
        <v>550</v>
      </c>
      <c r="E258" s="234">
        <v>95</v>
      </c>
      <c r="F258" s="235"/>
      <c r="G258" s="236">
        <f>ROUND(E258*F258,2)</f>
        <v>0</v>
      </c>
      <c r="H258" s="235"/>
      <c r="I258" s="236">
        <f>ROUND(E258*H258,2)</f>
        <v>0</v>
      </c>
      <c r="J258" s="235"/>
      <c r="K258" s="236">
        <f>ROUND(E258*J258,2)</f>
        <v>0</v>
      </c>
      <c r="L258" s="236">
        <v>21</v>
      </c>
      <c r="M258" s="236">
        <f>G258*(1+L258/100)</f>
        <v>0</v>
      </c>
      <c r="N258" s="234">
        <v>0</v>
      </c>
      <c r="O258" s="234">
        <f>ROUND(E258*N258,2)</f>
        <v>0</v>
      </c>
      <c r="P258" s="234">
        <v>0</v>
      </c>
      <c r="Q258" s="234">
        <f>ROUND(E258*P258,2)</f>
        <v>0</v>
      </c>
      <c r="R258" s="236" t="s">
        <v>1161</v>
      </c>
      <c r="S258" s="236" t="s">
        <v>275</v>
      </c>
      <c r="T258" s="237" t="s">
        <v>411</v>
      </c>
      <c r="U258" s="221">
        <v>5.3999999999999999E-2</v>
      </c>
      <c r="V258" s="221">
        <f>ROUND(E258*U258,2)</f>
        <v>5.13</v>
      </c>
      <c r="W258" s="221"/>
      <c r="X258" s="221" t="s">
        <v>321</v>
      </c>
      <c r="Y258" s="221" t="s">
        <v>263</v>
      </c>
      <c r="Z258" s="210"/>
      <c r="AA258" s="210"/>
      <c r="AB258" s="210"/>
      <c r="AC258" s="210"/>
      <c r="AD258" s="210"/>
      <c r="AE258" s="210"/>
      <c r="AF258" s="210"/>
      <c r="AG258" s="210" t="s">
        <v>322</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2" x14ac:dyDescent="0.2">
      <c r="A259" s="217"/>
      <c r="B259" s="218"/>
      <c r="C259" s="257" t="s">
        <v>1162</v>
      </c>
      <c r="D259" s="256"/>
      <c r="E259" s="256"/>
      <c r="F259" s="256"/>
      <c r="G259" s="256"/>
      <c r="H259" s="221"/>
      <c r="I259" s="221"/>
      <c r="J259" s="221"/>
      <c r="K259" s="221"/>
      <c r="L259" s="221"/>
      <c r="M259" s="221"/>
      <c r="N259" s="220"/>
      <c r="O259" s="220"/>
      <c r="P259" s="220"/>
      <c r="Q259" s="220"/>
      <c r="R259" s="221"/>
      <c r="S259" s="221"/>
      <c r="T259" s="221"/>
      <c r="U259" s="221"/>
      <c r="V259" s="221"/>
      <c r="W259" s="221"/>
      <c r="X259" s="221"/>
      <c r="Y259" s="221"/>
      <c r="Z259" s="210"/>
      <c r="AA259" s="210"/>
      <c r="AB259" s="210"/>
      <c r="AC259" s="210"/>
      <c r="AD259" s="210"/>
      <c r="AE259" s="210"/>
      <c r="AF259" s="210"/>
      <c r="AG259" s="210" t="s">
        <v>324</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ht="22.5" outlineLevel="1" x14ac:dyDescent="0.2">
      <c r="A260" s="231">
        <v>46</v>
      </c>
      <c r="B260" s="232" t="s">
        <v>1184</v>
      </c>
      <c r="C260" s="249" t="s">
        <v>1185</v>
      </c>
      <c r="D260" s="233" t="s">
        <v>550</v>
      </c>
      <c r="E260" s="234">
        <v>29</v>
      </c>
      <c r="F260" s="235"/>
      <c r="G260" s="236">
        <f>ROUND(E260*F260,2)</f>
        <v>0</v>
      </c>
      <c r="H260" s="235"/>
      <c r="I260" s="236">
        <f>ROUND(E260*H260,2)</f>
        <v>0</v>
      </c>
      <c r="J260" s="235"/>
      <c r="K260" s="236">
        <f>ROUND(E260*J260,2)</f>
        <v>0</v>
      </c>
      <c r="L260" s="236">
        <v>21</v>
      </c>
      <c r="M260" s="236">
        <f>G260*(1+L260/100)</f>
        <v>0</v>
      </c>
      <c r="N260" s="234">
        <v>1.0000000000000001E-5</v>
      </c>
      <c r="O260" s="234">
        <f>ROUND(E260*N260,2)</f>
        <v>0</v>
      </c>
      <c r="P260" s="234">
        <v>0</v>
      </c>
      <c r="Q260" s="234">
        <f>ROUND(E260*P260,2)</f>
        <v>0</v>
      </c>
      <c r="R260" s="236" t="s">
        <v>1161</v>
      </c>
      <c r="S260" s="236" t="s">
        <v>275</v>
      </c>
      <c r="T260" s="237" t="s">
        <v>411</v>
      </c>
      <c r="U260" s="221">
        <v>9.8000000000000004E-2</v>
      </c>
      <c r="V260" s="221">
        <f>ROUND(E260*U260,2)</f>
        <v>2.84</v>
      </c>
      <c r="W260" s="221"/>
      <c r="X260" s="221" t="s">
        <v>321</v>
      </c>
      <c r="Y260" s="221" t="s">
        <v>263</v>
      </c>
      <c r="Z260" s="210"/>
      <c r="AA260" s="210"/>
      <c r="AB260" s="210"/>
      <c r="AC260" s="210"/>
      <c r="AD260" s="210"/>
      <c r="AE260" s="210"/>
      <c r="AF260" s="210"/>
      <c r="AG260" s="210" t="s">
        <v>322</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2" x14ac:dyDescent="0.2">
      <c r="A261" s="217"/>
      <c r="B261" s="218"/>
      <c r="C261" s="257" t="s">
        <v>1162</v>
      </c>
      <c r="D261" s="256"/>
      <c r="E261" s="256"/>
      <c r="F261" s="256"/>
      <c r="G261" s="256"/>
      <c r="H261" s="221"/>
      <c r="I261" s="221"/>
      <c r="J261" s="221"/>
      <c r="K261" s="221"/>
      <c r="L261" s="221"/>
      <c r="M261" s="221"/>
      <c r="N261" s="220"/>
      <c r="O261" s="220"/>
      <c r="P261" s="220"/>
      <c r="Q261" s="220"/>
      <c r="R261" s="221"/>
      <c r="S261" s="221"/>
      <c r="T261" s="221"/>
      <c r="U261" s="221"/>
      <c r="V261" s="221"/>
      <c r="W261" s="221"/>
      <c r="X261" s="221"/>
      <c r="Y261" s="221"/>
      <c r="Z261" s="210"/>
      <c r="AA261" s="210"/>
      <c r="AB261" s="210"/>
      <c r="AC261" s="210"/>
      <c r="AD261" s="210"/>
      <c r="AE261" s="210"/>
      <c r="AF261" s="210"/>
      <c r="AG261" s="210" t="s">
        <v>324</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ht="22.5" outlineLevel="1" x14ac:dyDescent="0.2">
      <c r="A262" s="231">
        <v>47</v>
      </c>
      <c r="B262" s="232" t="s">
        <v>1186</v>
      </c>
      <c r="C262" s="249" t="s">
        <v>1187</v>
      </c>
      <c r="D262" s="233" t="s">
        <v>550</v>
      </c>
      <c r="E262" s="234">
        <v>17</v>
      </c>
      <c r="F262" s="235"/>
      <c r="G262" s="236">
        <f>ROUND(E262*F262,2)</f>
        <v>0</v>
      </c>
      <c r="H262" s="235"/>
      <c r="I262" s="236">
        <f>ROUND(E262*H262,2)</f>
        <v>0</v>
      </c>
      <c r="J262" s="235"/>
      <c r="K262" s="236">
        <f>ROUND(E262*J262,2)</f>
        <v>0</v>
      </c>
      <c r="L262" s="236">
        <v>21</v>
      </c>
      <c r="M262" s="236">
        <f>G262*(1+L262/100)</f>
        <v>0</v>
      </c>
      <c r="N262" s="234">
        <v>0</v>
      </c>
      <c r="O262" s="234">
        <f>ROUND(E262*N262,2)</f>
        <v>0</v>
      </c>
      <c r="P262" s="234">
        <v>0</v>
      </c>
      <c r="Q262" s="234">
        <f>ROUND(E262*P262,2)</f>
        <v>0</v>
      </c>
      <c r="R262" s="236" t="s">
        <v>1161</v>
      </c>
      <c r="S262" s="236" t="s">
        <v>275</v>
      </c>
      <c r="T262" s="237" t="s">
        <v>262</v>
      </c>
      <c r="U262" s="221">
        <v>0.17</v>
      </c>
      <c r="V262" s="221">
        <f>ROUND(E262*U262,2)</f>
        <v>2.89</v>
      </c>
      <c r="W262" s="221"/>
      <c r="X262" s="221" t="s">
        <v>321</v>
      </c>
      <c r="Y262" s="221" t="s">
        <v>263</v>
      </c>
      <c r="Z262" s="210"/>
      <c r="AA262" s="210"/>
      <c r="AB262" s="210"/>
      <c r="AC262" s="210"/>
      <c r="AD262" s="210"/>
      <c r="AE262" s="210"/>
      <c r="AF262" s="210"/>
      <c r="AG262" s="210" t="s">
        <v>322</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2" x14ac:dyDescent="0.2">
      <c r="A263" s="217"/>
      <c r="B263" s="218"/>
      <c r="C263" s="257" t="s">
        <v>1162</v>
      </c>
      <c r="D263" s="256"/>
      <c r="E263" s="256"/>
      <c r="F263" s="256"/>
      <c r="G263" s="256"/>
      <c r="H263" s="221"/>
      <c r="I263" s="221"/>
      <c r="J263" s="221"/>
      <c r="K263" s="221"/>
      <c r="L263" s="221"/>
      <c r="M263" s="221"/>
      <c r="N263" s="220"/>
      <c r="O263" s="220"/>
      <c r="P263" s="220"/>
      <c r="Q263" s="220"/>
      <c r="R263" s="221"/>
      <c r="S263" s="221"/>
      <c r="T263" s="221"/>
      <c r="U263" s="221"/>
      <c r="V263" s="221"/>
      <c r="W263" s="221"/>
      <c r="X263" s="221"/>
      <c r="Y263" s="221"/>
      <c r="Z263" s="210"/>
      <c r="AA263" s="210"/>
      <c r="AB263" s="210"/>
      <c r="AC263" s="210"/>
      <c r="AD263" s="210"/>
      <c r="AE263" s="210"/>
      <c r="AF263" s="210"/>
      <c r="AG263" s="210" t="s">
        <v>324</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ht="22.5" outlineLevel="1" x14ac:dyDescent="0.2">
      <c r="A264" s="231">
        <v>48</v>
      </c>
      <c r="B264" s="232" t="s">
        <v>1188</v>
      </c>
      <c r="C264" s="249" t="s">
        <v>1189</v>
      </c>
      <c r="D264" s="233" t="s">
        <v>550</v>
      </c>
      <c r="E264" s="234">
        <v>12.6</v>
      </c>
      <c r="F264" s="235"/>
      <c r="G264" s="236">
        <f>ROUND(E264*F264,2)</f>
        <v>0</v>
      </c>
      <c r="H264" s="235"/>
      <c r="I264" s="236">
        <f>ROUND(E264*H264,2)</f>
        <v>0</v>
      </c>
      <c r="J264" s="235"/>
      <c r="K264" s="236">
        <f>ROUND(E264*J264,2)</f>
        <v>0</v>
      </c>
      <c r="L264" s="236">
        <v>21</v>
      </c>
      <c r="M264" s="236">
        <f>G264*(1+L264/100)</f>
        <v>0</v>
      </c>
      <c r="N264" s="234">
        <v>0</v>
      </c>
      <c r="O264" s="234">
        <f>ROUND(E264*N264,2)</f>
        <v>0</v>
      </c>
      <c r="P264" s="234">
        <v>0</v>
      </c>
      <c r="Q264" s="234">
        <f>ROUND(E264*P264,2)</f>
        <v>0</v>
      </c>
      <c r="R264" s="236" t="s">
        <v>1161</v>
      </c>
      <c r="S264" s="236" t="s">
        <v>275</v>
      </c>
      <c r="T264" s="237" t="s">
        <v>262</v>
      </c>
      <c r="U264" s="221">
        <v>0.22</v>
      </c>
      <c r="V264" s="221">
        <f>ROUND(E264*U264,2)</f>
        <v>2.77</v>
      </c>
      <c r="W264" s="221"/>
      <c r="X264" s="221" t="s">
        <v>321</v>
      </c>
      <c r="Y264" s="221" t="s">
        <v>263</v>
      </c>
      <c r="Z264" s="210"/>
      <c r="AA264" s="210"/>
      <c r="AB264" s="210"/>
      <c r="AC264" s="210"/>
      <c r="AD264" s="210"/>
      <c r="AE264" s="210"/>
      <c r="AF264" s="210"/>
      <c r="AG264" s="210" t="s">
        <v>322</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2" x14ac:dyDescent="0.2">
      <c r="A265" s="217"/>
      <c r="B265" s="218"/>
      <c r="C265" s="257" t="s">
        <v>1162</v>
      </c>
      <c r="D265" s="256"/>
      <c r="E265" s="256"/>
      <c r="F265" s="256"/>
      <c r="G265" s="256"/>
      <c r="H265" s="221"/>
      <c r="I265" s="221"/>
      <c r="J265" s="221"/>
      <c r="K265" s="221"/>
      <c r="L265" s="221"/>
      <c r="M265" s="221"/>
      <c r="N265" s="220"/>
      <c r="O265" s="220"/>
      <c r="P265" s="220"/>
      <c r="Q265" s="220"/>
      <c r="R265" s="221"/>
      <c r="S265" s="221"/>
      <c r="T265" s="221"/>
      <c r="U265" s="221"/>
      <c r="V265" s="221"/>
      <c r="W265" s="221"/>
      <c r="X265" s="221"/>
      <c r="Y265" s="221"/>
      <c r="Z265" s="210"/>
      <c r="AA265" s="210"/>
      <c r="AB265" s="210"/>
      <c r="AC265" s="210"/>
      <c r="AD265" s="210"/>
      <c r="AE265" s="210"/>
      <c r="AF265" s="210"/>
      <c r="AG265" s="210" t="s">
        <v>324</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31">
        <v>49</v>
      </c>
      <c r="B266" s="232" t="s">
        <v>1190</v>
      </c>
      <c r="C266" s="249" t="s">
        <v>1191</v>
      </c>
      <c r="D266" s="233" t="s">
        <v>550</v>
      </c>
      <c r="E266" s="234">
        <v>324.5</v>
      </c>
      <c r="F266" s="235"/>
      <c r="G266" s="236">
        <f>ROUND(E266*F266,2)</f>
        <v>0</v>
      </c>
      <c r="H266" s="235"/>
      <c r="I266" s="236">
        <f>ROUND(E266*H266,2)</f>
        <v>0</v>
      </c>
      <c r="J266" s="235"/>
      <c r="K266" s="236">
        <f>ROUND(E266*J266,2)</f>
        <v>0</v>
      </c>
      <c r="L266" s="236">
        <v>21</v>
      </c>
      <c r="M266" s="236">
        <f>G266*(1+L266/100)</f>
        <v>0</v>
      </c>
      <c r="N266" s="234">
        <v>1.0000000000000001E-5</v>
      </c>
      <c r="O266" s="234">
        <f>ROUND(E266*N266,2)</f>
        <v>0</v>
      </c>
      <c r="P266" s="234">
        <v>0</v>
      </c>
      <c r="Q266" s="234">
        <f>ROUND(E266*P266,2)</f>
        <v>0</v>
      </c>
      <c r="R266" s="236" t="s">
        <v>1161</v>
      </c>
      <c r="S266" s="236" t="s">
        <v>275</v>
      </c>
      <c r="T266" s="237" t="s">
        <v>275</v>
      </c>
      <c r="U266" s="221">
        <v>0.1</v>
      </c>
      <c r="V266" s="221">
        <f>ROUND(E266*U266,2)</f>
        <v>32.450000000000003</v>
      </c>
      <c r="W266" s="221"/>
      <c r="X266" s="221" t="s">
        <v>321</v>
      </c>
      <c r="Y266" s="221" t="s">
        <v>263</v>
      </c>
      <c r="Z266" s="210"/>
      <c r="AA266" s="210"/>
      <c r="AB266" s="210"/>
      <c r="AC266" s="210"/>
      <c r="AD266" s="210"/>
      <c r="AE266" s="210"/>
      <c r="AF266" s="210"/>
      <c r="AG266" s="210" t="s">
        <v>322</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2" x14ac:dyDescent="0.2">
      <c r="A267" s="217"/>
      <c r="B267" s="218"/>
      <c r="C267" s="257" t="s">
        <v>1192</v>
      </c>
      <c r="D267" s="256"/>
      <c r="E267" s="256"/>
      <c r="F267" s="256"/>
      <c r="G267" s="256"/>
      <c r="H267" s="221"/>
      <c r="I267" s="221"/>
      <c r="J267" s="221"/>
      <c r="K267" s="221"/>
      <c r="L267" s="221"/>
      <c r="M267" s="221"/>
      <c r="N267" s="220"/>
      <c r="O267" s="220"/>
      <c r="P267" s="220"/>
      <c r="Q267" s="220"/>
      <c r="R267" s="221"/>
      <c r="S267" s="221"/>
      <c r="T267" s="221"/>
      <c r="U267" s="221"/>
      <c r="V267" s="221"/>
      <c r="W267" s="221"/>
      <c r="X267" s="221"/>
      <c r="Y267" s="221"/>
      <c r="Z267" s="210"/>
      <c r="AA267" s="210"/>
      <c r="AB267" s="210"/>
      <c r="AC267" s="210"/>
      <c r="AD267" s="210"/>
      <c r="AE267" s="210"/>
      <c r="AF267" s="210"/>
      <c r="AG267" s="210" t="s">
        <v>324</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2" x14ac:dyDescent="0.2">
      <c r="A268" s="217"/>
      <c r="B268" s="218"/>
      <c r="C268" s="258" t="s">
        <v>1193</v>
      </c>
      <c r="D268" s="254"/>
      <c r="E268" s="255"/>
      <c r="F268" s="221"/>
      <c r="G268" s="221"/>
      <c r="H268" s="221"/>
      <c r="I268" s="221"/>
      <c r="J268" s="221"/>
      <c r="K268" s="221"/>
      <c r="L268" s="221"/>
      <c r="M268" s="221"/>
      <c r="N268" s="220"/>
      <c r="O268" s="220"/>
      <c r="P268" s="220"/>
      <c r="Q268" s="220"/>
      <c r="R268" s="221"/>
      <c r="S268" s="221"/>
      <c r="T268" s="221"/>
      <c r="U268" s="221"/>
      <c r="V268" s="221"/>
      <c r="W268" s="221"/>
      <c r="X268" s="221"/>
      <c r="Y268" s="221"/>
      <c r="Z268" s="210"/>
      <c r="AA268" s="210"/>
      <c r="AB268" s="210"/>
      <c r="AC268" s="210"/>
      <c r="AD268" s="210"/>
      <c r="AE268" s="210"/>
      <c r="AF268" s="210"/>
      <c r="AG268" s="210" t="s">
        <v>326</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3" x14ac:dyDescent="0.2">
      <c r="A269" s="217"/>
      <c r="B269" s="218"/>
      <c r="C269" s="258" t="s">
        <v>1194</v>
      </c>
      <c r="D269" s="254"/>
      <c r="E269" s="255">
        <v>6</v>
      </c>
      <c r="F269" s="221"/>
      <c r="G269" s="221"/>
      <c r="H269" s="221"/>
      <c r="I269" s="221"/>
      <c r="J269" s="221"/>
      <c r="K269" s="221"/>
      <c r="L269" s="221"/>
      <c r="M269" s="221"/>
      <c r="N269" s="220"/>
      <c r="O269" s="220"/>
      <c r="P269" s="220"/>
      <c r="Q269" s="220"/>
      <c r="R269" s="221"/>
      <c r="S269" s="221"/>
      <c r="T269" s="221"/>
      <c r="U269" s="221"/>
      <c r="V269" s="221"/>
      <c r="W269" s="221"/>
      <c r="X269" s="221"/>
      <c r="Y269" s="221"/>
      <c r="Z269" s="210"/>
      <c r="AA269" s="210"/>
      <c r="AB269" s="210"/>
      <c r="AC269" s="210"/>
      <c r="AD269" s="210"/>
      <c r="AE269" s="210"/>
      <c r="AF269" s="210"/>
      <c r="AG269" s="210" t="s">
        <v>326</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3" x14ac:dyDescent="0.2">
      <c r="A270" s="217"/>
      <c r="B270" s="218"/>
      <c r="C270" s="258" t="s">
        <v>1195</v>
      </c>
      <c r="D270" s="254"/>
      <c r="E270" s="255">
        <v>96</v>
      </c>
      <c r="F270" s="221"/>
      <c r="G270" s="221"/>
      <c r="H270" s="221"/>
      <c r="I270" s="221"/>
      <c r="J270" s="221"/>
      <c r="K270" s="221"/>
      <c r="L270" s="221"/>
      <c r="M270" s="221"/>
      <c r="N270" s="220"/>
      <c r="O270" s="220"/>
      <c r="P270" s="220"/>
      <c r="Q270" s="220"/>
      <c r="R270" s="221"/>
      <c r="S270" s="221"/>
      <c r="T270" s="221"/>
      <c r="U270" s="221"/>
      <c r="V270" s="221"/>
      <c r="W270" s="221"/>
      <c r="X270" s="221"/>
      <c r="Y270" s="221"/>
      <c r="Z270" s="210"/>
      <c r="AA270" s="210"/>
      <c r="AB270" s="210"/>
      <c r="AC270" s="210"/>
      <c r="AD270" s="210"/>
      <c r="AE270" s="210"/>
      <c r="AF270" s="210"/>
      <c r="AG270" s="210" t="s">
        <v>326</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3" x14ac:dyDescent="0.2">
      <c r="A271" s="217"/>
      <c r="B271" s="218"/>
      <c r="C271" s="258" t="s">
        <v>1196</v>
      </c>
      <c r="D271" s="254"/>
      <c r="E271" s="255">
        <v>222.5</v>
      </c>
      <c r="F271" s="221"/>
      <c r="G271" s="221"/>
      <c r="H271" s="221"/>
      <c r="I271" s="221"/>
      <c r="J271" s="221"/>
      <c r="K271" s="221"/>
      <c r="L271" s="221"/>
      <c r="M271" s="221"/>
      <c r="N271" s="220"/>
      <c r="O271" s="220"/>
      <c r="P271" s="220"/>
      <c r="Q271" s="220"/>
      <c r="R271" s="221"/>
      <c r="S271" s="221"/>
      <c r="T271" s="221"/>
      <c r="U271" s="221"/>
      <c r="V271" s="221"/>
      <c r="W271" s="221"/>
      <c r="X271" s="221"/>
      <c r="Y271" s="221"/>
      <c r="Z271" s="210"/>
      <c r="AA271" s="210"/>
      <c r="AB271" s="210"/>
      <c r="AC271" s="210"/>
      <c r="AD271" s="210"/>
      <c r="AE271" s="210"/>
      <c r="AF271" s="210"/>
      <c r="AG271" s="210" t="s">
        <v>326</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31">
        <v>50</v>
      </c>
      <c r="B272" s="232" t="s">
        <v>1197</v>
      </c>
      <c r="C272" s="249" t="s">
        <v>1198</v>
      </c>
      <c r="D272" s="233" t="s">
        <v>550</v>
      </c>
      <c r="E272" s="234">
        <v>13</v>
      </c>
      <c r="F272" s="235"/>
      <c r="G272" s="236">
        <f>ROUND(E272*F272,2)</f>
        <v>0</v>
      </c>
      <c r="H272" s="235"/>
      <c r="I272" s="236">
        <f>ROUND(E272*H272,2)</f>
        <v>0</v>
      </c>
      <c r="J272" s="235"/>
      <c r="K272" s="236">
        <f>ROUND(E272*J272,2)</f>
        <v>0</v>
      </c>
      <c r="L272" s="236">
        <v>21</v>
      </c>
      <c r="M272" s="236">
        <f>G272*(1+L272/100)</f>
        <v>0</v>
      </c>
      <c r="N272" s="234">
        <v>1.0000000000000001E-5</v>
      </c>
      <c r="O272" s="234">
        <f>ROUND(E272*N272,2)</f>
        <v>0</v>
      </c>
      <c r="P272" s="234">
        <v>0</v>
      </c>
      <c r="Q272" s="234">
        <f>ROUND(E272*P272,2)</f>
        <v>0</v>
      </c>
      <c r="R272" s="236" t="s">
        <v>1161</v>
      </c>
      <c r="S272" s="236" t="s">
        <v>275</v>
      </c>
      <c r="T272" s="237" t="s">
        <v>262</v>
      </c>
      <c r="U272" s="221">
        <v>0.15</v>
      </c>
      <c r="V272" s="221">
        <f>ROUND(E272*U272,2)</f>
        <v>1.95</v>
      </c>
      <c r="W272" s="221"/>
      <c r="X272" s="221" t="s">
        <v>321</v>
      </c>
      <c r="Y272" s="221" t="s">
        <v>263</v>
      </c>
      <c r="Z272" s="210"/>
      <c r="AA272" s="210"/>
      <c r="AB272" s="210"/>
      <c r="AC272" s="210"/>
      <c r="AD272" s="210"/>
      <c r="AE272" s="210"/>
      <c r="AF272" s="210"/>
      <c r="AG272" s="210" t="s">
        <v>322</v>
      </c>
      <c r="AH272" s="210"/>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2" x14ac:dyDescent="0.2">
      <c r="A273" s="217"/>
      <c r="B273" s="218"/>
      <c r="C273" s="257" t="s">
        <v>1192</v>
      </c>
      <c r="D273" s="256"/>
      <c r="E273" s="256"/>
      <c r="F273" s="256"/>
      <c r="G273" s="256"/>
      <c r="H273" s="221"/>
      <c r="I273" s="221"/>
      <c r="J273" s="221"/>
      <c r="K273" s="221"/>
      <c r="L273" s="221"/>
      <c r="M273" s="221"/>
      <c r="N273" s="220"/>
      <c r="O273" s="220"/>
      <c r="P273" s="220"/>
      <c r="Q273" s="220"/>
      <c r="R273" s="221"/>
      <c r="S273" s="221"/>
      <c r="T273" s="221"/>
      <c r="U273" s="221"/>
      <c r="V273" s="221"/>
      <c r="W273" s="221"/>
      <c r="X273" s="221"/>
      <c r="Y273" s="221"/>
      <c r="Z273" s="210"/>
      <c r="AA273" s="210"/>
      <c r="AB273" s="210"/>
      <c r="AC273" s="210"/>
      <c r="AD273" s="210"/>
      <c r="AE273" s="210"/>
      <c r="AF273" s="210"/>
      <c r="AG273" s="210" t="s">
        <v>324</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31">
        <v>51</v>
      </c>
      <c r="B274" s="232" t="s">
        <v>1199</v>
      </c>
      <c r="C274" s="249" t="s">
        <v>1200</v>
      </c>
      <c r="D274" s="233" t="s">
        <v>550</v>
      </c>
      <c r="E274" s="234">
        <v>368.1</v>
      </c>
      <c r="F274" s="235"/>
      <c r="G274" s="236">
        <f>ROUND(E274*F274,2)</f>
        <v>0</v>
      </c>
      <c r="H274" s="235"/>
      <c r="I274" s="236">
        <f>ROUND(E274*H274,2)</f>
        <v>0</v>
      </c>
      <c r="J274" s="235"/>
      <c r="K274" s="236">
        <f>ROUND(E274*J274,2)</f>
        <v>0</v>
      </c>
      <c r="L274" s="236">
        <v>21</v>
      </c>
      <c r="M274" s="236">
        <f>G274*(1+L274/100)</f>
        <v>0</v>
      </c>
      <c r="N274" s="234">
        <v>0</v>
      </c>
      <c r="O274" s="234">
        <f>ROUND(E274*N274,2)</f>
        <v>0</v>
      </c>
      <c r="P274" s="234">
        <v>0</v>
      </c>
      <c r="Q274" s="234">
        <f>ROUND(E274*P274,2)</f>
        <v>0</v>
      </c>
      <c r="R274" s="236" t="s">
        <v>1161</v>
      </c>
      <c r="S274" s="236" t="s">
        <v>275</v>
      </c>
      <c r="T274" s="237" t="s">
        <v>275</v>
      </c>
      <c r="U274" s="221">
        <v>0.04</v>
      </c>
      <c r="V274" s="221">
        <f>ROUND(E274*U274,2)</f>
        <v>14.72</v>
      </c>
      <c r="W274" s="221"/>
      <c r="X274" s="221" t="s">
        <v>321</v>
      </c>
      <c r="Y274" s="221" t="s">
        <v>263</v>
      </c>
      <c r="Z274" s="210"/>
      <c r="AA274" s="210"/>
      <c r="AB274" s="210"/>
      <c r="AC274" s="210"/>
      <c r="AD274" s="210"/>
      <c r="AE274" s="210"/>
      <c r="AF274" s="210"/>
      <c r="AG274" s="210" t="s">
        <v>322</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2" x14ac:dyDescent="0.2">
      <c r="A275" s="217"/>
      <c r="B275" s="218"/>
      <c r="C275" s="257" t="s">
        <v>1201</v>
      </c>
      <c r="D275" s="256"/>
      <c r="E275" s="256"/>
      <c r="F275" s="256"/>
      <c r="G275" s="256"/>
      <c r="H275" s="221"/>
      <c r="I275" s="221"/>
      <c r="J275" s="221"/>
      <c r="K275" s="221"/>
      <c r="L275" s="221"/>
      <c r="M275" s="221"/>
      <c r="N275" s="220"/>
      <c r="O275" s="220"/>
      <c r="P275" s="220"/>
      <c r="Q275" s="220"/>
      <c r="R275" s="221"/>
      <c r="S275" s="221"/>
      <c r="T275" s="221"/>
      <c r="U275" s="221"/>
      <c r="V275" s="221"/>
      <c r="W275" s="221"/>
      <c r="X275" s="221"/>
      <c r="Y275" s="221"/>
      <c r="Z275" s="210"/>
      <c r="AA275" s="210"/>
      <c r="AB275" s="210"/>
      <c r="AC275" s="210"/>
      <c r="AD275" s="210"/>
      <c r="AE275" s="210"/>
      <c r="AF275" s="210"/>
      <c r="AG275" s="210" t="s">
        <v>324</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46" t="str">
        <f>C275</f>
        <v>přísun, montáže, demontáže a odsunu zkoušecího čerpadla, napuštění tlakovou vodou a dodání vody pro tlakovou zkoušku,</v>
      </c>
      <c r="BB275" s="210"/>
      <c r="BC275" s="210"/>
      <c r="BD275" s="210"/>
      <c r="BE275" s="210"/>
      <c r="BF275" s="210"/>
      <c r="BG275" s="210"/>
      <c r="BH275" s="210"/>
    </row>
    <row r="276" spans="1:60" outlineLevel="2" x14ac:dyDescent="0.2">
      <c r="A276" s="217"/>
      <c r="B276" s="218"/>
      <c r="C276" s="258" t="s">
        <v>1202</v>
      </c>
      <c r="D276" s="254"/>
      <c r="E276" s="255">
        <v>79</v>
      </c>
      <c r="F276" s="221"/>
      <c r="G276" s="221"/>
      <c r="H276" s="221"/>
      <c r="I276" s="221"/>
      <c r="J276" s="221"/>
      <c r="K276" s="221"/>
      <c r="L276" s="221"/>
      <c r="M276" s="221"/>
      <c r="N276" s="220"/>
      <c r="O276" s="220"/>
      <c r="P276" s="220"/>
      <c r="Q276" s="220"/>
      <c r="R276" s="221"/>
      <c r="S276" s="221"/>
      <c r="T276" s="221"/>
      <c r="U276" s="221"/>
      <c r="V276" s="221"/>
      <c r="W276" s="221"/>
      <c r="X276" s="221"/>
      <c r="Y276" s="221"/>
      <c r="Z276" s="210"/>
      <c r="AA276" s="210"/>
      <c r="AB276" s="210"/>
      <c r="AC276" s="210"/>
      <c r="AD276" s="210"/>
      <c r="AE276" s="210"/>
      <c r="AF276" s="210"/>
      <c r="AG276" s="210" t="s">
        <v>326</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3" x14ac:dyDescent="0.2">
      <c r="A277" s="217"/>
      <c r="B277" s="218"/>
      <c r="C277" s="258" t="s">
        <v>1203</v>
      </c>
      <c r="D277" s="254"/>
      <c r="E277" s="255">
        <v>153.6</v>
      </c>
      <c r="F277" s="221"/>
      <c r="G277" s="221"/>
      <c r="H277" s="221"/>
      <c r="I277" s="221"/>
      <c r="J277" s="221"/>
      <c r="K277" s="221"/>
      <c r="L277" s="221"/>
      <c r="M277" s="221"/>
      <c r="N277" s="220"/>
      <c r="O277" s="220"/>
      <c r="P277" s="220"/>
      <c r="Q277" s="220"/>
      <c r="R277" s="221"/>
      <c r="S277" s="221"/>
      <c r="T277" s="221"/>
      <c r="U277" s="221"/>
      <c r="V277" s="221"/>
      <c r="W277" s="221"/>
      <c r="X277" s="221"/>
      <c r="Y277" s="221"/>
      <c r="Z277" s="210"/>
      <c r="AA277" s="210"/>
      <c r="AB277" s="210"/>
      <c r="AC277" s="210"/>
      <c r="AD277" s="210"/>
      <c r="AE277" s="210"/>
      <c r="AF277" s="210"/>
      <c r="AG277" s="210" t="s">
        <v>326</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3" x14ac:dyDescent="0.2">
      <c r="A278" s="217"/>
      <c r="B278" s="218"/>
      <c r="C278" s="258" t="s">
        <v>1204</v>
      </c>
      <c r="D278" s="254"/>
      <c r="E278" s="255">
        <v>135.5</v>
      </c>
      <c r="F278" s="221"/>
      <c r="G278" s="221"/>
      <c r="H278" s="221"/>
      <c r="I278" s="221"/>
      <c r="J278" s="221"/>
      <c r="K278" s="221"/>
      <c r="L278" s="221"/>
      <c r="M278" s="221"/>
      <c r="N278" s="220"/>
      <c r="O278" s="220"/>
      <c r="P278" s="220"/>
      <c r="Q278" s="220"/>
      <c r="R278" s="221"/>
      <c r="S278" s="221"/>
      <c r="T278" s="221"/>
      <c r="U278" s="221"/>
      <c r="V278" s="221"/>
      <c r="W278" s="221"/>
      <c r="X278" s="221"/>
      <c r="Y278" s="221"/>
      <c r="Z278" s="210"/>
      <c r="AA278" s="210"/>
      <c r="AB278" s="210"/>
      <c r="AC278" s="210"/>
      <c r="AD278" s="210"/>
      <c r="AE278" s="210"/>
      <c r="AF278" s="210"/>
      <c r="AG278" s="210" t="s">
        <v>326</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ht="22.5" outlineLevel="1" x14ac:dyDescent="0.2">
      <c r="A279" s="231">
        <v>52</v>
      </c>
      <c r="B279" s="232" t="s">
        <v>1205</v>
      </c>
      <c r="C279" s="249" t="s">
        <v>1206</v>
      </c>
      <c r="D279" s="233" t="s">
        <v>550</v>
      </c>
      <c r="E279" s="234">
        <v>350.5</v>
      </c>
      <c r="F279" s="235"/>
      <c r="G279" s="236">
        <f>ROUND(E279*F279,2)</f>
        <v>0</v>
      </c>
      <c r="H279" s="235"/>
      <c r="I279" s="236">
        <f>ROUND(E279*H279,2)</f>
        <v>0</v>
      </c>
      <c r="J279" s="235"/>
      <c r="K279" s="236">
        <f>ROUND(E279*J279,2)</f>
        <v>0</v>
      </c>
      <c r="L279" s="236">
        <v>21</v>
      </c>
      <c r="M279" s="236">
        <f>G279*(1+L279/100)</f>
        <v>0</v>
      </c>
      <c r="N279" s="234">
        <v>0</v>
      </c>
      <c r="O279" s="234">
        <f>ROUND(E279*N279,2)</f>
        <v>0</v>
      </c>
      <c r="P279" s="234">
        <v>0</v>
      </c>
      <c r="Q279" s="234">
        <f>ROUND(E279*P279,2)</f>
        <v>0</v>
      </c>
      <c r="R279" s="236" t="s">
        <v>1161</v>
      </c>
      <c r="S279" s="236" t="s">
        <v>275</v>
      </c>
      <c r="T279" s="237" t="s">
        <v>275</v>
      </c>
      <c r="U279" s="221">
        <v>0.08</v>
      </c>
      <c r="V279" s="221">
        <f>ROUND(E279*U279,2)</f>
        <v>28.04</v>
      </c>
      <c r="W279" s="221"/>
      <c r="X279" s="221" t="s">
        <v>321</v>
      </c>
      <c r="Y279" s="221" t="s">
        <v>263</v>
      </c>
      <c r="Z279" s="210"/>
      <c r="AA279" s="210"/>
      <c r="AB279" s="210"/>
      <c r="AC279" s="210"/>
      <c r="AD279" s="210"/>
      <c r="AE279" s="210"/>
      <c r="AF279" s="210"/>
      <c r="AG279" s="210" t="s">
        <v>322</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2" x14ac:dyDescent="0.2">
      <c r="A280" s="217"/>
      <c r="B280" s="218"/>
      <c r="C280" s="257" t="s">
        <v>1207</v>
      </c>
      <c r="D280" s="256"/>
      <c r="E280" s="256"/>
      <c r="F280" s="256"/>
      <c r="G280" s="256"/>
      <c r="H280" s="221"/>
      <c r="I280" s="221"/>
      <c r="J280" s="221"/>
      <c r="K280" s="221"/>
      <c r="L280" s="221"/>
      <c r="M280" s="221"/>
      <c r="N280" s="220"/>
      <c r="O280" s="220"/>
      <c r="P280" s="220"/>
      <c r="Q280" s="220"/>
      <c r="R280" s="221"/>
      <c r="S280" s="221"/>
      <c r="T280" s="221"/>
      <c r="U280" s="221"/>
      <c r="V280" s="221"/>
      <c r="W280" s="221"/>
      <c r="X280" s="221"/>
      <c r="Y280" s="221"/>
      <c r="Z280" s="210"/>
      <c r="AA280" s="210"/>
      <c r="AB280" s="210"/>
      <c r="AC280" s="210"/>
      <c r="AD280" s="210"/>
      <c r="AE280" s="210"/>
      <c r="AF280" s="210"/>
      <c r="AG280" s="210" t="s">
        <v>324</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2" x14ac:dyDescent="0.2">
      <c r="A281" s="217"/>
      <c r="B281" s="218"/>
      <c r="C281" s="258" t="s">
        <v>1208</v>
      </c>
      <c r="D281" s="254"/>
      <c r="E281" s="255">
        <v>13</v>
      </c>
      <c r="F281" s="221"/>
      <c r="G281" s="221"/>
      <c r="H281" s="221"/>
      <c r="I281" s="221"/>
      <c r="J281" s="221"/>
      <c r="K281" s="221"/>
      <c r="L281" s="221"/>
      <c r="M281" s="221"/>
      <c r="N281" s="220"/>
      <c r="O281" s="220"/>
      <c r="P281" s="220"/>
      <c r="Q281" s="220"/>
      <c r="R281" s="221"/>
      <c r="S281" s="221"/>
      <c r="T281" s="221"/>
      <c r="U281" s="221"/>
      <c r="V281" s="221"/>
      <c r="W281" s="221"/>
      <c r="X281" s="221"/>
      <c r="Y281" s="221"/>
      <c r="Z281" s="210"/>
      <c r="AA281" s="210"/>
      <c r="AB281" s="210"/>
      <c r="AC281" s="210"/>
      <c r="AD281" s="210"/>
      <c r="AE281" s="210"/>
      <c r="AF281" s="210"/>
      <c r="AG281" s="210" t="s">
        <v>326</v>
      </c>
      <c r="AH281" s="210">
        <v>0</v>
      </c>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3" x14ac:dyDescent="0.2">
      <c r="A282" s="217"/>
      <c r="B282" s="218"/>
      <c r="C282" s="258" t="s">
        <v>1209</v>
      </c>
      <c r="D282" s="254"/>
      <c r="E282" s="255">
        <v>337.5</v>
      </c>
      <c r="F282" s="221"/>
      <c r="G282" s="221"/>
      <c r="H282" s="221"/>
      <c r="I282" s="221"/>
      <c r="J282" s="221"/>
      <c r="K282" s="221"/>
      <c r="L282" s="221"/>
      <c r="M282" s="221"/>
      <c r="N282" s="220"/>
      <c r="O282" s="220"/>
      <c r="P282" s="220"/>
      <c r="Q282" s="220"/>
      <c r="R282" s="221"/>
      <c r="S282" s="221"/>
      <c r="T282" s="221"/>
      <c r="U282" s="221"/>
      <c r="V282" s="221"/>
      <c r="W282" s="221"/>
      <c r="X282" s="221"/>
      <c r="Y282" s="221"/>
      <c r="Z282" s="210"/>
      <c r="AA282" s="210"/>
      <c r="AB282" s="210"/>
      <c r="AC282" s="210"/>
      <c r="AD282" s="210"/>
      <c r="AE282" s="210"/>
      <c r="AF282" s="210"/>
      <c r="AG282" s="210" t="s">
        <v>326</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ht="22.5" outlineLevel="1" x14ac:dyDescent="0.2">
      <c r="A283" s="231">
        <v>53</v>
      </c>
      <c r="B283" s="232" t="s">
        <v>1210</v>
      </c>
      <c r="C283" s="249" t="s">
        <v>1211</v>
      </c>
      <c r="D283" s="233" t="s">
        <v>1212</v>
      </c>
      <c r="E283" s="234">
        <v>18</v>
      </c>
      <c r="F283" s="235"/>
      <c r="G283" s="236">
        <f>ROUND(E283*F283,2)</f>
        <v>0</v>
      </c>
      <c r="H283" s="235"/>
      <c r="I283" s="236">
        <f>ROUND(E283*H283,2)</f>
        <v>0</v>
      </c>
      <c r="J283" s="235"/>
      <c r="K283" s="236">
        <f>ROUND(E283*J283,2)</f>
        <v>0</v>
      </c>
      <c r="L283" s="236">
        <v>21</v>
      </c>
      <c r="M283" s="236">
        <f>G283*(1+L283/100)</f>
        <v>0</v>
      </c>
      <c r="N283" s="234">
        <v>1.7000000000000001E-4</v>
      </c>
      <c r="O283" s="234">
        <f>ROUND(E283*N283,2)</f>
        <v>0</v>
      </c>
      <c r="P283" s="234">
        <v>0</v>
      </c>
      <c r="Q283" s="234">
        <f>ROUND(E283*P283,2)</f>
        <v>0</v>
      </c>
      <c r="R283" s="236" t="s">
        <v>1161</v>
      </c>
      <c r="S283" s="236" t="s">
        <v>275</v>
      </c>
      <c r="T283" s="237" t="s">
        <v>275</v>
      </c>
      <c r="U283" s="221">
        <v>7.1</v>
      </c>
      <c r="V283" s="221">
        <f>ROUND(E283*U283,2)</f>
        <v>127.8</v>
      </c>
      <c r="W283" s="221"/>
      <c r="X283" s="221" t="s">
        <v>321</v>
      </c>
      <c r="Y283" s="221" t="s">
        <v>263</v>
      </c>
      <c r="Z283" s="210"/>
      <c r="AA283" s="210"/>
      <c r="AB283" s="210"/>
      <c r="AC283" s="210"/>
      <c r="AD283" s="210"/>
      <c r="AE283" s="210"/>
      <c r="AF283" s="210"/>
      <c r="AG283" s="210" t="s">
        <v>322</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2" x14ac:dyDescent="0.2">
      <c r="A284" s="217"/>
      <c r="B284" s="218"/>
      <c r="C284" s="257" t="s">
        <v>1207</v>
      </c>
      <c r="D284" s="256"/>
      <c r="E284" s="256"/>
      <c r="F284" s="256"/>
      <c r="G284" s="256"/>
      <c r="H284" s="221"/>
      <c r="I284" s="221"/>
      <c r="J284" s="221"/>
      <c r="K284" s="221"/>
      <c r="L284" s="221"/>
      <c r="M284" s="221"/>
      <c r="N284" s="220"/>
      <c r="O284" s="220"/>
      <c r="P284" s="220"/>
      <c r="Q284" s="220"/>
      <c r="R284" s="221"/>
      <c r="S284" s="221"/>
      <c r="T284" s="221"/>
      <c r="U284" s="221"/>
      <c r="V284" s="221"/>
      <c r="W284" s="221"/>
      <c r="X284" s="221"/>
      <c r="Y284" s="221"/>
      <c r="Z284" s="210"/>
      <c r="AA284" s="210"/>
      <c r="AB284" s="210"/>
      <c r="AC284" s="210"/>
      <c r="AD284" s="210"/>
      <c r="AE284" s="210"/>
      <c r="AF284" s="210"/>
      <c r="AG284" s="210" t="s">
        <v>324</v>
      </c>
      <c r="AH284" s="210"/>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ht="33.75" outlineLevel="1" x14ac:dyDescent="0.2">
      <c r="A285" s="231">
        <v>54</v>
      </c>
      <c r="B285" s="232" t="s">
        <v>1213</v>
      </c>
      <c r="C285" s="249" t="s">
        <v>1214</v>
      </c>
      <c r="D285" s="233" t="s">
        <v>686</v>
      </c>
      <c r="E285" s="234">
        <v>28</v>
      </c>
      <c r="F285" s="235"/>
      <c r="G285" s="236">
        <f>ROUND(E285*F285,2)</f>
        <v>0</v>
      </c>
      <c r="H285" s="235"/>
      <c r="I285" s="236">
        <f>ROUND(E285*H285,2)</f>
        <v>0</v>
      </c>
      <c r="J285" s="235"/>
      <c r="K285" s="236">
        <f>ROUND(E285*J285,2)</f>
        <v>0</v>
      </c>
      <c r="L285" s="236">
        <v>21</v>
      </c>
      <c r="M285" s="236">
        <f>G285*(1+L285/100)</f>
        <v>0</v>
      </c>
      <c r="N285" s="234">
        <v>3.3564099999999999</v>
      </c>
      <c r="O285" s="234">
        <f>ROUND(E285*N285,2)</f>
        <v>93.98</v>
      </c>
      <c r="P285" s="234">
        <v>0</v>
      </c>
      <c r="Q285" s="234">
        <f>ROUND(E285*P285,2)</f>
        <v>0</v>
      </c>
      <c r="R285" s="236" t="s">
        <v>1161</v>
      </c>
      <c r="S285" s="236" t="s">
        <v>275</v>
      </c>
      <c r="T285" s="237" t="s">
        <v>275</v>
      </c>
      <c r="U285" s="221">
        <v>20.36</v>
      </c>
      <c r="V285" s="221">
        <f>ROUND(E285*U285,2)</f>
        <v>570.08000000000004</v>
      </c>
      <c r="W285" s="221"/>
      <c r="X285" s="221" t="s">
        <v>321</v>
      </c>
      <c r="Y285" s="221" t="s">
        <v>263</v>
      </c>
      <c r="Z285" s="210"/>
      <c r="AA285" s="210"/>
      <c r="AB285" s="210"/>
      <c r="AC285" s="210"/>
      <c r="AD285" s="210"/>
      <c r="AE285" s="210"/>
      <c r="AF285" s="210"/>
      <c r="AG285" s="210" t="s">
        <v>322</v>
      </c>
      <c r="AH285" s="210"/>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2" x14ac:dyDescent="0.2">
      <c r="A286" s="217"/>
      <c r="B286" s="218"/>
      <c r="C286" s="257" t="s">
        <v>1215</v>
      </c>
      <c r="D286" s="256"/>
      <c r="E286" s="256"/>
      <c r="F286" s="256"/>
      <c r="G286" s="256"/>
      <c r="H286" s="221"/>
      <c r="I286" s="221"/>
      <c r="J286" s="221"/>
      <c r="K286" s="221"/>
      <c r="L286" s="221"/>
      <c r="M286" s="221"/>
      <c r="N286" s="220"/>
      <c r="O286" s="220"/>
      <c r="P286" s="220"/>
      <c r="Q286" s="220"/>
      <c r="R286" s="221"/>
      <c r="S286" s="221"/>
      <c r="T286" s="221"/>
      <c r="U286" s="221"/>
      <c r="V286" s="221"/>
      <c r="W286" s="221"/>
      <c r="X286" s="221"/>
      <c r="Y286" s="221"/>
      <c r="Z286" s="210"/>
      <c r="AA286" s="210"/>
      <c r="AB286" s="210"/>
      <c r="AC286" s="210"/>
      <c r="AD286" s="210"/>
      <c r="AE286" s="210"/>
      <c r="AF286" s="210"/>
      <c r="AG286" s="210" t="s">
        <v>324</v>
      </c>
      <c r="AH286" s="210"/>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ht="22.5" outlineLevel="1" x14ac:dyDescent="0.2">
      <c r="A287" s="231">
        <v>55</v>
      </c>
      <c r="B287" s="232" t="s">
        <v>1216</v>
      </c>
      <c r="C287" s="249" t="s">
        <v>1217</v>
      </c>
      <c r="D287" s="233" t="s">
        <v>686</v>
      </c>
      <c r="E287" s="234">
        <v>28</v>
      </c>
      <c r="F287" s="235"/>
      <c r="G287" s="236">
        <f>ROUND(E287*F287,2)</f>
        <v>0</v>
      </c>
      <c r="H287" s="235"/>
      <c r="I287" s="236">
        <f>ROUND(E287*H287,2)</f>
        <v>0</v>
      </c>
      <c r="J287" s="235"/>
      <c r="K287" s="236">
        <f>ROUND(E287*J287,2)</f>
        <v>0</v>
      </c>
      <c r="L287" s="236">
        <v>21</v>
      </c>
      <c r="M287" s="236">
        <f>G287*(1+L287/100)</f>
        <v>0</v>
      </c>
      <c r="N287" s="234">
        <v>0.16102</v>
      </c>
      <c r="O287" s="234">
        <f>ROUND(E287*N287,2)</f>
        <v>4.51</v>
      </c>
      <c r="P287" s="234">
        <v>0</v>
      </c>
      <c r="Q287" s="234">
        <f>ROUND(E287*P287,2)</f>
        <v>0</v>
      </c>
      <c r="R287" s="236" t="s">
        <v>1161</v>
      </c>
      <c r="S287" s="236" t="s">
        <v>275</v>
      </c>
      <c r="T287" s="237" t="s">
        <v>275</v>
      </c>
      <c r="U287" s="221">
        <v>1.69</v>
      </c>
      <c r="V287" s="221">
        <f>ROUND(E287*U287,2)</f>
        <v>47.32</v>
      </c>
      <c r="W287" s="221"/>
      <c r="X287" s="221" t="s">
        <v>321</v>
      </c>
      <c r="Y287" s="221" t="s">
        <v>263</v>
      </c>
      <c r="Z287" s="210"/>
      <c r="AA287" s="210"/>
      <c r="AB287" s="210"/>
      <c r="AC287" s="210"/>
      <c r="AD287" s="210"/>
      <c r="AE287" s="210"/>
      <c r="AF287" s="210"/>
      <c r="AG287" s="210" t="s">
        <v>322</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2" x14ac:dyDescent="0.2">
      <c r="A288" s="217"/>
      <c r="B288" s="218"/>
      <c r="C288" s="258" t="s">
        <v>1218</v>
      </c>
      <c r="D288" s="254"/>
      <c r="E288" s="255">
        <v>28</v>
      </c>
      <c r="F288" s="221"/>
      <c r="G288" s="221"/>
      <c r="H288" s="221"/>
      <c r="I288" s="221"/>
      <c r="J288" s="221"/>
      <c r="K288" s="221"/>
      <c r="L288" s="221"/>
      <c r="M288" s="221"/>
      <c r="N288" s="220"/>
      <c r="O288" s="220"/>
      <c r="P288" s="220"/>
      <c r="Q288" s="220"/>
      <c r="R288" s="221"/>
      <c r="S288" s="221"/>
      <c r="T288" s="221"/>
      <c r="U288" s="221"/>
      <c r="V288" s="221"/>
      <c r="W288" s="221"/>
      <c r="X288" s="221"/>
      <c r="Y288" s="221"/>
      <c r="Z288" s="210"/>
      <c r="AA288" s="210"/>
      <c r="AB288" s="210"/>
      <c r="AC288" s="210"/>
      <c r="AD288" s="210"/>
      <c r="AE288" s="210"/>
      <c r="AF288" s="210"/>
      <c r="AG288" s="210" t="s">
        <v>326</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31">
        <v>56</v>
      </c>
      <c r="B289" s="232" t="s">
        <v>1219</v>
      </c>
      <c r="C289" s="249" t="s">
        <v>1220</v>
      </c>
      <c r="D289" s="233" t="s">
        <v>550</v>
      </c>
      <c r="E289" s="234">
        <v>368.1</v>
      </c>
      <c r="F289" s="235"/>
      <c r="G289" s="236">
        <f>ROUND(E289*F289,2)</f>
        <v>0</v>
      </c>
      <c r="H289" s="235"/>
      <c r="I289" s="236">
        <f>ROUND(E289*H289,2)</f>
        <v>0</v>
      </c>
      <c r="J289" s="235"/>
      <c r="K289" s="236">
        <f>ROUND(E289*J289,2)</f>
        <v>0</v>
      </c>
      <c r="L289" s="236">
        <v>21</v>
      </c>
      <c r="M289" s="236">
        <f>G289*(1+L289/100)</f>
        <v>0</v>
      </c>
      <c r="N289" s="234">
        <v>0</v>
      </c>
      <c r="O289" s="234">
        <f>ROUND(E289*N289,2)</f>
        <v>0</v>
      </c>
      <c r="P289" s="234">
        <v>0</v>
      </c>
      <c r="Q289" s="234">
        <f>ROUND(E289*P289,2)</f>
        <v>0</v>
      </c>
      <c r="R289" s="236" t="s">
        <v>1161</v>
      </c>
      <c r="S289" s="236" t="s">
        <v>275</v>
      </c>
      <c r="T289" s="237" t="s">
        <v>275</v>
      </c>
      <c r="U289" s="221">
        <v>0.03</v>
      </c>
      <c r="V289" s="221">
        <f>ROUND(E289*U289,2)</f>
        <v>11.04</v>
      </c>
      <c r="W289" s="221"/>
      <c r="X289" s="221" t="s">
        <v>321</v>
      </c>
      <c r="Y289" s="221" t="s">
        <v>263</v>
      </c>
      <c r="Z289" s="210"/>
      <c r="AA289" s="210"/>
      <c r="AB289" s="210"/>
      <c r="AC289" s="210"/>
      <c r="AD289" s="210"/>
      <c r="AE289" s="210"/>
      <c r="AF289" s="210"/>
      <c r="AG289" s="210" t="s">
        <v>322</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2" x14ac:dyDescent="0.2">
      <c r="A290" s="217"/>
      <c r="B290" s="218"/>
      <c r="C290" s="258" t="s">
        <v>1202</v>
      </c>
      <c r="D290" s="254"/>
      <c r="E290" s="255">
        <v>79</v>
      </c>
      <c r="F290" s="221"/>
      <c r="G290" s="221"/>
      <c r="H290" s="221"/>
      <c r="I290" s="221"/>
      <c r="J290" s="221"/>
      <c r="K290" s="221"/>
      <c r="L290" s="221"/>
      <c r="M290" s="221"/>
      <c r="N290" s="220"/>
      <c r="O290" s="220"/>
      <c r="P290" s="220"/>
      <c r="Q290" s="220"/>
      <c r="R290" s="221"/>
      <c r="S290" s="221"/>
      <c r="T290" s="221"/>
      <c r="U290" s="221"/>
      <c r="V290" s="221"/>
      <c r="W290" s="221"/>
      <c r="X290" s="221"/>
      <c r="Y290" s="221"/>
      <c r="Z290" s="210"/>
      <c r="AA290" s="210"/>
      <c r="AB290" s="210"/>
      <c r="AC290" s="210"/>
      <c r="AD290" s="210"/>
      <c r="AE290" s="210"/>
      <c r="AF290" s="210"/>
      <c r="AG290" s="210" t="s">
        <v>326</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3" x14ac:dyDescent="0.2">
      <c r="A291" s="217"/>
      <c r="B291" s="218"/>
      <c r="C291" s="258" t="s">
        <v>1203</v>
      </c>
      <c r="D291" s="254"/>
      <c r="E291" s="255">
        <v>153.6</v>
      </c>
      <c r="F291" s="221"/>
      <c r="G291" s="221"/>
      <c r="H291" s="221"/>
      <c r="I291" s="221"/>
      <c r="J291" s="221"/>
      <c r="K291" s="221"/>
      <c r="L291" s="221"/>
      <c r="M291" s="221"/>
      <c r="N291" s="220"/>
      <c r="O291" s="220"/>
      <c r="P291" s="220"/>
      <c r="Q291" s="220"/>
      <c r="R291" s="221"/>
      <c r="S291" s="221"/>
      <c r="T291" s="221"/>
      <c r="U291" s="221"/>
      <c r="V291" s="221"/>
      <c r="W291" s="221"/>
      <c r="X291" s="221"/>
      <c r="Y291" s="221"/>
      <c r="Z291" s="210"/>
      <c r="AA291" s="210"/>
      <c r="AB291" s="210"/>
      <c r="AC291" s="210"/>
      <c r="AD291" s="210"/>
      <c r="AE291" s="210"/>
      <c r="AF291" s="210"/>
      <c r="AG291" s="210" t="s">
        <v>326</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3" x14ac:dyDescent="0.2">
      <c r="A292" s="217"/>
      <c r="B292" s="218"/>
      <c r="C292" s="258" t="s">
        <v>1204</v>
      </c>
      <c r="D292" s="254"/>
      <c r="E292" s="255">
        <v>135.5</v>
      </c>
      <c r="F292" s="221"/>
      <c r="G292" s="221"/>
      <c r="H292" s="221"/>
      <c r="I292" s="221"/>
      <c r="J292" s="221"/>
      <c r="K292" s="221"/>
      <c r="L292" s="221"/>
      <c r="M292" s="221"/>
      <c r="N292" s="220"/>
      <c r="O292" s="220"/>
      <c r="P292" s="220"/>
      <c r="Q292" s="220"/>
      <c r="R292" s="221"/>
      <c r="S292" s="221"/>
      <c r="T292" s="221"/>
      <c r="U292" s="221"/>
      <c r="V292" s="221"/>
      <c r="W292" s="221"/>
      <c r="X292" s="221"/>
      <c r="Y292" s="221"/>
      <c r="Z292" s="210"/>
      <c r="AA292" s="210"/>
      <c r="AB292" s="210"/>
      <c r="AC292" s="210"/>
      <c r="AD292" s="210"/>
      <c r="AE292" s="210"/>
      <c r="AF292" s="210"/>
      <c r="AG292" s="210" t="s">
        <v>326</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31">
        <v>57</v>
      </c>
      <c r="B293" s="232" t="s">
        <v>1221</v>
      </c>
      <c r="C293" s="249" t="s">
        <v>1222</v>
      </c>
      <c r="D293" s="233" t="s">
        <v>550</v>
      </c>
      <c r="E293" s="234">
        <v>368.1</v>
      </c>
      <c r="F293" s="235"/>
      <c r="G293" s="236">
        <f>ROUND(E293*F293,2)</f>
        <v>0</v>
      </c>
      <c r="H293" s="235"/>
      <c r="I293" s="236">
        <f>ROUND(E293*H293,2)</f>
        <v>0</v>
      </c>
      <c r="J293" s="235"/>
      <c r="K293" s="236">
        <f>ROUND(E293*J293,2)</f>
        <v>0</v>
      </c>
      <c r="L293" s="236">
        <v>21</v>
      </c>
      <c r="M293" s="236">
        <f>G293*(1+L293/100)</f>
        <v>0</v>
      </c>
      <c r="N293" s="234">
        <v>8.0000000000000007E-5</v>
      </c>
      <c r="O293" s="234">
        <f>ROUND(E293*N293,2)</f>
        <v>0.03</v>
      </c>
      <c r="P293" s="234">
        <v>0</v>
      </c>
      <c r="Q293" s="234">
        <f>ROUND(E293*P293,2)</f>
        <v>0</v>
      </c>
      <c r="R293" s="236" t="s">
        <v>1161</v>
      </c>
      <c r="S293" s="236" t="s">
        <v>275</v>
      </c>
      <c r="T293" s="237" t="s">
        <v>275</v>
      </c>
      <c r="U293" s="221">
        <v>0.03</v>
      </c>
      <c r="V293" s="221">
        <f>ROUND(E293*U293,2)</f>
        <v>11.04</v>
      </c>
      <c r="W293" s="221"/>
      <c r="X293" s="221" t="s">
        <v>321</v>
      </c>
      <c r="Y293" s="221" t="s">
        <v>263</v>
      </c>
      <c r="Z293" s="210"/>
      <c r="AA293" s="210"/>
      <c r="AB293" s="210"/>
      <c r="AC293" s="210"/>
      <c r="AD293" s="210"/>
      <c r="AE293" s="210"/>
      <c r="AF293" s="210"/>
      <c r="AG293" s="210" t="s">
        <v>322</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2" x14ac:dyDescent="0.2">
      <c r="A294" s="217"/>
      <c r="B294" s="218"/>
      <c r="C294" s="258" t="s">
        <v>1202</v>
      </c>
      <c r="D294" s="254"/>
      <c r="E294" s="255">
        <v>79</v>
      </c>
      <c r="F294" s="221"/>
      <c r="G294" s="221"/>
      <c r="H294" s="221"/>
      <c r="I294" s="221"/>
      <c r="J294" s="221"/>
      <c r="K294" s="221"/>
      <c r="L294" s="221"/>
      <c r="M294" s="221"/>
      <c r="N294" s="220"/>
      <c r="O294" s="220"/>
      <c r="P294" s="220"/>
      <c r="Q294" s="220"/>
      <c r="R294" s="221"/>
      <c r="S294" s="221"/>
      <c r="T294" s="221"/>
      <c r="U294" s="221"/>
      <c r="V294" s="221"/>
      <c r="W294" s="221"/>
      <c r="X294" s="221"/>
      <c r="Y294" s="221"/>
      <c r="Z294" s="210"/>
      <c r="AA294" s="210"/>
      <c r="AB294" s="210"/>
      <c r="AC294" s="210"/>
      <c r="AD294" s="210"/>
      <c r="AE294" s="210"/>
      <c r="AF294" s="210"/>
      <c r="AG294" s="210" t="s">
        <v>326</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3" x14ac:dyDescent="0.2">
      <c r="A295" s="217"/>
      <c r="B295" s="218"/>
      <c r="C295" s="258" t="s">
        <v>1203</v>
      </c>
      <c r="D295" s="254"/>
      <c r="E295" s="255">
        <v>153.6</v>
      </c>
      <c r="F295" s="221"/>
      <c r="G295" s="221"/>
      <c r="H295" s="221"/>
      <c r="I295" s="221"/>
      <c r="J295" s="221"/>
      <c r="K295" s="221"/>
      <c r="L295" s="221"/>
      <c r="M295" s="221"/>
      <c r="N295" s="220"/>
      <c r="O295" s="220"/>
      <c r="P295" s="220"/>
      <c r="Q295" s="220"/>
      <c r="R295" s="221"/>
      <c r="S295" s="221"/>
      <c r="T295" s="221"/>
      <c r="U295" s="221"/>
      <c r="V295" s="221"/>
      <c r="W295" s="221"/>
      <c r="X295" s="221"/>
      <c r="Y295" s="221"/>
      <c r="Z295" s="210"/>
      <c r="AA295" s="210"/>
      <c r="AB295" s="210"/>
      <c r="AC295" s="210"/>
      <c r="AD295" s="210"/>
      <c r="AE295" s="210"/>
      <c r="AF295" s="210"/>
      <c r="AG295" s="210" t="s">
        <v>326</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3" x14ac:dyDescent="0.2">
      <c r="A296" s="217"/>
      <c r="B296" s="218"/>
      <c r="C296" s="258" t="s">
        <v>1204</v>
      </c>
      <c r="D296" s="254"/>
      <c r="E296" s="255">
        <v>135.5</v>
      </c>
      <c r="F296" s="221"/>
      <c r="G296" s="221"/>
      <c r="H296" s="221"/>
      <c r="I296" s="221"/>
      <c r="J296" s="221"/>
      <c r="K296" s="221"/>
      <c r="L296" s="221"/>
      <c r="M296" s="221"/>
      <c r="N296" s="220"/>
      <c r="O296" s="220"/>
      <c r="P296" s="220"/>
      <c r="Q296" s="220"/>
      <c r="R296" s="221"/>
      <c r="S296" s="221"/>
      <c r="T296" s="221"/>
      <c r="U296" s="221"/>
      <c r="V296" s="221"/>
      <c r="W296" s="221"/>
      <c r="X296" s="221"/>
      <c r="Y296" s="221"/>
      <c r="Z296" s="210"/>
      <c r="AA296" s="210"/>
      <c r="AB296" s="210"/>
      <c r="AC296" s="210"/>
      <c r="AD296" s="210"/>
      <c r="AE296" s="210"/>
      <c r="AF296" s="210"/>
      <c r="AG296" s="210" t="s">
        <v>326</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38">
        <v>58</v>
      </c>
      <c r="B297" s="239" t="s">
        <v>1223</v>
      </c>
      <c r="C297" s="248" t="s">
        <v>1224</v>
      </c>
      <c r="D297" s="240" t="s">
        <v>487</v>
      </c>
      <c r="E297" s="241">
        <v>13</v>
      </c>
      <c r="F297" s="242"/>
      <c r="G297" s="243">
        <f>ROUND(E297*F297,2)</f>
        <v>0</v>
      </c>
      <c r="H297" s="242"/>
      <c r="I297" s="243">
        <f>ROUND(E297*H297,2)</f>
        <v>0</v>
      </c>
      <c r="J297" s="242"/>
      <c r="K297" s="243">
        <f>ROUND(E297*J297,2)</f>
        <v>0</v>
      </c>
      <c r="L297" s="243">
        <v>21</v>
      </c>
      <c r="M297" s="243">
        <f>G297*(1+L297/100)</f>
        <v>0</v>
      </c>
      <c r="N297" s="241">
        <v>0</v>
      </c>
      <c r="O297" s="241">
        <f>ROUND(E297*N297,2)</f>
        <v>0</v>
      </c>
      <c r="P297" s="241">
        <v>0</v>
      </c>
      <c r="Q297" s="241">
        <f>ROUND(E297*P297,2)</f>
        <v>0</v>
      </c>
      <c r="R297" s="243"/>
      <c r="S297" s="243" t="s">
        <v>261</v>
      </c>
      <c r="T297" s="244" t="s">
        <v>262</v>
      </c>
      <c r="U297" s="221">
        <v>0</v>
      </c>
      <c r="V297" s="221">
        <f>ROUND(E297*U297,2)</f>
        <v>0</v>
      </c>
      <c r="W297" s="221"/>
      <c r="X297" s="221" t="s">
        <v>321</v>
      </c>
      <c r="Y297" s="221" t="s">
        <v>263</v>
      </c>
      <c r="Z297" s="210"/>
      <c r="AA297" s="210"/>
      <c r="AB297" s="210"/>
      <c r="AC297" s="210"/>
      <c r="AD297" s="210"/>
      <c r="AE297" s="210"/>
      <c r="AF297" s="210"/>
      <c r="AG297" s="210" t="s">
        <v>322</v>
      </c>
      <c r="AH297" s="210"/>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ht="22.5" outlineLevel="1" x14ac:dyDescent="0.2">
      <c r="A298" s="231">
        <v>59</v>
      </c>
      <c r="B298" s="232" t="s">
        <v>1225</v>
      </c>
      <c r="C298" s="249" t="s">
        <v>1226</v>
      </c>
      <c r="D298" s="233" t="s">
        <v>686</v>
      </c>
      <c r="E298" s="234">
        <v>5</v>
      </c>
      <c r="F298" s="235"/>
      <c r="G298" s="236">
        <f>ROUND(E298*F298,2)</f>
        <v>0</v>
      </c>
      <c r="H298" s="235"/>
      <c r="I298" s="236">
        <f>ROUND(E298*H298,2)</f>
        <v>0</v>
      </c>
      <c r="J298" s="235"/>
      <c r="K298" s="236">
        <f>ROUND(E298*J298,2)</f>
        <v>0</v>
      </c>
      <c r="L298" s="236">
        <v>21</v>
      </c>
      <c r="M298" s="236">
        <f>G298*(1+L298/100)</f>
        <v>0</v>
      </c>
      <c r="N298" s="234">
        <v>3.6010300000000002</v>
      </c>
      <c r="O298" s="234">
        <f>ROUND(E298*N298,2)</f>
        <v>18.010000000000002</v>
      </c>
      <c r="P298" s="234">
        <v>0</v>
      </c>
      <c r="Q298" s="234">
        <f>ROUND(E298*P298,2)</f>
        <v>0</v>
      </c>
      <c r="R298" s="236"/>
      <c r="S298" s="236" t="s">
        <v>261</v>
      </c>
      <c r="T298" s="237" t="s">
        <v>262</v>
      </c>
      <c r="U298" s="221">
        <v>23.84</v>
      </c>
      <c r="V298" s="221">
        <f>ROUND(E298*U298,2)</f>
        <v>119.2</v>
      </c>
      <c r="W298" s="221"/>
      <c r="X298" s="221" t="s">
        <v>321</v>
      </c>
      <c r="Y298" s="221" t="s">
        <v>263</v>
      </c>
      <c r="Z298" s="210"/>
      <c r="AA298" s="210"/>
      <c r="AB298" s="210"/>
      <c r="AC298" s="210"/>
      <c r="AD298" s="210"/>
      <c r="AE298" s="210"/>
      <c r="AF298" s="210"/>
      <c r="AG298" s="210" t="s">
        <v>322</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2" x14ac:dyDescent="0.2">
      <c r="A299" s="217"/>
      <c r="B299" s="218"/>
      <c r="C299" s="258" t="s">
        <v>1227</v>
      </c>
      <c r="D299" s="254"/>
      <c r="E299" s="255">
        <v>5</v>
      </c>
      <c r="F299" s="221"/>
      <c r="G299" s="221"/>
      <c r="H299" s="221"/>
      <c r="I299" s="221"/>
      <c r="J299" s="221"/>
      <c r="K299" s="221"/>
      <c r="L299" s="221"/>
      <c r="M299" s="221"/>
      <c r="N299" s="220"/>
      <c r="O299" s="220"/>
      <c r="P299" s="220"/>
      <c r="Q299" s="220"/>
      <c r="R299" s="221"/>
      <c r="S299" s="221"/>
      <c r="T299" s="221"/>
      <c r="U299" s="221"/>
      <c r="V299" s="221"/>
      <c r="W299" s="221"/>
      <c r="X299" s="221"/>
      <c r="Y299" s="221"/>
      <c r="Z299" s="210"/>
      <c r="AA299" s="210"/>
      <c r="AB299" s="210"/>
      <c r="AC299" s="210"/>
      <c r="AD299" s="210"/>
      <c r="AE299" s="210"/>
      <c r="AF299" s="210"/>
      <c r="AG299" s="210" t="s">
        <v>326</v>
      </c>
      <c r="AH299" s="210">
        <v>0</v>
      </c>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31">
        <v>60</v>
      </c>
      <c r="B300" s="232" t="s">
        <v>1228</v>
      </c>
      <c r="C300" s="249" t="s">
        <v>1229</v>
      </c>
      <c r="D300" s="233" t="s">
        <v>550</v>
      </c>
      <c r="E300" s="234">
        <v>56.84</v>
      </c>
      <c r="F300" s="235"/>
      <c r="G300" s="236">
        <f>ROUND(E300*F300,2)</f>
        <v>0</v>
      </c>
      <c r="H300" s="235"/>
      <c r="I300" s="236">
        <f>ROUND(E300*H300,2)</f>
        <v>0</v>
      </c>
      <c r="J300" s="235"/>
      <c r="K300" s="236">
        <f>ROUND(E300*J300,2)</f>
        <v>0</v>
      </c>
      <c r="L300" s="236">
        <v>21</v>
      </c>
      <c r="M300" s="236">
        <f>G300*(1+L300/100)</f>
        <v>0</v>
      </c>
      <c r="N300" s="234">
        <v>2.7E-4</v>
      </c>
      <c r="O300" s="234">
        <f>ROUND(E300*N300,2)</f>
        <v>0.02</v>
      </c>
      <c r="P300" s="234">
        <v>0</v>
      </c>
      <c r="Q300" s="234">
        <f>ROUND(E300*P300,2)</f>
        <v>0</v>
      </c>
      <c r="R300" s="236"/>
      <c r="S300" s="236" t="s">
        <v>261</v>
      </c>
      <c r="T300" s="237" t="s">
        <v>275</v>
      </c>
      <c r="U300" s="221">
        <v>0</v>
      </c>
      <c r="V300" s="221">
        <f>ROUND(E300*U300,2)</f>
        <v>0</v>
      </c>
      <c r="W300" s="221"/>
      <c r="X300" s="221" t="s">
        <v>403</v>
      </c>
      <c r="Y300" s="221" t="s">
        <v>263</v>
      </c>
      <c r="Z300" s="210"/>
      <c r="AA300" s="210"/>
      <c r="AB300" s="210"/>
      <c r="AC300" s="210"/>
      <c r="AD300" s="210"/>
      <c r="AE300" s="210"/>
      <c r="AF300" s="210"/>
      <c r="AG300" s="210" t="s">
        <v>488</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2" x14ac:dyDescent="0.2">
      <c r="A301" s="217"/>
      <c r="B301" s="218"/>
      <c r="C301" s="258" t="s">
        <v>1230</v>
      </c>
      <c r="D301" s="254"/>
      <c r="E301" s="255">
        <v>56.84</v>
      </c>
      <c r="F301" s="221"/>
      <c r="G301" s="221"/>
      <c r="H301" s="221"/>
      <c r="I301" s="221"/>
      <c r="J301" s="221"/>
      <c r="K301" s="221"/>
      <c r="L301" s="221"/>
      <c r="M301" s="221"/>
      <c r="N301" s="220"/>
      <c r="O301" s="220"/>
      <c r="P301" s="220"/>
      <c r="Q301" s="220"/>
      <c r="R301" s="221"/>
      <c r="S301" s="221"/>
      <c r="T301" s="221"/>
      <c r="U301" s="221"/>
      <c r="V301" s="221"/>
      <c r="W301" s="221"/>
      <c r="X301" s="221"/>
      <c r="Y301" s="221"/>
      <c r="Z301" s="210"/>
      <c r="AA301" s="210"/>
      <c r="AB301" s="210"/>
      <c r="AC301" s="210"/>
      <c r="AD301" s="210"/>
      <c r="AE301" s="210"/>
      <c r="AF301" s="210"/>
      <c r="AG301" s="210" t="s">
        <v>326</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ht="33.75" outlineLevel="1" x14ac:dyDescent="0.2">
      <c r="A302" s="231">
        <v>61</v>
      </c>
      <c r="B302" s="232" t="s">
        <v>1231</v>
      </c>
      <c r="C302" s="249" t="s">
        <v>1232</v>
      </c>
      <c r="D302" s="233" t="s">
        <v>550</v>
      </c>
      <c r="E302" s="234">
        <v>80.185000000000002</v>
      </c>
      <c r="F302" s="235"/>
      <c r="G302" s="236">
        <f>ROUND(E302*F302,2)</f>
        <v>0</v>
      </c>
      <c r="H302" s="235"/>
      <c r="I302" s="236">
        <f>ROUND(E302*H302,2)</f>
        <v>0</v>
      </c>
      <c r="J302" s="235"/>
      <c r="K302" s="236">
        <f>ROUND(E302*J302,2)</f>
        <v>0</v>
      </c>
      <c r="L302" s="236">
        <v>21</v>
      </c>
      <c r="M302" s="236">
        <f>G302*(1+L302/100)</f>
        <v>0</v>
      </c>
      <c r="N302" s="234">
        <v>6.7000000000000002E-4</v>
      </c>
      <c r="O302" s="234">
        <f>ROUND(E302*N302,2)</f>
        <v>0.05</v>
      </c>
      <c r="P302" s="234">
        <v>0</v>
      </c>
      <c r="Q302" s="234">
        <f>ROUND(E302*P302,2)</f>
        <v>0</v>
      </c>
      <c r="R302" s="236" t="s">
        <v>542</v>
      </c>
      <c r="S302" s="236" t="s">
        <v>275</v>
      </c>
      <c r="T302" s="237" t="s">
        <v>275</v>
      </c>
      <c r="U302" s="221">
        <v>0</v>
      </c>
      <c r="V302" s="221">
        <f>ROUND(E302*U302,2)</f>
        <v>0</v>
      </c>
      <c r="W302" s="221"/>
      <c r="X302" s="221" t="s">
        <v>403</v>
      </c>
      <c r="Y302" s="221" t="s">
        <v>263</v>
      </c>
      <c r="Z302" s="210"/>
      <c r="AA302" s="210"/>
      <c r="AB302" s="210"/>
      <c r="AC302" s="210"/>
      <c r="AD302" s="210"/>
      <c r="AE302" s="210"/>
      <c r="AF302" s="210"/>
      <c r="AG302" s="210" t="s">
        <v>488</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2" x14ac:dyDescent="0.2">
      <c r="A303" s="217"/>
      <c r="B303" s="218"/>
      <c r="C303" s="258" t="s">
        <v>1230</v>
      </c>
      <c r="D303" s="254"/>
      <c r="E303" s="255">
        <v>56.84</v>
      </c>
      <c r="F303" s="221"/>
      <c r="G303" s="221"/>
      <c r="H303" s="221"/>
      <c r="I303" s="221"/>
      <c r="J303" s="221"/>
      <c r="K303" s="221"/>
      <c r="L303" s="221"/>
      <c r="M303" s="221"/>
      <c r="N303" s="220"/>
      <c r="O303" s="220"/>
      <c r="P303" s="220"/>
      <c r="Q303" s="220"/>
      <c r="R303" s="221"/>
      <c r="S303" s="221"/>
      <c r="T303" s="221"/>
      <c r="U303" s="221"/>
      <c r="V303" s="221"/>
      <c r="W303" s="221"/>
      <c r="X303" s="221"/>
      <c r="Y303" s="221"/>
      <c r="Z303" s="210"/>
      <c r="AA303" s="210"/>
      <c r="AB303" s="210"/>
      <c r="AC303" s="210"/>
      <c r="AD303" s="210"/>
      <c r="AE303" s="210"/>
      <c r="AF303" s="210"/>
      <c r="AG303" s="210" t="s">
        <v>326</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3" x14ac:dyDescent="0.2">
      <c r="A304" s="217"/>
      <c r="B304" s="218"/>
      <c r="C304" s="258" t="s">
        <v>1233</v>
      </c>
      <c r="D304" s="254"/>
      <c r="E304" s="255">
        <v>23.344999999999999</v>
      </c>
      <c r="F304" s="221"/>
      <c r="G304" s="221"/>
      <c r="H304" s="221"/>
      <c r="I304" s="221"/>
      <c r="J304" s="221"/>
      <c r="K304" s="221"/>
      <c r="L304" s="221"/>
      <c r="M304" s="221"/>
      <c r="N304" s="220"/>
      <c r="O304" s="220"/>
      <c r="P304" s="220"/>
      <c r="Q304" s="220"/>
      <c r="R304" s="221"/>
      <c r="S304" s="221"/>
      <c r="T304" s="221"/>
      <c r="U304" s="221"/>
      <c r="V304" s="221"/>
      <c r="W304" s="221"/>
      <c r="X304" s="221"/>
      <c r="Y304" s="221"/>
      <c r="Z304" s="210"/>
      <c r="AA304" s="210"/>
      <c r="AB304" s="210"/>
      <c r="AC304" s="210"/>
      <c r="AD304" s="210"/>
      <c r="AE304" s="210"/>
      <c r="AF304" s="210"/>
      <c r="AG304" s="210" t="s">
        <v>326</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ht="33.75" outlineLevel="1" x14ac:dyDescent="0.2">
      <c r="A305" s="231">
        <v>62</v>
      </c>
      <c r="B305" s="232" t="s">
        <v>1234</v>
      </c>
      <c r="C305" s="249" t="s">
        <v>1235</v>
      </c>
      <c r="D305" s="233" t="s">
        <v>550</v>
      </c>
      <c r="E305" s="234">
        <v>96.424999999999997</v>
      </c>
      <c r="F305" s="235"/>
      <c r="G305" s="236">
        <f>ROUND(E305*F305,2)</f>
        <v>0</v>
      </c>
      <c r="H305" s="235"/>
      <c r="I305" s="236">
        <f>ROUND(E305*H305,2)</f>
        <v>0</v>
      </c>
      <c r="J305" s="235"/>
      <c r="K305" s="236">
        <f>ROUND(E305*J305,2)</f>
        <v>0</v>
      </c>
      <c r="L305" s="236">
        <v>21</v>
      </c>
      <c r="M305" s="236">
        <f>G305*(1+L305/100)</f>
        <v>0</v>
      </c>
      <c r="N305" s="234">
        <v>1.4400000000000001E-3</v>
      </c>
      <c r="O305" s="234">
        <f>ROUND(E305*N305,2)</f>
        <v>0.14000000000000001</v>
      </c>
      <c r="P305" s="234">
        <v>0</v>
      </c>
      <c r="Q305" s="234">
        <f>ROUND(E305*P305,2)</f>
        <v>0</v>
      </c>
      <c r="R305" s="236" t="s">
        <v>542</v>
      </c>
      <c r="S305" s="236" t="s">
        <v>275</v>
      </c>
      <c r="T305" s="237" t="s">
        <v>275</v>
      </c>
      <c r="U305" s="221">
        <v>0</v>
      </c>
      <c r="V305" s="221">
        <f>ROUND(E305*U305,2)</f>
        <v>0</v>
      </c>
      <c r="W305" s="221"/>
      <c r="X305" s="221" t="s">
        <v>403</v>
      </c>
      <c r="Y305" s="221" t="s">
        <v>263</v>
      </c>
      <c r="Z305" s="210"/>
      <c r="AA305" s="210"/>
      <c r="AB305" s="210"/>
      <c r="AC305" s="210"/>
      <c r="AD305" s="210"/>
      <c r="AE305" s="210"/>
      <c r="AF305" s="210"/>
      <c r="AG305" s="210" t="s">
        <v>488</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2" x14ac:dyDescent="0.2">
      <c r="A306" s="217"/>
      <c r="B306" s="218"/>
      <c r="C306" s="258" t="s">
        <v>1236</v>
      </c>
      <c r="D306" s="254"/>
      <c r="E306" s="255">
        <v>96.424999999999997</v>
      </c>
      <c r="F306" s="221"/>
      <c r="G306" s="221"/>
      <c r="H306" s="221"/>
      <c r="I306" s="221"/>
      <c r="J306" s="221"/>
      <c r="K306" s="221"/>
      <c r="L306" s="221"/>
      <c r="M306" s="221"/>
      <c r="N306" s="220"/>
      <c r="O306" s="220"/>
      <c r="P306" s="220"/>
      <c r="Q306" s="220"/>
      <c r="R306" s="221"/>
      <c r="S306" s="221"/>
      <c r="T306" s="221"/>
      <c r="U306" s="221"/>
      <c r="V306" s="221"/>
      <c r="W306" s="221"/>
      <c r="X306" s="221"/>
      <c r="Y306" s="221"/>
      <c r="Z306" s="210"/>
      <c r="AA306" s="210"/>
      <c r="AB306" s="210"/>
      <c r="AC306" s="210"/>
      <c r="AD306" s="210"/>
      <c r="AE306" s="210"/>
      <c r="AF306" s="210"/>
      <c r="AG306" s="210" t="s">
        <v>326</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ht="33.75" outlineLevel="1" x14ac:dyDescent="0.2">
      <c r="A307" s="231">
        <v>63</v>
      </c>
      <c r="B307" s="232" t="s">
        <v>1237</v>
      </c>
      <c r="C307" s="249" t="s">
        <v>1238</v>
      </c>
      <c r="D307" s="233" t="s">
        <v>550</v>
      </c>
      <c r="E307" s="234">
        <v>29.434999999999999</v>
      </c>
      <c r="F307" s="235"/>
      <c r="G307" s="236">
        <f>ROUND(E307*F307,2)</f>
        <v>0</v>
      </c>
      <c r="H307" s="235"/>
      <c r="I307" s="236">
        <f>ROUND(E307*H307,2)</f>
        <v>0</v>
      </c>
      <c r="J307" s="235"/>
      <c r="K307" s="236">
        <f>ROUND(E307*J307,2)</f>
        <v>0</v>
      </c>
      <c r="L307" s="236">
        <v>21</v>
      </c>
      <c r="M307" s="236">
        <f>G307*(1+L307/100)</f>
        <v>0</v>
      </c>
      <c r="N307" s="234">
        <v>2.6800000000000001E-3</v>
      </c>
      <c r="O307" s="234">
        <f>ROUND(E307*N307,2)</f>
        <v>0.08</v>
      </c>
      <c r="P307" s="234">
        <v>0</v>
      </c>
      <c r="Q307" s="234">
        <f>ROUND(E307*P307,2)</f>
        <v>0</v>
      </c>
      <c r="R307" s="236" t="s">
        <v>542</v>
      </c>
      <c r="S307" s="236" t="s">
        <v>275</v>
      </c>
      <c r="T307" s="237" t="s">
        <v>275</v>
      </c>
      <c r="U307" s="221">
        <v>0</v>
      </c>
      <c r="V307" s="221">
        <f>ROUND(E307*U307,2)</f>
        <v>0</v>
      </c>
      <c r="W307" s="221"/>
      <c r="X307" s="221" t="s">
        <v>403</v>
      </c>
      <c r="Y307" s="221" t="s">
        <v>263</v>
      </c>
      <c r="Z307" s="210"/>
      <c r="AA307" s="210"/>
      <c r="AB307" s="210"/>
      <c r="AC307" s="210"/>
      <c r="AD307" s="210"/>
      <c r="AE307" s="210"/>
      <c r="AF307" s="210"/>
      <c r="AG307" s="210" t="s">
        <v>488</v>
      </c>
      <c r="AH307" s="210"/>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2" x14ac:dyDescent="0.2">
      <c r="A308" s="217"/>
      <c r="B308" s="218"/>
      <c r="C308" s="258" t="s">
        <v>1239</v>
      </c>
      <c r="D308" s="254"/>
      <c r="E308" s="255">
        <v>29.434999999999999</v>
      </c>
      <c r="F308" s="221"/>
      <c r="G308" s="221"/>
      <c r="H308" s="221"/>
      <c r="I308" s="221"/>
      <c r="J308" s="221"/>
      <c r="K308" s="221"/>
      <c r="L308" s="221"/>
      <c r="M308" s="221"/>
      <c r="N308" s="220"/>
      <c r="O308" s="220"/>
      <c r="P308" s="220"/>
      <c r="Q308" s="220"/>
      <c r="R308" s="221"/>
      <c r="S308" s="221"/>
      <c r="T308" s="221"/>
      <c r="U308" s="221"/>
      <c r="V308" s="221"/>
      <c r="W308" s="221"/>
      <c r="X308" s="221"/>
      <c r="Y308" s="221"/>
      <c r="Z308" s="210"/>
      <c r="AA308" s="210"/>
      <c r="AB308" s="210"/>
      <c r="AC308" s="210"/>
      <c r="AD308" s="210"/>
      <c r="AE308" s="210"/>
      <c r="AF308" s="210"/>
      <c r="AG308" s="210" t="s">
        <v>326</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ht="33.75" outlineLevel="1" x14ac:dyDescent="0.2">
      <c r="A309" s="231">
        <v>64</v>
      </c>
      <c r="B309" s="232" t="s">
        <v>1240</v>
      </c>
      <c r="C309" s="249" t="s">
        <v>1241</v>
      </c>
      <c r="D309" s="233" t="s">
        <v>550</v>
      </c>
      <c r="E309" s="234">
        <v>17.254999999999999</v>
      </c>
      <c r="F309" s="235"/>
      <c r="G309" s="236">
        <f>ROUND(E309*F309,2)</f>
        <v>0</v>
      </c>
      <c r="H309" s="235"/>
      <c r="I309" s="236">
        <f>ROUND(E309*H309,2)</f>
        <v>0</v>
      </c>
      <c r="J309" s="235"/>
      <c r="K309" s="236">
        <f>ROUND(E309*J309,2)</f>
        <v>0</v>
      </c>
      <c r="L309" s="236">
        <v>21</v>
      </c>
      <c r="M309" s="236">
        <f>G309*(1+L309/100)</f>
        <v>0</v>
      </c>
      <c r="N309" s="234">
        <v>3.79E-3</v>
      </c>
      <c r="O309" s="234">
        <f>ROUND(E309*N309,2)</f>
        <v>7.0000000000000007E-2</v>
      </c>
      <c r="P309" s="234">
        <v>0</v>
      </c>
      <c r="Q309" s="234">
        <f>ROUND(E309*P309,2)</f>
        <v>0</v>
      </c>
      <c r="R309" s="236" t="s">
        <v>542</v>
      </c>
      <c r="S309" s="236" t="s">
        <v>275</v>
      </c>
      <c r="T309" s="237" t="s">
        <v>275</v>
      </c>
      <c r="U309" s="221">
        <v>0</v>
      </c>
      <c r="V309" s="221">
        <f>ROUND(E309*U309,2)</f>
        <v>0</v>
      </c>
      <c r="W309" s="221"/>
      <c r="X309" s="221" t="s">
        <v>403</v>
      </c>
      <c r="Y309" s="221" t="s">
        <v>263</v>
      </c>
      <c r="Z309" s="210"/>
      <c r="AA309" s="210"/>
      <c r="AB309" s="210"/>
      <c r="AC309" s="210"/>
      <c r="AD309" s="210"/>
      <c r="AE309" s="210"/>
      <c r="AF309" s="210"/>
      <c r="AG309" s="210" t="s">
        <v>488</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2" x14ac:dyDescent="0.2">
      <c r="A310" s="217"/>
      <c r="B310" s="218"/>
      <c r="C310" s="258" t="s">
        <v>1242</v>
      </c>
      <c r="D310" s="254"/>
      <c r="E310" s="255">
        <v>17.254999999999999</v>
      </c>
      <c r="F310" s="221"/>
      <c r="G310" s="221"/>
      <c r="H310" s="221"/>
      <c r="I310" s="221"/>
      <c r="J310" s="221"/>
      <c r="K310" s="221"/>
      <c r="L310" s="221"/>
      <c r="M310" s="221"/>
      <c r="N310" s="220"/>
      <c r="O310" s="220"/>
      <c r="P310" s="220"/>
      <c r="Q310" s="220"/>
      <c r="R310" s="221"/>
      <c r="S310" s="221"/>
      <c r="T310" s="221"/>
      <c r="U310" s="221"/>
      <c r="V310" s="221"/>
      <c r="W310" s="221"/>
      <c r="X310" s="221"/>
      <c r="Y310" s="221"/>
      <c r="Z310" s="210"/>
      <c r="AA310" s="210"/>
      <c r="AB310" s="210"/>
      <c r="AC310" s="210"/>
      <c r="AD310" s="210"/>
      <c r="AE310" s="210"/>
      <c r="AF310" s="210"/>
      <c r="AG310" s="210" t="s">
        <v>326</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ht="33.75" outlineLevel="1" x14ac:dyDescent="0.2">
      <c r="A311" s="231">
        <v>65</v>
      </c>
      <c r="B311" s="232" t="s">
        <v>1243</v>
      </c>
      <c r="C311" s="249" t="s">
        <v>1244</v>
      </c>
      <c r="D311" s="233" t="s">
        <v>550</v>
      </c>
      <c r="E311" s="234">
        <v>12.789</v>
      </c>
      <c r="F311" s="235"/>
      <c r="G311" s="236">
        <f>ROUND(E311*F311,2)</f>
        <v>0</v>
      </c>
      <c r="H311" s="235"/>
      <c r="I311" s="236">
        <f>ROUND(E311*H311,2)</f>
        <v>0</v>
      </c>
      <c r="J311" s="235"/>
      <c r="K311" s="236">
        <f>ROUND(E311*J311,2)</f>
        <v>0</v>
      </c>
      <c r="L311" s="236">
        <v>21</v>
      </c>
      <c r="M311" s="236">
        <f>G311*(1+L311/100)</f>
        <v>0</v>
      </c>
      <c r="N311" s="234">
        <v>7.7000000000000002E-3</v>
      </c>
      <c r="O311" s="234">
        <f>ROUND(E311*N311,2)</f>
        <v>0.1</v>
      </c>
      <c r="P311" s="234">
        <v>0</v>
      </c>
      <c r="Q311" s="234">
        <f>ROUND(E311*P311,2)</f>
        <v>0</v>
      </c>
      <c r="R311" s="236" t="s">
        <v>542</v>
      </c>
      <c r="S311" s="236" t="s">
        <v>275</v>
      </c>
      <c r="T311" s="237" t="s">
        <v>275</v>
      </c>
      <c r="U311" s="221">
        <v>0</v>
      </c>
      <c r="V311" s="221">
        <f>ROUND(E311*U311,2)</f>
        <v>0</v>
      </c>
      <c r="W311" s="221"/>
      <c r="X311" s="221" t="s">
        <v>403</v>
      </c>
      <c r="Y311" s="221" t="s">
        <v>263</v>
      </c>
      <c r="Z311" s="210"/>
      <c r="AA311" s="210"/>
      <c r="AB311" s="210"/>
      <c r="AC311" s="210"/>
      <c r="AD311" s="210"/>
      <c r="AE311" s="210"/>
      <c r="AF311" s="210"/>
      <c r="AG311" s="210" t="s">
        <v>488</v>
      </c>
      <c r="AH311" s="210"/>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2" x14ac:dyDescent="0.2">
      <c r="A312" s="217"/>
      <c r="B312" s="218"/>
      <c r="C312" s="258" t="s">
        <v>1245</v>
      </c>
      <c r="D312" s="254"/>
      <c r="E312" s="255">
        <v>12.789</v>
      </c>
      <c r="F312" s="221"/>
      <c r="G312" s="221"/>
      <c r="H312" s="221"/>
      <c r="I312" s="221"/>
      <c r="J312" s="221"/>
      <c r="K312" s="221"/>
      <c r="L312" s="221"/>
      <c r="M312" s="221"/>
      <c r="N312" s="220"/>
      <c r="O312" s="220"/>
      <c r="P312" s="220"/>
      <c r="Q312" s="220"/>
      <c r="R312" s="221"/>
      <c r="S312" s="221"/>
      <c r="T312" s="221"/>
      <c r="U312" s="221"/>
      <c r="V312" s="221"/>
      <c r="W312" s="221"/>
      <c r="X312" s="221"/>
      <c r="Y312" s="221"/>
      <c r="Z312" s="210"/>
      <c r="AA312" s="210"/>
      <c r="AB312" s="210"/>
      <c r="AC312" s="210"/>
      <c r="AD312" s="210"/>
      <c r="AE312" s="210"/>
      <c r="AF312" s="210"/>
      <c r="AG312" s="210" t="s">
        <v>326</v>
      </c>
      <c r="AH312" s="210">
        <v>0</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ht="33.75" outlineLevel="1" x14ac:dyDescent="0.2">
      <c r="A313" s="231">
        <v>66</v>
      </c>
      <c r="B313" s="232" t="s">
        <v>1246</v>
      </c>
      <c r="C313" s="249" t="s">
        <v>1247</v>
      </c>
      <c r="D313" s="233" t="s">
        <v>686</v>
      </c>
      <c r="E313" s="234">
        <v>25.375</v>
      </c>
      <c r="F313" s="235"/>
      <c r="G313" s="236">
        <f>ROUND(E313*F313,2)</f>
        <v>0</v>
      </c>
      <c r="H313" s="235"/>
      <c r="I313" s="236">
        <f>ROUND(E313*H313,2)</f>
        <v>0</v>
      </c>
      <c r="J313" s="235"/>
      <c r="K313" s="236">
        <f>ROUND(E313*J313,2)</f>
        <v>0</v>
      </c>
      <c r="L313" s="236">
        <v>21</v>
      </c>
      <c r="M313" s="236">
        <f>G313*(1+L313/100)</f>
        <v>0</v>
      </c>
      <c r="N313" s="234">
        <v>2.1600000000000001E-2</v>
      </c>
      <c r="O313" s="234">
        <f>ROUND(E313*N313,2)</f>
        <v>0.55000000000000004</v>
      </c>
      <c r="P313" s="234">
        <v>0</v>
      </c>
      <c r="Q313" s="234">
        <f>ROUND(E313*P313,2)</f>
        <v>0</v>
      </c>
      <c r="R313" s="236" t="s">
        <v>542</v>
      </c>
      <c r="S313" s="236" t="s">
        <v>275</v>
      </c>
      <c r="T313" s="237" t="s">
        <v>275</v>
      </c>
      <c r="U313" s="221">
        <v>0</v>
      </c>
      <c r="V313" s="221">
        <f>ROUND(E313*U313,2)</f>
        <v>0</v>
      </c>
      <c r="W313" s="221"/>
      <c r="X313" s="221" t="s">
        <v>403</v>
      </c>
      <c r="Y313" s="221" t="s">
        <v>263</v>
      </c>
      <c r="Z313" s="210"/>
      <c r="AA313" s="210"/>
      <c r="AB313" s="210"/>
      <c r="AC313" s="210"/>
      <c r="AD313" s="210"/>
      <c r="AE313" s="210"/>
      <c r="AF313" s="210"/>
      <c r="AG313" s="210" t="s">
        <v>488</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2" x14ac:dyDescent="0.2">
      <c r="A314" s="217"/>
      <c r="B314" s="218"/>
      <c r="C314" s="258" t="s">
        <v>1248</v>
      </c>
      <c r="D314" s="254"/>
      <c r="E314" s="255">
        <v>25.375</v>
      </c>
      <c r="F314" s="221"/>
      <c r="G314" s="221"/>
      <c r="H314" s="221"/>
      <c r="I314" s="221"/>
      <c r="J314" s="221"/>
      <c r="K314" s="221"/>
      <c r="L314" s="221"/>
      <c r="M314" s="221"/>
      <c r="N314" s="220"/>
      <c r="O314" s="220"/>
      <c r="P314" s="220"/>
      <c r="Q314" s="220"/>
      <c r="R314" s="221"/>
      <c r="S314" s="221"/>
      <c r="T314" s="221"/>
      <c r="U314" s="221"/>
      <c r="V314" s="221"/>
      <c r="W314" s="221"/>
      <c r="X314" s="221"/>
      <c r="Y314" s="221"/>
      <c r="Z314" s="210"/>
      <c r="AA314" s="210"/>
      <c r="AB314" s="210"/>
      <c r="AC314" s="210"/>
      <c r="AD314" s="210"/>
      <c r="AE314" s="210"/>
      <c r="AF314" s="210"/>
      <c r="AG314" s="210" t="s">
        <v>326</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ht="33.75" outlineLevel="1" x14ac:dyDescent="0.2">
      <c r="A315" s="231">
        <v>67</v>
      </c>
      <c r="B315" s="232" t="s">
        <v>1249</v>
      </c>
      <c r="C315" s="249" t="s">
        <v>1250</v>
      </c>
      <c r="D315" s="233" t="s">
        <v>686</v>
      </c>
      <c r="E315" s="234">
        <v>16.239999999999998</v>
      </c>
      <c r="F315" s="235"/>
      <c r="G315" s="236">
        <f>ROUND(E315*F315,2)</f>
        <v>0</v>
      </c>
      <c r="H315" s="235"/>
      <c r="I315" s="236">
        <f>ROUND(E315*H315,2)</f>
        <v>0</v>
      </c>
      <c r="J315" s="235"/>
      <c r="K315" s="236">
        <f>ROUND(E315*J315,2)</f>
        <v>0</v>
      </c>
      <c r="L315" s="236">
        <v>21</v>
      </c>
      <c r="M315" s="236">
        <f>G315*(1+L315/100)</f>
        <v>0</v>
      </c>
      <c r="N315" s="234">
        <v>3.0599999999999999E-2</v>
      </c>
      <c r="O315" s="234">
        <f>ROUND(E315*N315,2)</f>
        <v>0.5</v>
      </c>
      <c r="P315" s="234">
        <v>0</v>
      </c>
      <c r="Q315" s="234">
        <f>ROUND(E315*P315,2)</f>
        <v>0</v>
      </c>
      <c r="R315" s="236" t="s">
        <v>542</v>
      </c>
      <c r="S315" s="236" t="s">
        <v>275</v>
      </c>
      <c r="T315" s="237" t="s">
        <v>275</v>
      </c>
      <c r="U315" s="221">
        <v>0</v>
      </c>
      <c r="V315" s="221">
        <f>ROUND(E315*U315,2)</f>
        <v>0</v>
      </c>
      <c r="W315" s="221"/>
      <c r="X315" s="221" t="s">
        <v>403</v>
      </c>
      <c r="Y315" s="221" t="s">
        <v>263</v>
      </c>
      <c r="Z315" s="210"/>
      <c r="AA315" s="210"/>
      <c r="AB315" s="210"/>
      <c r="AC315" s="210"/>
      <c r="AD315" s="210"/>
      <c r="AE315" s="210"/>
      <c r="AF315" s="210"/>
      <c r="AG315" s="210" t="s">
        <v>488</v>
      </c>
      <c r="AH315" s="210"/>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2" x14ac:dyDescent="0.2">
      <c r="A316" s="217"/>
      <c r="B316" s="218"/>
      <c r="C316" s="258" t="s">
        <v>1251</v>
      </c>
      <c r="D316" s="254"/>
      <c r="E316" s="255">
        <v>16.239999999999998</v>
      </c>
      <c r="F316" s="221"/>
      <c r="G316" s="221"/>
      <c r="H316" s="221"/>
      <c r="I316" s="221"/>
      <c r="J316" s="221"/>
      <c r="K316" s="221"/>
      <c r="L316" s="221"/>
      <c r="M316" s="221"/>
      <c r="N316" s="220"/>
      <c r="O316" s="220"/>
      <c r="P316" s="220"/>
      <c r="Q316" s="220"/>
      <c r="R316" s="221"/>
      <c r="S316" s="221"/>
      <c r="T316" s="221"/>
      <c r="U316" s="221"/>
      <c r="V316" s="221"/>
      <c r="W316" s="221"/>
      <c r="X316" s="221"/>
      <c r="Y316" s="221"/>
      <c r="Z316" s="210"/>
      <c r="AA316" s="210"/>
      <c r="AB316" s="210"/>
      <c r="AC316" s="210"/>
      <c r="AD316" s="210"/>
      <c r="AE316" s="210"/>
      <c r="AF316" s="210"/>
      <c r="AG316" s="210" t="s">
        <v>326</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ht="33.75" outlineLevel="1" x14ac:dyDescent="0.2">
      <c r="A317" s="231">
        <v>68</v>
      </c>
      <c r="B317" s="232" t="s">
        <v>1252</v>
      </c>
      <c r="C317" s="249" t="s">
        <v>1253</v>
      </c>
      <c r="D317" s="233" t="s">
        <v>686</v>
      </c>
      <c r="E317" s="234">
        <v>37.639580000000002</v>
      </c>
      <c r="F317" s="235"/>
      <c r="G317" s="236">
        <f>ROUND(E317*F317,2)</f>
        <v>0</v>
      </c>
      <c r="H317" s="235"/>
      <c r="I317" s="236">
        <f>ROUND(E317*H317,2)</f>
        <v>0</v>
      </c>
      <c r="J317" s="235"/>
      <c r="K317" s="236">
        <f>ROUND(E317*J317,2)</f>
        <v>0</v>
      </c>
      <c r="L317" s="236">
        <v>21</v>
      </c>
      <c r="M317" s="236">
        <f>G317*(1+L317/100)</f>
        <v>0</v>
      </c>
      <c r="N317" s="234">
        <v>7.6200000000000004E-2</v>
      </c>
      <c r="O317" s="234">
        <f>ROUND(E317*N317,2)</f>
        <v>2.87</v>
      </c>
      <c r="P317" s="234">
        <v>0</v>
      </c>
      <c r="Q317" s="234">
        <f>ROUND(E317*P317,2)</f>
        <v>0</v>
      </c>
      <c r="R317" s="236" t="s">
        <v>542</v>
      </c>
      <c r="S317" s="236" t="s">
        <v>275</v>
      </c>
      <c r="T317" s="237" t="s">
        <v>275</v>
      </c>
      <c r="U317" s="221">
        <v>0</v>
      </c>
      <c r="V317" s="221">
        <f>ROUND(E317*U317,2)</f>
        <v>0</v>
      </c>
      <c r="W317" s="221"/>
      <c r="X317" s="221" t="s">
        <v>403</v>
      </c>
      <c r="Y317" s="221" t="s">
        <v>263</v>
      </c>
      <c r="Z317" s="210"/>
      <c r="AA317" s="210"/>
      <c r="AB317" s="210"/>
      <c r="AC317" s="210"/>
      <c r="AD317" s="210"/>
      <c r="AE317" s="210"/>
      <c r="AF317" s="210"/>
      <c r="AG317" s="210" t="s">
        <v>488</v>
      </c>
      <c r="AH317" s="210"/>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2" x14ac:dyDescent="0.2">
      <c r="A318" s="217"/>
      <c r="B318" s="218"/>
      <c r="C318" s="258" t="s">
        <v>1254</v>
      </c>
      <c r="D318" s="254"/>
      <c r="E318" s="255">
        <v>37.639580000000002</v>
      </c>
      <c r="F318" s="221"/>
      <c r="G318" s="221"/>
      <c r="H318" s="221"/>
      <c r="I318" s="221"/>
      <c r="J318" s="221"/>
      <c r="K318" s="221"/>
      <c r="L318" s="221"/>
      <c r="M318" s="221"/>
      <c r="N318" s="220"/>
      <c r="O318" s="220"/>
      <c r="P318" s="220"/>
      <c r="Q318" s="220"/>
      <c r="R318" s="221"/>
      <c r="S318" s="221"/>
      <c r="T318" s="221"/>
      <c r="U318" s="221"/>
      <c r="V318" s="221"/>
      <c r="W318" s="221"/>
      <c r="X318" s="221"/>
      <c r="Y318" s="221"/>
      <c r="Z318" s="210"/>
      <c r="AA318" s="210"/>
      <c r="AB318" s="210"/>
      <c r="AC318" s="210"/>
      <c r="AD318" s="210"/>
      <c r="AE318" s="210"/>
      <c r="AF318" s="210"/>
      <c r="AG318" s="210" t="s">
        <v>326</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ht="33.75" outlineLevel="1" x14ac:dyDescent="0.2">
      <c r="A319" s="231">
        <v>69</v>
      </c>
      <c r="B319" s="232" t="s">
        <v>1255</v>
      </c>
      <c r="C319" s="249" t="s">
        <v>1256</v>
      </c>
      <c r="D319" s="233" t="s">
        <v>686</v>
      </c>
      <c r="E319" s="234">
        <v>2.1991700000000001</v>
      </c>
      <c r="F319" s="235"/>
      <c r="G319" s="236">
        <f>ROUND(E319*F319,2)</f>
        <v>0</v>
      </c>
      <c r="H319" s="235"/>
      <c r="I319" s="236">
        <f>ROUND(E319*H319,2)</f>
        <v>0</v>
      </c>
      <c r="J319" s="235"/>
      <c r="K319" s="236">
        <f>ROUND(E319*J319,2)</f>
        <v>0</v>
      </c>
      <c r="L319" s="236">
        <v>21</v>
      </c>
      <c r="M319" s="236">
        <f>G319*(1+L319/100)</f>
        <v>0</v>
      </c>
      <c r="N319" s="234">
        <v>0.19139999999999999</v>
      </c>
      <c r="O319" s="234">
        <f>ROUND(E319*N319,2)</f>
        <v>0.42</v>
      </c>
      <c r="P319" s="234">
        <v>0</v>
      </c>
      <c r="Q319" s="234">
        <f>ROUND(E319*P319,2)</f>
        <v>0</v>
      </c>
      <c r="R319" s="236" t="s">
        <v>542</v>
      </c>
      <c r="S319" s="236" t="s">
        <v>275</v>
      </c>
      <c r="T319" s="237" t="s">
        <v>275</v>
      </c>
      <c r="U319" s="221">
        <v>0</v>
      </c>
      <c r="V319" s="221">
        <f>ROUND(E319*U319,2)</f>
        <v>0</v>
      </c>
      <c r="W319" s="221"/>
      <c r="X319" s="221" t="s">
        <v>403</v>
      </c>
      <c r="Y319" s="221" t="s">
        <v>263</v>
      </c>
      <c r="Z319" s="210"/>
      <c r="AA319" s="210"/>
      <c r="AB319" s="210"/>
      <c r="AC319" s="210"/>
      <c r="AD319" s="210"/>
      <c r="AE319" s="210"/>
      <c r="AF319" s="210"/>
      <c r="AG319" s="210" t="s">
        <v>488</v>
      </c>
      <c r="AH319" s="210"/>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2" x14ac:dyDescent="0.2">
      <c r="A320" s="217"/>
      <c r="B320" s="218"/>
      <c r="C320" s="258" t="s">
        <v>1257</v>
      </c>
      <c r="D320" s="254"/>
      <c r="E320" s="255">
        <v>2.1991700000000001</v>
      </c>
      <c r="F320" s="221"/>
      <c r="G320" s="221"/>
      <c r="H320" s="221"/>
      <c r="I320" s="221"/>
      <c r="J320" s="221"/>
      <c r="K320" s="221"/>
      <c r="L320" s="221"/>
      <c r="M320" s="221"/>
      <c r="N320" s="220"/>
      <c r="O320" s="220"/>
      <c r="P320" s="220"/>
      <c r="Q320" s="220"/>
      <c r="R320" s="221"/>
      <c r="S320" s="221"/>
      <c r="T320" s="221"/>
      <c r="U320" s="221"/>
      <c r="V320" s="221"/>
      <c r="W320" s="221"/>
      <c r="X320" s="221"/>
      <c r="Y320" s="221"/>
      <c r="Z320" s="210"/>
      <c r="AA320" s="210"/>
      <c r="AB320" s="210"/>
      <c r="AC320" s="210"/>
      <c r="AD320" s="210"/>
      <c r="AE320" s="210"/>
      <c r="AF320" s="210"/>
      <c r="AG320" s="210" t="s">
        <v>326</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x14ac:dyDescent="0.2">
      <c r="A321" s="238">
        <v>70</v>
      </c>
      <c r="B321" s="239" t="s">
        <v>1258</v>
      </c>
      <c r="C321" s="248" t="s">
        <v>1259</v>
      </c>
      <c r="D321" s="240" t="s">
        <v>629</v>
      </c>
      <c r="E321" s="241">
        <v>1</v>
      </c>
      <c r="F321" s="242"/>
      <c r="G321" s="243">
        <f>ROUND(E321*F321,2)</f>
        <v>0</v>
      </c>
      <c r="H321" s="242"/>
      <c r="I321" s="243">
        <f>ROUND(E321*H321,2)</f>
        <v>0</v>
      </c>
      <c r="J321" s="242"/>
      <c r="K321" s="243">
        <f>ROUND(E321*J321,2)</f>
        <v>0</v>
      </c>
      <c r="L321" s="243">
        <v>21</v>
      </c>
      <c r="M321" s="243">
        <f>G321*(1+L321/100)</f>
        <v>0</v>
      </c>
      <c r="N321" s="241">
        <v>0</v>
      </c>
      <c r="O321" s="241">
        <f>ROUND(E321*N321,2)</f>
        <v>0</v>
      </c>
      <c r="P321" s="241">
        <v>0</v>
      </c>
      <c r="Q321" s="241">
        <f>ROUND(E321*P321,2)</f>
        <v>0</v>
      </c>
      <c r="R321" s="243"/>
      <c r="S321" s="243" t="s">
        <v>261</v>
      </c>
      <c r="T321" s="244" t="s">
        <v>262</v>
      </c>
      <c r="U321" s="221">
        <v>0</v>
      </c>
      <c r="V321" s="221">
        <f>ROUND(E321*U321,2)</f>
        <v>0</v>
      </c>
      <c r="W321" s="221"/>
      <c r="X321" s="221" t="s">
        <v>1260</v>
      </c>
      <c r="Y321" s="221" t="s">
        <v>263</v>
      </c>
      <c r="Z321" s="210"/>
      <c r="AA321" s="210"/>
      <c r="AB321" s="210"/>
      <c r="AC321" s="210"/>
      <c r="AD321" s="210"/>
      <c r="AE321" s="210"/>
      <c r="AF321" s="210"/>
      <c r="AG321" s="210" t="s">
        <v>1261</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x14ac:dyDescent="0.2">
      <c r="A322" s="224" t="s">
        <v>256</v>
      </c>
      <c r="B322" s="225" t="s">
        <v>180</v>
      </c>
      <c r="C322" s="247" t="s">
        <v>182</v>
      </c>
      <c r="D322" s="226"/>
      <c r="E322" s="227"/>
      <c r="F322" s="228"/>
      <c r="G322" s="228">
        <f>SUMIF(AG323:AG332,"&lt;&gt;NOR",G323:G332)</f>
        <v>0</v>
      </c>
      <c r="H322" s="228"/>
      <c r="I322" s="228">
        <f>SUM(I323:I332)</f>
        <v>0</v>
      </c>
      <c r="J322" s="228"/>
      <c r="K322" s="228">
        <f>SUM(K323:K332)</f>
        <v>0</v>
      </c>
      <c r="L322" s="228"/>
      <c r="M322" s="228">
        <f>SUM(M323:M332)</f>
        <v>0</v>
      </c>
      <c r="N322" s="227"/>
      <c r="O322" s="227">
        <f>SUM(O323:O332)</f>
        <v>0.03</v>
      </c>
      <c r="P322" s="227"/>
      <c r="Q322" s="227">
        <f>SUM(Q323:Q332)</f>
        <v>0</v>
      </c>
      <c r="R322" s="228"/>
      <c r="S322" s="228"/>
      <c r="T322" s="229"/>
      <c r="U322" s="223"/>
      <c r="V322" s="223">
        <f>SUM(V323:V332)</f>
        <v>8.23</v>
      </c>
      <c r="W322" s="223"/>
      <c r="X322" s="223"/>
      <c r="Y322" s="223"/>
      <c r="AG322" t="s">
        <v>257</v>
      </c>
    </row>
    <row r="323" spans="1:60" ht="22.5" outlineLevel="1" x14ac:dyDescent="0.2">
      <c r="A323" s="231">
        <v>71</v>
      </c>
      <c r="B323" s="232" t="s">
        <v>551</v>
      </c>
      <c r="C323" s="249" t="s">
        <v>552</v>
      </c>
      <c r="D323" s="233" t="s">
        <v>319</v>
      </c>
      <c r="E323" s="234">
        <v>12.20274</v>
      </c>
      <c r="F323" s="235"/>
      <c r="G323" s="236">
        <f>ROUND(E323*F323,2)</f>
        <v>0</v>
      </c>
      <c r="H323" s="235"/>
      <c r="I323" s="236">
        <f>ROUND(E323*H323,2)</f>
        <v>0</v>
      </c>
      <c r="J323" s="235"/>
      <c r="K323" s="236">
        <f>ROUND(E323*J323,2)</f>
        <v>0</v>
      </c>
      <c r="L323" s="236">
        <v>21</v>
      </c>
      <c r="M323" s="236">
        <f>G323*(1+L323/100)</f>
        <v>0</v>
      </c>
      <c r="N323" s="234">
        <v>0</v>
      </c>
      <c r="O323" s="234">
        <f>ROUND(E323*N323,2)</f>
        <v>0</v>
      </c>
      <c r="P323" s="234">
        <v>0</v>
      </c>
      <c r="Q323" s="234">
        <f>ROUND(E323*P323,2)</f>
        <v>0</v>
      </c>
      <c r="R323" s="236" t="s">
        <v>492</v>
      </c>
      <c r="S323" s="236" t="s">
        <v>275</v>
      </c>
      <c r="T323" s="237" t="s">
        <v>275</v>
      </c>
      <c r="U323" s="221">
        <v>0.11</v>
      </c>
      <c r="V323" s="221">
        <f>ROUND(E323*U323,2)</f>
        <v>1.34</v>
      </c>
      <c r="W323" s="221"/>
      <c r="X323" s="221" t="s">
        <v>321</v>
      </c>
      <c r="Y323" s="221" t="s">
        <v>263</v>
      </c>
      <c r="Z323" s="210"/>
      <c r="AA323" s="210"/>
      <c r="AB323" s="210"/>
      <c r="AC323" s="210"/>
      <c r="AD323" s="210"/>
      <c r="AE323" s="210"/>
      <c r="AF323" s="210"/>
      <c r="AG323" s="210" t="s">
        <v>332</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2" x14ac:dyDescent="0.2">
      <c r="A324" s="217"/>
      <c r="B324" s="218"/>
      <c r="C324" s="257" t="s">
        <v>553</v>
      </c>
      <c r="D324" s="256"/>
      <c r="E324" s="256"/>
      <c r="F324" s="256"/>
      <c r="G324" s="256"/>
      <c r="H324" s="221"/>
      <c r="I324" s="221"/>
      <c r="J324" s="221"/>
      <c r="K324" s="221"/>
      <c r="L324" s="221"/>
      <c r="M324" s="221"/>
      <c r="N324" s="220"/>
      <c r="O324" s="220"/>
      <c r="P324" s="220"/>
      <c r="Q324" s="220"/>
      <c r="R324" s="221"/>
      <c r="S324" s="221"/>
      <c r="T324" s="221"/>
      <c r="U324" s="221"/>
      <c r="V324" s="221"/>
      <c r="W324" s="221"/>
      <c r="X324" s="221"/>
      <c r="Y324" s="221"/>
      <c r="Z324" s="210"/>
      <c r="AA324" s="210"/>
      <c r="AB324" s="210"/>
      <c r="AC324" s="210"/>
      <c r="AD324" s="210"/>
      <c r="AE324" s="210"/>
      <c r="AF324" s="210"/>
      <c r="AG324" s="210" t="s">
        <v>324</v>
      </c>
      <c r="AH324" s="210"/>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2" x14ac:dyDescent="0.2">
      <c r="A325" s="217"/>
      <c r="B325" s="218"/>
      <c r="C325" s="258" t="s">
        <v>1262</v>
      </c>
      <c r="D325" s="254"/>
      <c r="E325" s="255">
        <v>12.20274</v>
      </c>
      <c r="F325" s="221"/>
      <c r="G325" s="221"/>
      <c r="H325" s="221"/>
      <c r="I325" s="221"/>
      <c r="J325" s="221"/>
      <c r="K325" s="221"/>
      <c r="L325" s="221"/>
      <c r="M325" s="221"/>
      <c r="N325" s="220"/>
      <c r="O325" s="220"/>
      <c r="P325" s="220"/>
      <c r="Q325" s="220"/>
      <c r="R325" s="221"/>
      <c r="S325" s="221"/>
      <c r="T325" s="221"/>
      <c r="U325" s="221"/>
      <c r="V325" s="221"/>
      <c r="W325" s="221"/>
      <c r="X325" s="221"/>
      <c r="Y325" s="221"/>
      <c r="Z325" s="210"/>
      <c r="AA325" s="210"/>
      <c r="AB325" s="210"/>
      <c r="AC325" s="210"/>
      <c r="AD325" s="210"/>
      <c r="AE325" s="210"/>
      <c r="AF325" s="210"/>
      <c r="AG325" s="210" t="s">
        <v>326</v>
      </c>
      <c r="AH325" s="210">
        <v>0</v>
      </c>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ht="22.5" outlineLevel="1" x14ac:dyDescent="0.2">
      <c r="A326" s="231">
        <v>72</v>
      </c>
      <c r="B326" s="232" t="s">
        <v>555</v>
      </c>
      <c r="C326" s="249" t="s">
        <v>556</v>
      </c>
      <c r="D326" s="233" t="s">
        <v>319</v>
      </c>
      <c r="E326" s="234">
        <v>12.20274</v>
      </c>
      <c r="F326" s="235"/>
      <c r="G326" s="236">
        <f>ROUND(E326*F326,2)</f>
        <v>0</v>
      </c>
      <c r="H326" s="235"/>
      <c r="I326" s="236">
        <f>ROUND(E326*H326,2)</f>
        <v>0</v>
      </c>
      <c r="J326" s="235"/>
      <c r="K326" s="236">
        <f>ROUND(E326*J326,2)</f>
        <v>0</v>
      </c>
      <c r="L326" s="236">
        <v>21</v>
      </c>
      <c r="M326" s="236">
        <f>G326*(1+L326/100)</f>
        <v>0</v>
      </c>
      <c r="N326" s="234">
        <v>0</v>
      </c>
      <c r="O326" s="234">
        <f>ROUND(E326*N326,2)</f>
        <v>0</v>
      </c>
      <c r="P326" s="234">
        <v>0</v>
      </c>
      <c r="Q326" s="234">
        <f>ROUND(E326*P326,2)</f>
        <v>0</v>
      </c>
      <c r="R326" s="236" t="s">
        <v>492</v>
      </c>
      <c r="S326" s="236" t="s">
        <v>275</v>
      </c>
      <c r="T326" s="237" t="s">
        <v>275</v>
      </c>
      <c r="U326" s="221">
        <v>0.04</v>
      </c>
      <c r="V326" s="221">
        <f>ROUND(E326*U326,2)</f>
        <v>0.49</v>
      </c>
      <c r="W326" s="221"/>
      <c r="X326" s="221" t="s">
        <v>321</v>
      </c>
      <c r="Y326" s="221" t="s">
        <v>263</v>
      </c>
      <c r="Z326" s="210"/>
      <c r="AA326" s="210"/>
      <c r="AB326" s="210"/>
      <c r="AC326" s="210"/>
      <c r="AD326" s="210"/>
      <c r="AE326" s="210"/>
      <c r="AF326" s="210"/>
      <c r="AG326" s="210" t="s">
        <v>332</v>
      </c>
      <c r="AH326" s="210"/>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2" x14ac:dyDescent="0.2">
      <c r="A327" s="217"/>
      <c r="B327" s="218"/>
      <c r="C327" s="257" t="s">
        <v>553</v>
      </c>
      <c r="D327" s="256"/>
      <c r="E327" s="256"/>
      <c r="F327" s="256"/>
      <c r="G327" s="256"/>
      <c r="H327" s="221"/>
      <c r="I327" s="221"/>
      <c r="J327" s="221"/>
      <c r="K327" s="221"/>
      <c r="L327" s="221"/>
      <c r="M327" s="221"/>
      <c r="N327" s="220"/>
      <c r="O327" s="220"/>
      <c r="P327" s="220"/>
      <c r="Q327" s="220"/>
      <c r="R327" s="221"/>
      <c r="S327" s="221"/>
      <c r="T327" s="221"/>
      <c r="U327" s="221"/>
      <c r="V327" s="221"/>
      <c r="W327" s="221"/>
      <c r="X327" s="221"/>
      <c r="Y327" s="221"/>
      <c r="Z327" s="210"/>
      <c r="AA327" s="210"/>
      <c r="AB327" s="210"/>
      <c r="AC327" s="210"/>
      <c r="AD327" s="210"/>
      <c r="AE327" s="210"/>
      <c r="AF327" s="210"/>
      <c r="AG327" s="210" t="s">
        <v>324</v>
      </c>
      <c r="AH327" s="210"/>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2" x14ac:dyDescent="0.2">
      <c r="A328" s="217"/>
      <c r="B328" s="218"/>
      <c r="C328" s="258" t="s">
        <v>1262</v>
      </c>
      <c r="D328" s="254"/>
      <c r="E328" s="255">
        <v>12.20274</v>
      </c>
      <c r="F328" s="221"/>
      <c r="G328" s="221"/>
      <c r="H328" s="221"/>
      <c r="I328" s="221"/>
      <c r="J328" s="221"/>
      <c r="K328" s="221"/>
      <c r="L328" s="221"/>
      <c r="M328" s="221"/>
      <c r="N328" s="220"/>
      <c r="O328" s="220"/>
      <c r="P328" s="220"/>
      <c r="Q328" s="220"/>
      <c r="R328" s="221"/>
      <c r="S328" s="221"/>
      <c r="T328" s="221"/>
      <c r="U328" s="221"/>
      <c r="V328" s="221"/>
      <c r="W328" s="221"/>
      <c r="X328" s="221"/>
      <c r="Y328" s="221"/>
      <c r="Z328" s="210"/>
      <c r="AA328" s="210"/>
      <c r="AB328" s="210"/>
      <c r="AC328" s="210"/>
      <c r="AD328" s="210"/>
      <c r="AE328" s="210"/>
      <c r="AF328" s="210"/>
      <c r="AG328" s="210" t="s">
        <v>326</v>
      </c>
      <c r="AH328" s="210">
        <v>0</v>
      </c>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38">
        <v>73</v>
      </c>
      <c r="B329" s="239" t="s">
        <v>557</v>
      </c>
      <c r="C329" s="248" t="s">
        <v>558</v>
      </c>
      <c r="D329" s="240" t="s">
        <v>362</v>
      </c>
      <c r="E329" s="241">
        <v>15</v>
      </c>
      <c r="F329" s="242"/>
      <c r="G329" s="243">
        <f>ROUND(E329*F329,2)</f>
        <v>0</v>
      </c>
      <c r="H329" s="242"/>
      <c r="I329" s="243">
        <f>ROUND(E329*H329,2)</f>
        <v>0</v>
      </c>
      <c r="J329" s="242"/>
      <c r="K329" s="243">
        <f>ROUND(E329*J329,2)</f>
        <v>0</v>
      </c>
      <c r="L329" s="243">
        <v>21</v>
      </c>
      <c r="M329" s="243">
        <f>G329*(1+L329/100)</f>
        <v>0</v>
      </c>
      <c r="N329" s="241">
        <v>6.3000000000000003E-4</v>
      </c>
      <c r="O329" s="241">
        <f>ROUND(E329*N329,2)</f>
        <v>0.01</v>
      </c>
      <c r="P329" s="241">
        <v>0</v>
      </c>
      <c r="Q329" s="241">
        <f>ROUND(E329*P329,2)</f>
        <v>0</v>
      </c>
      <c r="R329" s="243"/>
      <c r="S329" s="243" t="s">
        <v>261</v>
      </c>
      <c r="T329" s="244" t="s">
        <v>262</v>
      </c>
      <c r="U329" s="221">
        <v>0.2</v>
      </c>
      <c r="V329" s="221">
        <f>ROUND(E329*U329,2)</f>
        <v>3</v>
      </c>
      <c r="W329" s="221"/>
      <c r="X329" s="221" t="s">
        <v>321</v>
      </c>
      <c r="Y329" s="221" t="s">
        <v>263</v>
      </c>
      <c r="Z329" s="210"/>
      <c r="AA329" s="210"/>
      <c r="AB329" s="210"/>
      <c r="AC329" s="210"/>
      <c r="AD329" s="210"/>
      <c r="AE329" s="210"/>
      <c r="AF329" s="210"/>
      <c r="AG329" s="210" t="s">
        <v>322</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38">
        <v>74</v>
      </c>
      <c r="B330" s="239" t="s">
        <v>560</v>
      </c>
      <c r="C330" s="248" t="s">
        <v>561</v>
      </c>
      <c r="D330" s="240" t="s">
        <v>550</v>
      </c>
      <c r="E330" s="241">
        <v>20</v>
      </c>
      <c r="F330" s="242"/>
      <c r="G330" s="243">
        <f>ROUND(E330*F330,2)</f>
        <v>0</v>
      </c>
      <c r="H330" s="242"/>
      <c r="I330" s="243">
        <f>ROUND(E330*H330,2)</f>
        <v>0</v>
      </c>
      <c r="J330" s="242"/>
      <c r="K330" s="243">
        <f>ROUND(E330*J330,2)</f>
        <v>0</v>
      </c>
      <c r="L330" s="243">
        <v>21</v>
      </c>
      <c r="M330" s="243">
        <f>G330*(1+L330/100)</f>
        <v>0</v>
      </c>
      <c r="N330" s="241">
        <v>1.0499999999999999E-3</v>
      </c>
      <c r="O330" s="241">
        <f>ROUND(E330*N330,2)</f>
        <v>0.02</v>
      </c>
      <c r="P330" s="241">
        <v>0</v>
      </c>
      <c r="Q330" s="241">
        <f>ROUND(E330*P330,2)</f>
        <v>0</v>
      </c>
      <c r="R330" s="243"/>
      <c r="S330" s="243" t="s">
        <v>261</v>
      </c>
      <c r="T330" s="244" t="s">
        <v>262</v>
      </c>
      <c r="U330" s="221">
        <v>0.17</v>
      </c>
      <c r="V330" s="221">
        <f>ROUND(E330*U330,2)</f>
        <v>3.4</v>
      </c>
      <c r="W330" s="221"/>
      <c r="X330" s="221" t="s">
        <v>321</v>
      </c>
      <c r="Y330" s="221" t="s">
        <v>263</v>
      </c>
      <c r="Z330" s="210"/>
      <c r="AA330" s="210"/>
      <c r="AB330" s="210"/>
      <c r="AC330" s="210"/>
      <c r="AD330" s="210"/>
      <c r="AE330" s="210"/>
      <c r="AF330" s="210"/>
      <c r="AG330" s="210" t="s">
        <v>322</v>
      </c>
      <c r="AH330" s="210"/>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31">
        <v>75</v>
      </c>
      <c r="B331" s="232" t="s">
        <v>562</v>
      </c>
      <c r="C331" s="249" t="s">
        <v>563</v>
      </c>
      <c r="D331" s="233" t="s">
        <v>319</v>
      </c>
      <c r="E331" s="234">
        <v>12.20274</v>
      </c>
      <c r="F331" s="235"/>
      <c r="G331" s="236">
        <f>ROUND(E331*F331,2)</f>
        <v>0</v>
      </c>
      <c r="H331" s="235"/>
      <c r="I331" s="236">
        <f>ROUND(E331*H331,2)</f>
        <v>0</v>
      </c>
      <c r="J331" s="235"/>
      <c r="K331" s="236">
        <f>ROUND(E331*J331,2)</f>
        <v>0</v>
      </c>
      <c r="L331" s="236">
        <v>21</v>
      </c>
      <c r="M331" s="236">
        <f>G331*(1+L331/100)</f>
        <v>0</v>
      </c>
      <c r="N331" s="234">
        <v>0</v>
      </c>
      <c r="O331" s="234">
        <f>ROUND(E331*N331,2)</f>
        <v>0</v>
      </c>
      <c r="P331" s="234">
        <v>0</v>
      </c>
      <c r="Q331" s="234">
        <f>ROUND(E331*P331,2)</f>
        <v>0</v>
      </c>
      <c r="R331" s="236" t="s">
        <v>542</v>
      </c>
      <c r="S331" s="236" t="s">
        <v>275</v>
      </c>
      <c r="T331" s="237" t="s">
        <v>275</v>
      </c>
      <c r="U331" s="221">
        <v>0</v>
      </c>
      <c r="V331" s="221">
        <f>ROUND(E331*U331,2)</f>
        <v>0</v>
      </c>
      <c r="W331" s="221"/>
      <c r="X331" s="221" t="s">
        <v>403</v>
      </c>
      <c r="Y331" s="221" t="s">
        <v>263</v>
      </c>
      <c r="Z331" s="210"/>
      <c r="AA331" s="210"/>
      <c r="AB331" s="210"/>
      <c r="AC331" s="210"/>
      <c r="AD331" s="210"/>
      <c r="AE331" s="210"/>
      <c r="AF331" s="210"/>
      <c r="AG331" s="210" t="s">
        <v>564</v>
      </c>
      <c r="AH331" s="210"/>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2" x14ac:dyDescent="0.2">
      <c r="A332" s="217"/>
      <c r="B332" s="218"/>
      <c r="C332" s="258" t="s">
        <v>1262</v>
      </c>
      <c r="D332" s="254"/>
      <c r="E332" s="255">
        <v>12.20274</v>
      </c>
      <c r="F332" s="221"/>
      <c r="G332" s="221"/>
      <c r="H332" s="221"/>
      <c r="I332" s="221"/>
      <c r="J332" s="221"/>
      <c r="K332" s="221"/>
      <c r="L332" s="221"/>
      <c r="M332" s="221"/>
      <c r="N332" s="220"/>
      <c r="O332" s="220"/>
      <c r="P332" s="220"/>
      <c r="Q332" s="220"/>
      <c r="R332" s="221"/>
      <c r="S332" s="221"/>
      <c r="T332" s="221"/>
      <c r="U332" s="221"/>
      <c r="V332" s="221"/>
      <c r="W332" s="221"/>
      <c r="X332" s="221"/>
      <c r="Y332" s="221"/>
      <c r="Z332" s="210"/>
      <c r="AA332" s="210"/>
      <c r="AB332" s="210"/>
      <c r="AC332" s="210"/>
      <c r="AD332" s="210"/>
      <c r="AE332" s="210"/>
      <c r="AF332" s="210"/>
      <c r="AG332" s="210" t="s">
        <v>326</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x14ac:dyDescent="0.2">
      <c r="A333" s="224" t="s">
        <v>256</v>
      </c>
      <c r="B333" s="225" t="s">
        <v>185</v>
      </c>
      <c r="C333" s="247" t="s">
        <v>186</v>
      </c>
      <c r="D333" s="226"/>
      <c r="E333" s="227"/>
      <c r="F333" s="228"/>
      <c r="G333" s="228">
        <f>SUMIF(AG334:AG336,"&lt;&gt;NOR",G334:G336)</f>
        <v>0</v>
      </c>
      <c r="H333" s="228"/>
      <c r="I333" s="228">
        <f>SUM(I334:I336)</f>
        <v>0</v>
      </c>
      <c r="J333" s="228"/>
      <c r="K333" s="228">
        <f>SUM(K334:K336)</f>
        <v>0</v>
      </c>
      <c r="L333" s="228"/>
      <c r="M333" s="228">
        <f>SUM(M334:M336)</f>
        <v>0</v>
      </c>
      <c r="N333" s="227"/>
      <c r="O333" s="227">
        <f>SUM(O334:O336)</f>
        <v>0</v>
      </c>
      <c r="P333" s="227"/>
      <c r="Q333" s="227">
        <f>SUM(Q334:Q336)</f>
        <v>0</v>
      </c>
      <c r="R333" s="228"/>
      <c r="S333" s="228"/>
      <c r="T333" s="229"/>
      <c r="U333" s="223"/>
      <c r="V333" s="223">
        <f>SUM(V334:V336)</f>
        <v>1.7</v>
      </c>
      <c r="W333" s="223"/>
      <c r="X333" s="223"/>
      <c r="Y333" s="223"/>
      <c r="AG333" t="s">
        <v>257</v>
      </c>
    </row>
    <row r="334" spans="1:60" ht="22.5" outlineLevel="1" x14ac:dyDescent="0.2">
      <c r="A334" s="231">
        <v>76</v>
      </c>
      <c r="B334" s="232" t="s">
        <v>569</v>
      </c>
      <c r="C334" s="249" t="s">
        <v>570</v>
      </c>
      <c r="D334" s="233" t="s">
        <v>362</v>
      </c>
      <c r="E334" s="234">
        <v>10</v>
      </c>
      <c r="F334" s="235"/>
      <c r="G334" s="236">
        <f>ROUND(E334*F334,2)</f>
        <v>0</v>
      </c>
      <c r="H334" s="235"/>
      <c r="I334" s="236">
        <f>ROUND(E334*H334,2)</f>
        <v>0</v>
      </c>
      <c r="J334" s="235"/>
      <c r="K334" s="236">
        <f>ROUND(E334*J334,2)</f>
        <v>0</v>
      </c>
      <c r="L334" s="236">
        <v>21</v>
      </c>
      <c r="M334" s="236">
        <f>G334*(1+L334/100)</f>
        <v>0</v>
      </c>
      <c r="N334" s="234">
        <v>0</v>
      </c>
      <c r="O334" s="234">
        <f>ROUND(E334*N334,2)</f>
        <v>0</v>
      </c>
      <c r="P334" s="234">
        <v>0</v>
      </c>
      <c r="Q334" s="234">
        <f>ROUND(E334*P334,2)</f>
        <v>0</v>
      </c>
      <c r="R334" s="236" t="s">
        <v>492</v>
      </c>
      <c r="S334" s="236" t="s">
        <v>275</v>
      </c>
      <c r="T334" s="237" t="s">
        <v>275</v>
      </c>
      <c r="U334" s="221">
        <v>0.17</v>
      </c>
      <c r="V334" s="221">
        <f>ROUND(E334*U334,2)</f>
        <v>1.7</v>
      </c>
      <c r="W334" s="221"/>
      <c r="X334" s="221" t="s">
        <v>321</v>
      </c>
      <c r="Y334" s="221" t="s">
        <v>263</v>
      </c>
      <c r="Z334" s="210"/>
      <c r="AA334" s="210"/>
      <c r="AB334" s="210"/>
      <c r="AC334" s="210"/>
      <c r="AD334" s="210"/>
      <c r="AE334" s="210"/>
      <c r="AF334" s="210"/>
      <c r="AG334" s="210" t="s">
        <v>332</v>
      </c>
      <c r="AH334" s="210"/>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2" x14ac:dyDescent="0.2">
      <c r="A335" s="217"/>
      <c r="B335" s="218"/>
      <c r="C335" s="257" t="s">
        <v>571</v>
      </c>
      <c r="D335" s="256"/>
      <c r="E335" s="256"/>
      <c r="F335" s="256"/>
      <c r="G335" s="256"/>
      <c r="H335" s="221"/>
      <c r="I335" s="221"/>
      <c r="J335" s="221"/>
      <c r="K335" s="221"/>
      <c r="L335" s="221"/>
      <c r="M335" s="221"/>
      <c r="N335" s="220"/>
      <c r="O335" s="220"/>
      <c r="P335" s="220"/>
      <c r="Q335" s="220"/>
      <c r="R335" s="221"/>
      <c r="S335" s="221"/>
      <c r="T335" s="221"/>
      <c r="U335" s="221"/>
      <c r="V335" s="221"/>
      <c r="W335" s="221"/>
      <c r="X335" s="221"/>
      <c r="Y335" s="221"/>
      <c r="Z335" s="210"/>
      <c r="AA335" s="210"/>
      <c r="AB335" s="210"/>
      <c r="AC335" s="210"/>
      <c r="AD335" s="210"/>
      <c r="AE335" s="210"/>
      <c r="AF335" s="210"/>
      <c r="AG335" s="210" t="s">
        <v>324</v>
      </c>
      <c r="AH335" s="210"/>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2" x14ac:dyDescent="0.2">
      <c r="A336" s="217"/>
      <c r="B336" s="218"/>
      <c r="C336" s="258" t="s">
        <v>1263</v>
      </c>
      <c r="D336" s="254"/>
      <c r="E336" s="255">
        <v>10</v>
      </c>
      <c r="F336" s="221"/>
      <c r="G336" s="221"/>
      <c r="H336" s="221"/>
      <c r="I336" s="221"/>
      <c r="J336" s="221"/>
      <c r="K336" s="221"/>
      <c r="L336" s="221"/>
      <c r="M336" s="221"/>
      <c r="N336" s="220"/>
      <c r="O336" s="220"/>
      <c r="P336" s="220"/>
      <c r="Q336" s="220"/>
      <c r="R336" s="221"/>
      <c r="S336" s="221"/>
      <c r="T336" s="221"/>
      <c r="U336" s="221"/>
      <c r="V336" s="221"/>
      <c r="W336" s="221"/>
      <c r="X336" s="221"/>
      <c r="Y336" s="221"/>
      <c r="Z336" s="210"/>
      <c r="AA336" s="210"/>
      <c r="AB336" s="210"/>
      <c r="AC336" s="210"/>
      <c r="AD336" s="210"/>
      <c r="AE336" s="210"/>
      <c r="AF336" s="210"/>
      <c r="AG336" s="210" t="s">
        <v>326</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x14ac:dyDescent="0.2">
      <c r="A337" s="224" t="s">
        <v>256</v>
      </c>
      <c r="B337" s="225" t="s">
        <v>193</v>
      </c>
      <c r="C337" s="247" t="s">
        <v>194</v>
      </c>
      <c r="D337" s="226"/>
      <c r="E337" s="227"/>
      <c r="F337" s="228"/>
      <c r="G337" s="228">
        <f>SUMIF(AG338:AG343,"&lt;&gt;NOR",G338:G343)</f>
        <v>0</v>
      </c>
      <c r="H337" s="228"/>
      <c r="I337" s="228">
        <f>SUM(I338:I343)</f>
        <v>0</v>
      </c>
      <c r="J337" s="228"/>
      <c r="K337" s="228">
        <f>SUM(K338:K343)</f>
        <v>0</v>
      </c>
      <c r="L337" s="228"/>
      <c r="M337" s="228">
        <f>SUM(M338:M343)</f>
        <v>0</v>
      </c>
      <c r="N337" s="227"/>
      <c r="O337" s="227">
        <f>SUM(O338:O343)</f>
        <v>0</v>
      </c>
      <c r="P337" s="227"/>
      <c r="Q337" s="227">
        <f>SUM(Q338:Q343)</f>
        <v>0</v>
      </c>
      <c r="R337" s="228"/>
      <c r="S337" s="228"/>
      <c r="T337" s="229"/>
      <c r="U337" s="223"/>
      <c r="V337" s="223">
        <f>SUM(V338:V343)</f>
        <v>265.24</v>
      </c>
      <c r="W337" s="223"/>
      <c r="X337" s="223"/>
      <c r="Y337" s="223"/>
      <c r="AG337" t="s">
        <v>257</v>
      </c>
    </row>
    <row r="338" spans="1:60" ht="22.5" outlineLevel="1" x14ac:dyDescent="0.2">
      <c r="A338" s="231">
        <v>77</v>
      </c>
      <c r="B338" s="232" t="s">
        <v>1264</v>
      </c>
      <c r="C338" s="249" t="s">
        <v>1265</v>
      </c>
      <c r="D338" s="233" t="s">
        <v>386</v>
      </c>
      <c r="E338" s="234">
        <v>1254.1088299999999</v>
      </c>
      <c r="F338" s="235"/>
      <c r="G338" s="236">
        <f>ROUND(E338*F338,2)</f>
        <v>0</v>
      </c>
      <c r="H338" s="235"/>
      <c r="I338" s="236">
        <f>ROUND(E338*H338,2)</f>
        <v>0</v>
      </c>
      <c r="J338" s="235"/>
      <c r="K338" s="236">
        <f>ROUND(E338*J338,2)</f>
        <v>0</v>
      </c>
      <c r="L338" s="236">
        <v>21</v>
      </c>
      <c r="M338" s="236">
        <f>G338*(1+L338/100)</f>
        <v>0</v>
      </c>
      <c r="N338" s="234">
        <v>0</v>
      </c>
      <c r="O338" s="234">
        <f>ROUND(E338*N338,2)</f>
        <v>0</v>
      </c>
      <c r="P338" s="234">
        <v>0</v>
      </c>
      <c r="Q338" s="234">
        <f>ROUND(E338*P338,2)</f>
        <v>0</v>
      </c>
      <c r="R338" s="236" t="s">
        <v>1161</v>
      </c>
      <c r="S338" s="236" t="s">
        <v>275</v>
      </c>
      <c r="T338" s="237" t="s">
        <v>275</v>
      </c>
      <c r="U338" s="221">
        <v>0.21149999999999999</v>
      </c>
      <c r="V338" s="221">
        <f>ROUND(E338*U338,2)</f>
        <v>265.24</v>
      </c>
      <c r="W338" s="221"/>
      <c r="X338" s="221" t="s">
        <v>577</v>
      </c>
      <c r="Y338" s="221" t="s">
        <v>263</v>
      </c>
      <c r="Z338" s="210"/>
      <c r="AA338" s="210"/>
      <c r="AB338" s="210"/>
      <c r="AC338" s="210"/>
      <c r="AD338" s="210"/>
      <c r="AE338" s="210"/>
      <c r="AF338" s="210"/>
      <c r="AG338" s="210" t="s">
        <v>750</v>
      </c>
      <c r="AH338" s="210"/>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2" x14ac:dyDescent="0.2">
      <c r="A339" s="217"/>
      <c r="B339" s="218"/>
      <c r="C339" s="257" t="s">
        <v>1266</v>
      </c>
      <c r="D339" s="256"/>
      <c r="E339" s="256"/>
      <c r="F339" s="256"/>
      <c r="G339" s="256"/>
      <c r="H339" s="221"/>
      <c r="I339" s="221"/>
      <c r="J339" s="221"/>
      <c r="K339" s="221"/>
      <c r="L339" s="221"/>
      <c r="M339" s="221"/>
      <c r="N339" s="220"/>
      <c r="O339" s="220"/>
      <c r="P339" s="220"/>
      <c r="Q339" s="220"/>
      <c r="R339" s="221"/>
      <c r="S339" s="221"/>
      <c r="T339" s="221"/>
      <c r="U339" s="221"/>
      <c r="V339" s="221"/>
      <c r="W339" s="221"/>
      <c r="X339" s="221"/>
      <c r="Y339" s="221"/>
      <c r="Z339" s="210"/>
      <c r="AA339" s="210"/>
      <c r="AB339" s="210"/>
      <c r="AC339" s="210"/>
      <c r="AD339" s="210"/>
      <c r="AE339" s="210"/>
      <c r="AF339" s="210"/>
      <c r="AG339" s="210" t="s">
        <v>324</v>
      </c>
      <c r="AH339" s="210"/>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2" x14ac:dyDescent="0.2">
      <c r="A340" s="217"/>
      <c r="B340" s="218"/>
      <c r="C340" s="258" t="s">
        <v>580</v>
      </c>
      <c r="D340" s="254"/>
      <c r="E340" s="255"/>
      <c r="F340" s="221"/>
      <c r="G340" s="221"/>
      <c r="H340" s="221"/>
      <c r="I340" s="221"/>
      <c r="J340" s="221"/>
      <c r="K340" s="221"/>
      <c r="L340" s="221"/>
      <c r="M340" s="221"/>
      <c r="N340" s="220"/>
      <c r="O340" s="220"/>
      <c r="P340" s="220"/>
      <c r="Q340" s="220"/>
      <c r="R340" s="221"/>
      <c r="S340" s="221"/>
      <c r="T340" s="221"/>
      <c r="U340" s="221"/>
      <c r="V340" s="221"/>
      <c r="W340" s="221"/>
      <c r="X340" s="221"/>
      <c r="Y340" s="221"/>
      <c r="Z340" s="210"/>
      <c r="AA340" s="210"/>
      <c r="AB340" s="210"/>
      <c r="AC340" s="210"/>
      <c r="AD340" s="210"/>
      <c r="AE340" s="210"/>
      <c r="AF340" s="210"/>
      <c r="AG340" s="210" t="s">
        <v>326</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ht="22.5" outlineLevel="3" x14ac:dyDescent="0.2">
      <c r="A341" s="217"/>
      <c r="B341" s="218"/>
      <c r="C341" s="258" t="s">
        <v>1267</v>
      </c>
      <c r="D341" s="254"/>
      <c r="E341" s="255"/>
      <c r="F341" s="221"/>
      <c r="G341" s="221"/>
      <c r="H341" s="221"/>
      <c r="I341" s="221"/>
      <c r="J341" s="221"/>
      <c r="K341" s="221"/>
      <c r="L341" s="221"/>
      <c r="M341" s="221"/>
      <c r="N341" s="220"/>
      <c r="O341" s="220"/>
      <c r="P341" s="220"/>
      <c r="Q341" s="220"/>
      <c r="R341" s="221"/>
      <c r="S341" s="221"/>
      <c r="T341" s="221"/>
      <c r="U341" s="221"/>
      <c r="V341" s="221"/>
      <c r="W341" s="221"/>
      <c r="X341" s="221"/>
      <c r="Y341" s="221"/>
      <c r="Z341" s="210"/>
      <c r="AA341" s="210"/>
      <c r="AB341" s="210"/>
      <c r="AC341" s="210"/>
      <c r="AD341" s="210"/>
      <c r="AE341" s="210"/>
      <c r="AF341" s="210"/>
      <c r="AG341" s="210" t="s">
        <v>326</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3" x14ac:dyDescent="0.2">
      <c r="A342" s="217"/>
      <c r="B342" s="218"/>
      <c r="C342" s="258" t="s">
        <v>1268</v>
      </c>
      <c r="D342" s="254"/>
      <c r="E342" s="255"/>
      <c r="F342" s="221"/>
      <c r="G342" s="221"/>
      <c r="H342" s="221"/>
      <c r="I342" s="221"/>
      <c r="J342" s="221"/>
      <c r="K342" s="221"/>
      <c r="L342" s="221"/>
      <c r="M342" s="221"/>
      <c r="N342" s="220"/>
      <c r="O342" s="220"/>
      <c r="P342" s="220"/>
      <c r="Q342" s="220"/>
      <c r="R342" s="221"/>
      <c r="S342" s="221"/>
      <c r="T342" s="221"/>
      <c r="U342" s="221"/>
      <c r="V342" s="221"/>
      <c r="W342" s="221"/>
      <c r="X342" s="221"/>
      <c r="Y342" s="221"/>
      <c r="Z342" s="210"/>
      <c r="AA342" s="210"/>
      <c r="AB342" s="210"/>
      <c r="AC342" s="210"/>
      <c r="AD342" s="210"/>
      <c r="AE342" s="210"/>
      <c r="AF342" s="210"/>
      <c r="AG342" s="210" t="s">
        <v>326</v>
      </c>
      <c r="AH342" s="210">
        <v>0</v>
      </c>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3" x14ac:dyDescent="0.2">
      <c r="A343" s="217"/>
      <c r="B343" s="218"/>
      <c r="C343" s="258" t="s">
        <v>1269</v>
      </c>
      <c r="D343" s="254"/>
      <c r="E343" s="255">
        <v>1254.1088299999999</v>
      </c>
      <c r="F343" s="221"/>
      <c r="G343" s="221"/>
      <c r="H343" s="221"/>
      <c r="I343" s="221"/>
      <c r="J343" s="221"/>
      <c r="K343" s="221"/>
      <c r="L343" s="221"/>
      <c r="M343" s="221"/>
      <c r="N343" s="220"/>
      <c r="O343" s="220"/>
      <c r="P343" s="220"/>
      <c r="Q343" s="220"/>
      <c r="R343" s="221"/>
      <c r="S343" s="221"/>
      <c r="T343" s="221"/>
      <c r="U343" s="221"/>
      <c r="V343" s="221"/>
      <c r="W343" s="221"/>
      <c r="X343" s="221"/>
      <c r="Y343" s="221"/>
      <c r="Z343" s="210"/>
      <c r="AA343" s="210"/>
      <c r="AB343" s="210"/>
      <c r="AC343" s="210"/>
      <c r="AD343" s="210"/>
      <c r="AE343" s="210"/>
      <c r="AF343" s="210"/>
      <c r="AG343" s="210" t="s">
        <v>326</v>
      </c>
      <c r="AH343" s="210">
        <v>0</v>
      </c>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x14ac:dyDescent="0.2">
      <c r="A344" s="224" t="s">
        <v>256</v>
      </c>
      <c r="B344" s="225" t="s">
        <v>201</v>
      </c>
      <c r="C344" s="247" t="s">
        <v>202</v>
      </c>
      <c r="D344" s="226"/>
      <c r="E344" s="227"/>
      <c r="F344" s="228"/>
      <c r="G344" s="228">
        <f>SUMIF(AG345:AG355,"&lt;&gt;NOR",G345:G355)</f>
        <v>0</v>
      </c>
      <c r="H344" s="228"/>
      <c r="I344" s="228">
        <f>SUM(I345:I355)</f>
        <v>0</v>
      </c>
      <c r="J344" s="228"/>
      <c r="K344" s="228">
        <f>SUM(K345:K355)</f>
        <v>0</v>
      </c>
      <c r="L344" s="228"/>
      <c r="M344" s="228">
        <f>SUM(M345:M355)</f>
        <v>0</v>
      </c>
      <c r="N344" s="227"/>
      <c r="O344" s="227">
        <f>SUM(O345:O355)</f>
        <v>0.43000000000000005</v>
      </c>
      <c r="P344" s="227"/>
      <c r="Q344" s="227">
        <f>SUM(Q345:Q355)</f>
        <v>0</v>
      </c>
      <c r="R344" s="228"/>
      <c r="S344" s="228"/>
      <c r="T344" s="229"/>
      <c r="U344" s="223"/>
      <c r="V344" s="223">
        <f>SUM(V345:V355)</f>
        <v>47.43</v>
      </c>
      <c r="W344" s="223"/>
      <c r="X344" s="223"/>
      <c r="Y344" s="223"/>
      <c r="AG344" t="s">
        <v>257</v>
      </c>
    </row>
    <row r="345" spans="1:60" ht="33.75" outlineLevel="1" x14ac:dyDescent="0.2">
      <c r="A345" s="231">
        <v>78</v>
      </c>
      <c r="B345" s="232" t="s">
        <v>1270</v>
      </c>
      <c r="C345" s="249" t="s">
        <v>1271</v>
      </c>
      <c r="D345" s="233" t="s">
        <v>550</v>
      </c>
      <c r="E345" s="234">
        <v>12.5</v>
      </c>
      <c r="F345" s="235"/>
      <c r="G345" s="236">
        <f>ROUND(E345*F345,2)</f>
        <v>0</v>
      </c>
      <c r="H345" s="235"/>
      <c r="I345" s="236">
        <f>ROUND(E345*H345,2)</f>
        <v>0</v>
      </c>
      <c r="J345" s="235"/>
      <c r="K345" s="236">
        <f>ROUND(E345*J345,2)</f>
        <v>0</v>
      </c>
      <c r="L345" s="236">
        <v>21</v>
      </c>
      <c r="M345" s="236">
        <f>G345*(1+L345/100)</f>
        <v>0</v>
      </c>
      <c r="N345" s="234">
        <v>2.2799999999999999E-3</v>
      </c>
      <c r="O345" s="234">
        <f>ROUND(E345*N345,2)</f>
        <v>0.03</v>
      </c>
      <c r="P345" s="234">
        <v>0</v>
      </c>
      <c r="Q345" s="234">
        <f>ROUND(E345*P345,2)</f>
        <v>0</v>
      </c>
      <c r="R345" s="236" t="s">
        <v>1272</v>
      </c>
      <c r="S345" s="236" t="s">
        <v>275</v>
      </c>
      <c r="T345" s="237" t="s">
        <v>411</v>
      </c>
      <c r="U345" s="221">
        <v>0.33200000000000002</v>
      </c>
      <c r="V345" s="221">
        <f>ROUND(E345*U345,2)</f>
        <v>4.1500000000000004</v>
      </c>
      <c r="W345" s="221"/>
      <c r="X345" s="221" t="s">
        <v>321</v>
      </c>
      <c r="Y345" s="221" t="s">
        <v>263</v>
      </c>
      <c r="Z345" s="210"/>
      <c r="AA345" s="210"/>
      <c r="AB345" s="210"/>
      <c r="AC345" s="210"/>
      <c r="AD345" s="210"/>
      <c r="AE345" s="210"/>
      <c r="AF345" s="210"/>
      <c r="AG345" s="210" t="s">
        <v>322</v>
      </c>
      <c r="AH345" s="210"/>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2" x14ac:dyDescent="0.2">
      <c r="A346" s="217"/>
      <c r="B346" s="218"/>
      <c r="C346" s="257" t="s">
        <v>1273</v>
      </c>
      <c r="D346" s="256"/>
      <c r="E346" s="256"/>
      <c r="F346" s="256"/>
      <c r="G346" s="256"/>
      <c r="H346" s="221"/>
      <c r="I346" s="221"/>
      <c r="J346" s="221"/>
      <c r="K346" s="221"/>
      <c r="L346" s="221"/>
      <c r="M346" s="221"/>
      <c r="N346" s="220"/>
      <c r="O346" s="220"/>
      <c r="P346" s="220"/>
      <c r="Q346" s="220"/>
      <c r="R346" s="221"/>
      <c r="S346" s="221"/>
      <c r="T346" s="221"/>
      <c r="U346" s="221"/>
      <c r="V346" s="221"/>
      <c r="W346" s="221"/>
      <c r="X346" s="221"/>
      <c r="Y346" s="221"/>
      <c r="Z346" s="210"/>
      <c r="AA346" s="210"/>
      <c r="AB346" s="210"/>
      <c r="AC346" s="210"/>
      <c r="AD346" s="210"/>
      <c r="AE346" s="210"/>
      <c r="AF346" s="210"/>
      <c r="AG346" s="210" t="s">
        <v>324</v>
      </c>
      <c r="AH346" s="210"/>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2" x14ac:dyDescent="0.2">
      <c r="A347" s="217"/>
      <c r="B347" s="218"/>
      <c r="C347" s="266" t="s">
        <v>1274</v>
      </c>
      <c r="D347" s="261"/>
      <c r="E347" s="261"/>
      <c r="F347" s="261"/>
      <c r="G347" s="261"/>
      <c r="H347" s="221"/>
      <c r="I347" s="221"/>
      <c r="J347" s="221"/>
      <c r="K347" s="221"/>
      <c r="L347" s="221"/>
      <c r="M347" s="221"/>
      <c r="N347" s="220"/>
      <c r="O347" s="220"/>
      <c r="P347" s="220"/>
      <c r="Q347" s="220"/>
      <c r="R347" s="221"/>
      <c r="S347" s="221"/>
      <c r="T347" s="221"/>
      <c r="U347" s="221"/>
      <c r="V347" s="221"/>
      <c r="W347" s="221"/>
      <c r="X347" s="221"/>
      <c r="Y347" s="221"/>
      <c r="Z347" s="210"/>
      <c r="AA347" s="210"/>
      <c r="AB347" s="210"/>
      <c r="AC347" s="210"/>
      <c r="AD347" s="210"/>
      <c r="AE347" s="210"/>
      <c r="AF347" s="210"/>
      <c r="AG347" s="210" t="s">
        <v>277</v>
      </c>
      <c r="AH347" s="210"/>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2" x14ac:dyDescent="0.2">
      <c r="A348" s="217"/>
      <c r="B348" s="218"/>
      <c r="C348" s="258" t="s">
        <v>1275</v>
      </c>
      <c r="D348" s="254"/>
      <c r="E348" s="255">
        <v>12.5</v>
      </c>
      <c r="F348" s="221"/>
      <c r="G348" s="221"/>
      <c r="H348" s="221"/>
      <c r="I348" s="221"/>
      <c r="J348" s="221"/>
      <c r="K348" s="221"/>
      <c r="L348" s="221"/>
      <c r="M348" s="221"/>
      <c r="N348" s="220"/>
      <c r="O348" s="220"/>
      <c r="P348" s="220"/>
      <c r="Q348" s="220"/>
      <c r="R348" s="221"/>
      <c r="S348" s="221"/>
      <c r="T348" s="221"/>
      <c r="U348" s="221"/>
      <c r="V348" s="221"/>
      <c r="W348" s="221"/>
      <c r="X348" s="221"/>
      <c r="Y348" s="221"/>
      <c r="Z348" s="210"/>
      <c r="AA348" s="210"/>
      <c r="AB348" s="210"/>
      <c r="AC348" s="210"/>
      <c r="AD348" s="210"/>
      <c r="AE348" s="210"/>
      <c r="AF348" s="210"/>
      <c r="AG348" s="210" t="s">
        <v>326</v>
      </c>
      <c r="AH348" s="210">
        <v>0</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ht="33.75" outlineLevel="1" x14ac:dyDescent="0.2">
      <c r="A349" s="231">
        <v>79</v>
      </c>
      <c r="B349" s="232" t="s">
        <v>1276</v>
      </c>
      <c r="C349" s="249" t="s">
        <v>1277</v>
      </c>
      <c r="D349" s="233" t="s">
        <v>550</v>
      </c>
      <c r="E349" s="234">
        <v>103</v>
      </c>
      <c r="F349" s="235"/>
      <c r="G349" s="236">
        <f>ROUND(E349*F349,2)</f>
        <v>0</v>
      </c>
      <c r="H349" s="235"/>
      <c r="I349" s="236">
        <f>ROUND(E349*H349,2)</f>
        <v>0</v>
      </c>
      <c r="J349" s="235"/>
      <c r="K349" s="236">
        <f>ROUND(E349*J349,2)</f>
        <v>0</v>
      </c>
      <c r="L349" s="236">
        <v>21</v>
      </c>
      <c r="M349" s="236">
        <f>G349*(1+L349/100)</f>
        <v>0</v>
      </c>
      <c r="N349" s="234">
        <v>2.5799999999999998E-3</v>
      </c>
      <c r="O349" s="234">
        <f>ROUND(E349*N349,2)</f>
        <v>0.27</v>
      </c>
      <c r="P349" s="234">
        <v>0</v>
      </c>
      <c r="Q349" s="234">
        <f>ROUND(E349*P349,2)</f>
        <v>0</v>
      </c>
      <c r="R349" s="236" t="s">
        <v>1272</v>
      </c>
      <c r="S349" s="236" t="s">
        <v>275</v>
      </c>
      <c r="T349" s="237" t="s">
        <v>411</v>
      </c>
      <c r="U349" s="221">
        <v>0.34799999999999998</v>
      </c>
      <c r="V349" s="221">
        <f>ROUND(E349*U349,2)</f>
        <v>35.840000000000003</v>
      </c>
      <c r="W349" s="221"/>
      <c r="X349" s="221" t="s">
        <v>321</v>
      </c>
      <c r="Y349" s="221" t="s">
        <v>263</v>
      </c>
      <c r="Z349" s="210"/>
      <c r="AA349" s="210"/>
      <c r="AB349" s="210"/>
      <c r="AC349" s="210"/>
      <c r="AD349" s="210"/>
      <c r="AE349" s="210"/>
      <c r="AF349" s="210"/>
      <c r="AG349" s="210" t="s">
        <v>322</v>
      </c>
      <c r="AH349" s="210"/>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2" x14ac:dyDescent="0.2">
      <c r="A350" s="217"/>
      <c r="B350" s="218"/>
      <c r="C350" s="257" t="s">
        <v>1273</v>
      </c>
      <c r="D350" s="256"/>
      <c r="E350" s="256"/>
      <c r="F350" s="256"/>
      <c r="G350" s="256"/>
      <c r="H350" s="221"/>
      <c r="I350" s="221"/>
      <c r="J350" s="221"/>
      <c r="K350" s="221"/>
      <c r="L350" s="221"/>
      <c r="M350" s="221"/>
      <c r="N350" s="220"/>
      <c r="O350" s="220"/>
      <c r="P350" s="220"/>
      <c r="Q350" s="220"/>
      <c r="R350" s="221"/>
      <c r="S350" s="221"/>
      <c r="T350" s="221"/>
      <c r="U350" s="221"/>
      <c r="V350" s="221"/>
      <c r="W350" s="221"/>
      <c r="X350" s="221"/>
      <c r="Y350" s="221"/>
      <c r="Z350" s="210"/>
      <c r="AA350" s="210"/>
      <c r="AB350" s="210"/>
      <c r="AC350" s="210"/>
      <c r="AD350" s="210"/>
      <c r="AE350" s="210"/>
      <c r="AF350" s="210"/>
      <c r="AG350" s="210" t="s">
        <v>324</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2" x14ac:dyDescent="0.2">
      <c r="A351" s="217"/>
      <c r="B351" s="218"/>
      <c r="C351" s="266" t="s">
        <v>1274</v>
      </c>
      <c r="D351" s="261"/>
      <c r="E351" s="261"/>
      <c r="F351" s="261"/>
      <c r="G351" s="261"/>
      <c r="H351" s="221"/>
      <c r="I351" s="221"/>
      <c r="J351" s="221"/>
      <c r="K351" s="221"/>
      <c r="L351" s="221"/>
      <c r="M351" s="221"/>
      <c r="N351" s="220"/>
      <c r="O351" s="220"/>
      <c r="P351" s="220"/>
      <c r="Q351" s="220"/>
      <c r="R351" s="221"/>
      <c r="S351" s="221"/>
      <c r="T351" s="221"/>
      <c r="U351" s="221"/>
      <c r="V351" s="221"/>
      <c r="W351" s="221"/>
      <c r="X351" s="221"/>
      <c r="Y351" s="221"/>
      <c r="Z351" s="210"/>
      <c r="AA351" s="210"/>
      <c r="AB351" s="210"/>
      <c r="AC351" s="210"/>
      <c r="AD351" s="210"/>
      <c r="AE351" s="210"/>
      <c r="AF351" s="210"/>
      <c r="AG351" s="210" t="s">
        <v>277</v>
      </c>
      <c r="AH351" s="210"/>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2" x14ac:dyDescent="0.2">
      <c r="A352" s="217"/>
      <c r="B352" s="218"/>
      <c r="C352" s="258" t="s">
        <v>1278</v>
      </c>
      <c r="D352" s="254"/>
      <c r="E352" s="255">
        <v>103</v>
      </c>
      <c r="F352" s="221"/>
      <c r="G352" s="221"/>
      <c r="H352" s="221"/>
      <c r="I352" s="221"/>
      <c r="J352" s="221"/>
      <c r="K352" s="221"/>
      <c r="L352" s="221"/>
      <c r="M352" s="221"/>
      <c r="N352" s="220"/>
      <c r="O352" s="220"/>
      <c r="P352" s="220"/>
      <c r="Q352" s="220"/>
      <c r="R352" s="221"/>
      <c r="S352" s="221"/>
      <c r="T352" s="221"/>
      <c r="U352" s="221"/>
      <c r="V352" s="221"/>
      <c r="W352" s="221"/>
      <c r="X352" s="221"/>
      <c r="Y352" s="221"/>
      <c r="Z352" s="210"/>
      <c r="AA352" s="210"/>
      <c r="AB352" s="210"/>
      <c r="AC352" s="210"/>
      <c r="AD352" s="210"/>
      <c r="AE352" s="210"/>
      <c r="AF352" s="210"/>
      <c r="AG352" s="210" t="s">
        <v>326</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31">
        <v>80</v>
      </c>
      <c r="B353" s="232" t="s">
        <v>1279</v>
      </c>
      <c r="C353" s="249" t="s">
        <v>1280</v>
      </c>
      <c r="D353" s="233" t="s">
        <v>550</v>
      </c>
      <c r="E353" s="234">
        <v>20</v>
      </c>
      <c r="F353" s="235"/>
      <c r="G353" s="236">
        <f>ROUND(E353*F353,2)</f>
        <v>0</v>
      </c>
      <c r="H353" s="235"/>
      <c r="I353" s="236">
        <f>ROUND(E353*H353,2)</f>
        <v>0</v>
      </c>
      <c r="J353" s="235"/>
      <c r="K353" s="236">
        <f>ROUND(E353*J353,2)</f>
        <v>0</v>
      </c>
      <c r="L353" s="236">
        <v>21</v>
      </c>
      <c r="M353" s="236">
        <f>G353*(1+L353/100)</f>
        <v>0</v>
      </c>
      <c r="N353" s="234">
        <v>6.3800000000000003E-3</v>
      </c>
      <c r="O353" s="234">
        <f>ROUND(E353*N353,2)</f>
        <v>0.13</v>
      </c>
      <c r="P353" s="234">
        <v>0</v>
      </c>
      <c r="Q353" s="234">
        <f>ROUND(E353*P353,2)</f>
        <v>0</v>
      </c>
      <c r="R353" s="236"/>
      <c r="S353" s="236" t="s">
        <v>261</v>
      </c>
      <c r="T353" s="237" t="s">
        <v>411</v>
      </c>
      <c r="U353" s="221">
        <v>0.372</v>
      </c>
      <c r="V353" s="221">
        <f>ROUND(E353*U353,2)</f>
        <v>7.44</v>
      </c>
      <c r="W353" s="221"/>
      <c r="X353" s="221" t="s">
        <v>321</v>
      </c>
      <c r="Y353" s="221" t="s">
        <v>263</v>
      </c>
      <c r="Z353" s="210"/>
      <c r="AA353" s="210"/>
      <c r="AB353" s="210"/>
      <c r="AC353" s="210"/>
      <c r="AD353" s="210"/>
      <c r="AE353" s="210"/>
      <c r="AF353" s="210"/>
      <c r="AG353" s="210" t="s">
        <v>322</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2" x14ac:dyDescent="0.2">
      <c r="A354" s="217"/>
      <c r="B354" s="218"/>
      <c r="C354" s="250" t="s">
        <v>1274</v>
      </c>
      <c r="D354" s="245"/>
      <c r="E354" s="245"/>
      <c r="F354" s="245"/>
      <c r="G354" s="245"/>
      <c r="H354" s="221"/>
      <c r="I354" s="221"/>
      <c r="J354" s="221"/>
      <c r="K354" s="221"/>
      <c r="L354" s="221"/>
      <c r="M354" s="221"/>
      <c r="N354" s="220"/>
      <c r="O354" s="220"/>
      <c r="P354" s="220"/>
      <c r="Q354" s="220"/>
      <c r="R354" s="221"/>
      <c r="S354" s="221"/>
      <c r="T354" s="221"/>
      <c r="U354" s="221"/>
      <c r="V354" s="221"/>
      <c r="W354" s="221"/>
      <c r="X354" s="221"/>
      <c r="Y354" s="221"/>
      <c r="Z354" s="210"/>
      <c r="AA354" s="210"/>
      <c r="AB354" s="210"/>
      <c r="AC354" s="210"/>
      <c r="AD354" s="210"/>
      <c r="AE354" s="210"/>
      <c r="AF354" s="210"/>
      <c r="AG354" s="210" t="s">
        <v>277</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2" x14ac:dyDescent="0.2">
      <c r="A355" s="217"/>
      <c r="B355" s="218"/>
      <c r="C355" s="258" t="s">
        <v>1281</v>
      </c>
      <c r="D355" s="254"/>
      <c r="E355" s="255">
        <v>20</v>
      </c>
      <c r="F355" s="221"/>
      <c r="G355" s="221"/>
      <c r="H355" s="221"/>
      <c r="I355" s="221"/>
      <c r="J355" s="221"/>
      <c r="K355" s="221"/>
      <c r="L355" s="221"/>
      <c r="M355" s="221"/>
      <c r="N355" s="220"/>
      <c r="O355" s="220"/>
      <c r="P355" s="220"/>
      <c r="Q355" s="220"/>
      <c r="R355" s="221"/>
      <c r="S355" s="221"/>
      <c r="T355" s="221"/>
      <c r="U355" s="221"/>
      <c r="V355" s="221"/>
      <c r="W355" s="221"/>
      <c r="X355" s="221"/>
      <c r="Y355" s="221"/>
      <c r="Z355" s="210"/>
      <c r="AA355" s="210"/>
      <c r="AB355" s="210"/>
      <c r="AC355" s="210"/>
      <c r="AD355" s="210"/>
      <c r="AE355" s="210"/>
      <c r="AF355" s="210"/>
      <c r="AG355" s="210" t="s">
        <v>326</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x14ac:dyDescent="0.2">
      <c r="A356" s="224" t="s">
        <v>256</v>
      </c>
      <c r="B356" s="225" t="s">
        <v>209</v>
      </c>
      <c r="C356" s="247" t="s">
        <v>210</v>
      </c>
      <c r="D356" s="226"/>
      <c r="E356" s="227"/>
      <c r="F356" s="228"/>
      <c r="G356" s="228">
        <f>SUMIF(AG357:AG371,"&lt;&gt;NOR",G357:G371)</f>
        <v>0</v>
      </c>
      <c r="H356" s="228"/>
      <c r="I356" s="228">
        <f>SUM(I357:I371)</f>
        <v>0</v>
      </c>
      <c r="J356" s="228"/>
      <c r="K356" s="228">
        <f>SUM(K357:K371)</f>
        <v>0</v>
      </c>
      <c r="L356" s="228"/>
      <c r="M356" s="228">
        <f>SUM(M357:M371)</f>
        <v>0</v>
      </c>
      <c r="N356" s="227"/>
      <c r="O356" s="227">
        <f>SUM(O357:O371)</f>
        <v>0</v>
      </c>
      <c r="P356" s="227"/>
      <c r="Q356" s="227">
        <f>SUM(Q357:Q371)</f>
        <v>0</v>
      </c>
      <c r="R356" s="228"/>
      <c r="S356" s="228"/>
      <c r="T356" s="229"/>
      <c r="U356" s="223"/>
      <c r="V356" s="223">
        <f>SUM(V357:V371)</f>
        <v>0</v>
      </c>
      <c r="W356" s="223"/>
      <c r="X356" s="223"/>
      <c r="Y356" s="223"/>
      <c r="AG356" t="s">
        <v>257</v>
      </c>
    </row>
    <row r="357" spans="1:60" outlineLevel="1" x14ac:dyDescent="0.2">
      <c r="A357" s="238">
        <v>81</v>
      </c>
      <c r="B357" s="239" t="s">
        <v>583</v>
      </c>
      <c r="C357" s="248" t="s">
        <v>1282</v>
      </c>
      <c r="D357" s="240"/>
      <c r="E357" s="241">
        <v>0</v>
      </c>
      <c r="F357" s="242"/>
      <c r="G357" s="243">
        <f>ROUND(E357*F357,2)</f>
        <v>0</v>
      </c>
      <c r="H357" s="242"/>
      <c r="I357" s="243">
        <f>ROUND(E357*H357,2)</f>
        <v>0</v>
      </c>
      <c r="J357" s="242"/>
      <c r="K357" s="243">
        <f>ROUND(E357*J357,2)</f>
        <v>0</v>
      </c>
      <c r="L357" s="243">
        <v>21</v>
      </c>
      <c r="M357" s="243">
        <f>G357*(1+L357/100)</f>
        <v>0</v>
      </c>
      <c r="N357" s="241">
        <v>0</v>
      </c>
      <c r="O357" s="241">
        <f>ROUND(E357*N357,2)</f>
        <v>0</v>
      </c>
      <c r="P357" s="241">
        <v>0</v>
      </c>
      <c r="Q357" s="241">
        <f>ROUND(E357*P357,2)</f>
        <v>0</v>
      </c>
      <c r="R357" s="243"/>
      <c r="S357" s="243" t="s">
        <v>261</v>
      </c>
      <c r="T357" s="244" t="s">
        <v>262</v>
      </c>
      <c r="U357" s="221">
        <v>0</v>
      </c>
      <c r="V357" s="221">
        <f>ROUND(E357*U357,2)</f>
        <v>0</v>
      </c>
      <c r="W357" s="221"/>
      <c r="X357" s="221" t="s">
        <v>321</v>
      </c>
      <c r="Y357" s="221" t="s">
        <v>263</v>
      </c>
      <c r="Z357" s="210"/>
      <c r="AA357" s="210"/>
      <c r="AB357" s="210"/>
      <c r="AC357" s="210"/>
      <c r="AD357" s="210"/>
      <c r="AE357" s="210"/>
      <c r="AF357" s="210"/>
      <c r="AG357" s="210" t="s">
        <v>322</v>
      </c>
      <c r="AH357" s="210"/>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38">
        <v>82</v>
      </c>
      <c r="B358" s="239" t="s">
        <v>1283</v>
      </c>
      <c r="C358" s="248" t="s">
        <v>1284</v>
      </c>
      <c r="D358" s="240" t="s">
        <v>519</v>
      </c>
      <c r="E358" s="241">
        <v>1</v>
      </c>
      <c r="F358" s="242"/>
      <c r="G358" s="243">
        <f>ROUND(E358*F358,2)</f>
        <v>0</v>
      </c>
      <c r="H358" s="242"/>
      <c r="I358" s="243">
        <f>ROUND(E358*H358,2)</f>
        <v>0</v>
      </c>
      <c r="J358" s="242"/>
      <c r="K358" s="243">
        <f>ROUND(E358*J358,2)</f>
        <v>0</v>
      </c>
      <c r="L358" s="243">
        <v>21</v>
      </c>
      <c r="M358" s="243">
        <f>G358*(1+L358/100)</f>
        <v>0</v>
      </c>
      <c r="N358" s="241">
        <v>0</v>
      </c>
      <c r="O358" s="241">
        <f>ROUND(E358*N358,2)</f>
        <v>0</v>
      </c>
      <c r="P358" s="241">
        <v>0</v>
      </c>
      <c r="Q358" s="241">
        <f>ROUND(E358*P358,2)</f>
        <v>0</v>
      </c>
      <c r="R358" s="243"/>
      <c r="S358" s="243" t="s">
        <v>261</v>
      </c>
      <c r="T358" s="244" t="s">
        <v>262</v>
      </c>
      <c r="U358" s="221">
        <v>0</v>
      </c>
      <c r="V358" s="221">
        <f>ROUND(E358*U358,2)</f>
        <v>0</v>
      </c>
      <c r="W358" s="221"/>
      <c r="X358" s="221" t="s">
        <v>321</v>
      </c>
      <c r="Y358" s="221" t="s">
        <v>263</v>
      </c>
      <c r="Z358" s="210"/>
      <c r="AA358" s="210"/>
      <c r="AB358" s="210"/>
      <c r="AC358" s="210"/>
      <c r="AD358" s="210"/>
      <c r="AE358" s="210"/>
      <c r="AF358" s="210"/>
      <c r="AG358" s="210" t="s">
        <v>322</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38">
        <v>83</v>
      </c>
      <c r="B359" s="239" t="s">
        <v>1285</v>
      </c>
      <c r="C359" s="248" t="s">
        <v>1286</v>
      </c>
      <c r="D359" s="240" t="s">
        <v>519</v>
      </c>
      <c r="E359" s="241">
        <v>2</v>
      </c>
      <c r="F359" s="242"/>
      <c r="G359" s="243">
        <f>ROUND(E359*F359,2)</f>
        <v>0</v>
      </c>
      <c r="H359" s="242"/>
      <c r="I359" s="243">
        <f>ROUND(E359*H359,2)</f>
        <v>0</v>
      </c>
      <c r="J359" s="242"/>
      <c r="K359" s="243">
        <f>ROUND(E359*J359,2)</f>
        <v>0</v>
      </c>
      <c r="L359" s="243">
        <v>21</v>
      </c>
      <c r="M359" s="243">
        <f>G359*(1+L359/100)</f>
        <v>0</v>
      </c>
      <c r="N359" s="241">
        <v>0</v>
      </c>
      <c r="O359" s="241">
        <f>ROUND(E359*N359,2)</f>
        <v>0</v>
      </c>
      <c r="P359" s="241">
        <v>0</v>
      </c>
      <c r="Q359" s="241">
        <f>ROUND(E359*P359,2)</f>
        <v>0</v>
      </c>
      <c r="R359" s="243"/>
      <c r="S359" s="243" t="s">
        <v>261</v>
      </c>
      <c r="T359" s="244" t="s">
        <v>262</v>
      </c>
      <c r="U359" s="221">
        <v>0</v>
      </c>
      <c r="V359" s="221">
        <f>ROUND(E359*U359,2)</f>
        <v>0</v>
      </c>
      <c r="W359" s="221"/>
      <c r="X359" s="221" t="s">
        <v>321</v>
      </c>
      <c r="Y359" s="221" t="s">
        <v>263</v>
      </c>
      <c r="Z359" s="210"/>
      <c r="AA359" s="210"/>
      <c r="AB359" s="210"/>
      <c r="AC359" s="210"/>
      <c r="AD359" s="210"/>
      <c r="AE359" s="210"/>
      <c r="AF359" s="210"/>
      <c r="AG359" s="210" t="s">
        <v>322</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38">
        <v>84</v>
      </c>
      <c r="B360" s="239" t="s">
        <v>1287</v>
      </c>
      <c r="C360" s="248" t="s">
        <v>594</v>
      </c>
      <c r="D360" s="240" t="s">
        <v>519</v>
      </c>
      <c r="E360" s="241">
        <v>2</v>
      </c>
      <c r="F360" s="242"/>
      <c r="G360" s="243">
        <f>ROUND(E360*F360,2)</f>
        <v>0</v>
      </c>
      <c r="H360" s="242"/>
      <c r="I360" s="243">
        <f>ROUND(E360*H360,2)</f>
        <v>0</v>
      </c>
      <c r="J360" s="242"/>
      <c r="K360" s="243">
        <f>ROUND(E360*J360,2)</f>
        <v>0</v>
      </c>
      <c r="L360" s="243">
        <v>21</v>
      </c>
      <c r="M360" s="243">
        <f>G360*(1+L360/100)</f>
        <v>0</v>
      </c>
      <c r="N360" s="241">
        <v>0</v>
      </c>
      <c r="O360" s="241">
        <f>ROUND(E360*N360,2)</f>
        <v>0</v>
      </c>
      <c r="P360" s="241">
        <v>0</v>
      </c>
      <c r="Q360" s="241">
        <f>ROUND(E360*P360,2)</f>
        <v>0</v>
      </c>
      <c r="R360" s="243"/>
      <c r="S360" s="243" t="s">
        <v>261</v>
      </c>
      <c r="T360" s="244" t="s">
        <v>262</v>
      </c>
      <c r="U360" s="221">
        <v>0</v>
      </c>
      <c r="V360" s="221">
        <f>ROUND(E360*U360,2)</f>
        <v>0</v>
      </c>
      <c r="W360" s="221"/>
      <c r="X360" s="221" t="s">
        <v>321</v>
      </c>
      <c r="Y360" s="221" t="s">
        <v>263</v>
      </c>
      <c r="Z360" s="210"/>
      <c r="AA360" s="210"/>
      <c r="AB360" s="210"/>
      <c r="AC360" s="210"/>
      <c r="AD360" s="210"/>
      <c r="AE360" s="210"/>
      <c r="AF360" s="210"/>
      <c r="AG360" s="210" t="s">
        <v>322</v>
      </c>
      <c r="AH360" s="210"/>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38">
        <v>85</v>
      </c>
      <c r="B361" s="239" t="s">
        <v>1288</v>
      </c>
      <c r="C361" s="248" t="s">
        <v>1289</v>
      </c>
      <c r="D361" s="240" t="s">
        <v>519</v>
      </c>
      <c r="E361" s="241">
        <v>1</v>
      </c>
      <c r="F361" s="242"/>
      <c r="G361" s="243">
        <f>ROUND(E361*F361,2)</f>
        <v>0</v>
      </c>
      <c r="H361" s="242"/>
      <c r="I361" s="243">
        <f>ROUND(E361*H361,2)</f>
        <v>0</v>
      </c>
      <c r="J361" s="242"/>
      <c r="K361" s="243">
        <f>ROUND(E361*J361,2)</f>
        <v>0</v>
      </c>
      <c r="L361" s="243">
        <v>21</v>
      </c>
      <c r="M361" s="243">
        <f>G361*(1+L361/100)</f>
        <v>0</v>
      </c>
      <c r="N361" s="241">
        <v>0</v>
      </c>
      <c r="O361" s="241">
        <f>ROUND(E361*N361,2)</f>
        <v>0</v>
      </c>
      <c r="P361" s="241">
        <v>0</v>
      </c>
      <c r="Q361" s="241">
        <f>ROUND(E361*P361,2)</f>
        <v>0</v>
      </c>
      <c r="R361" s="243"/>
      <c r="S361" s="243" t="s">
        <v>261</v>
      </c>
      <c r="T361" s="244" t="s">
        <v>262</v>
      </c>
      <c r="U361" s="221">
        <v>0</v>
      </c>
      <c r="V361" s="221">
        <f>ROUND(E361*U361,2)</f>
        <v>0</v>
      </c>
      <c r="W361" s="221"/>
      <c r="X361" s="221" t="s">
        <v>321</v>
      </c>
      <c r="Y361" s="221" t="s">
        <v>263</v>
      </c>
      <c r="Z361" s="210"/>
      <c r="AA361" s="210"/>
      <c r="AB361" s="210"/>
      <c r="AC361" s="210"/>
      <c r="AD361" s="210"/>
      <c r="AE361" s="210"/>
      <c r="AF361" s="210"/>
      <c r="AG361" s="210" t="s">
        <v>322</v>
      </c>
      <c r="AH361" s="210"/>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38">
        <v>86</v>
      </c>
      <c r="B362" s="239" t="s">
        <v>1290</v>
      </c>
      <c r="C362" s="248" t="s">
        <v>1291</v>
      </c>
      <c r="D362" s="240" t="s">
        <v>519</v>
      </c>
      <c r="E362" s="241">
        <v>1</v>
      </c>
      <c r="F362" s="242"/>
      <c r="G362" s="243">
        <f>ROUND(E362*F362,2)</f>
        <v>0</v>
      </c>
      <c r="H362" s="242"/>
      <c r="I362" s="243">
        <f>ROUND(E362*H362,2)</f>
        <v>0</v>
      </c>
      <c r="J362" s="242"/>
      <c r="K362" s="243">
        <f>ROUND(E362*J362,2)</f>
        <v>0</v>
      </c>
      <c r="L362" s="243">
        <v>21</v>
      </c>
      <c r="M362" s="243">
        <f>G362*(1+L362/100)</f>
        <v>0</v>
      </c>
      <c r="N362" s="241">
        <v>0</v>
      </c>
      <c r="O362" s="241">
        <f>ROUND(E362*N362,2)</f>
        <v>0</v>
      </c>
      <c r="P362" s="241">
        <v>0</v>
      </c>
      <c r="Q362" s="241">
        <f>ROUND(E362*P362,2)</f>
        <v>0</v>
      </c>
      <c r="R362" s="243"/>
      <c r="S362" s="243" t="s">
        <v>261</v>
      </c>
      <c r="T362" s="244" t="s">
        <v>262</v>
      </c>
      <c r="U362" s="221">
        <v>0</v>
      </c>
      <c r="V362" s="221">
        <f>ROUND(E362*U362,2)</f>
        <v>0</v>
      </c>
      <c r="W362" s="221"/>
      <c r="X362" s="221" t="s">
        <v>321</v>
      </c>
      <c r="Y362" s="221" t="s">
        <v>263</v>
      </c>
      <c r="Z362" s="210"/>
      <c r="AA362" s="210"/>
      <c r="AB362" s="210"/>
      <c r="AC362" s="210"/>
      <c r="AD362" s="210"/>
      <c r="AE362" s="210"/>
      <c r="AF362" s="210"/>
      <c r="AG362" s="210" t="s">
        <v>322</v>
      </c>
      <c r="AH362" s="210"/>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1" x14ac:dyDescent="0.2">
      <c r="A363" s="238">
        <v>87</v>
      </c>
      <c r="B363" s="239" t="s">
        <v>1292</v>
      </c>
      <c r="C363" s="248" t="s">
        <v>1293</v>
      </c>
      <c r="D363" s="240" t="s">
        <v>519</v>
      </c>
      <c r="E363" s="241">
        <v>2</v>
      </c>
      <c r="F363" s="242"/>
      <c r="G363" s="243">
        <f>ROUND(E363*F363,2)</f>
        <v>0</v>
      </c>
      <c r="H363" s="242"/>
      <c r="I363" s="243">
        <f>ROUND(E363*H363,2)</f>
        <v>0</v>
      </c>
      <c r="J363" s="242"/>
      <c r="K363" s="243">
        <f>ROUND(E363*J363,2)</f>
        <v>0</v>
      </c>
      <c r="L363" s="243">
        <v>21</v>
      </c>
      <c r="M363" s="243">
        <f>G363*(1+L363/100)</f>
        <v>0</v>
      </c>
      <c r="N363" s="241">
        <v>0</v>
      </c>
      <c r="O363" s="241">
        <f>ROUND(E363*N363,2)</f>
        <v>0</v>
      </c>
      <c r="P363" s="241">
        <v>0</v>
      </c>
      <c r="Q363" s="241">
        <f>ROUND(E363*P363,2)</f>
        <v>0</v>
      </c>
      <c r="R363" s="243"/>
      <c r="S363" s="243" t="s">
        <v>261</v>
      </c>
      <c r="T363" s="244" t="s">
        <v>262</v>
      </c>
      <c r="U363" s="221">
        <v>0</v>
      </c>
      <c r="V363" s="221">
        <f>ROUND(E363*U363,2)</f>
        <v>0</v>
      </c>
      <c r="W363" s="221"/>
      <c r="X363" s="221" t="s">
        <v>321</v>
      </c>
      <c r="Y363" s="221" t="s">
        <v>263</v>
      </c>
      <c r="Z363" s="210"/>
      <c r="AA363" s="210"/>
      <c r="AB363" s="210"/>
      <c r="AC363" s="210"/>
      <c r="AD363" s="210"/>
      <c r="AE363" s="210"/>
      <c r="AF363" s="210"/>
      <c r="AG363" s="210" t="s">
        <v>322</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38">
        <v>88</v>
      </c>
      <c r="B364" s="239" t="s">
        <v>1294</v>
      </c>
      <c r="C364" s="248" t="s">
        <v>1295</v>
      </c>
      <c r="D364" s="240" t="s">
        <v>519</v>
      </c>
      <c r="E364" s="241">
        <v>8</v>
      </c>
      <c r="F364" s="242"/>
      <c r="G364" s="243">
        <f>ROUND(E364*F364,2)</f>
        <v>0</v>
      </c>
      <c r="H364" s="242"/>
      <c r="I364" s="243">
        <f>ROUND(E364*H364,2)</f>
        <v>0</v>
      </c>
      <c r="J364" s="242"/>
      <c r="K364" s="243">
        <f>ROUND(E364*J364,2)</f>
        <v>0</v>
      </c>
      <c r="L364" s="243">
        <v>21</v>
      </c>
      <c r="M364" s="243">
        <f>G364*(1+L364/100)</f>
        <v>0</v>
      </c>
      <c r="N364" s="241">
        <v>0</v>
      </c>
      <c r="O364" s="241">
        <f>ROUND(E364*N364,2)</f>
        <v>0</v>
      </c>
      <c r="P364" s="241">
        <v>0</v>
      </c>
      <c r="Q364" s="241">
        <f>ROUND(E364*P364,2)</f>
        <v>0</v>
      </c>
      <c r="R364" s="243"/>
      <c r="S364" s="243" t="s">
        <v>261</v>
      </c>
      <c r="T364" s="244" t="s">
        <v>262</v>
      </c>
      <c r="U364" s="221">
        <v>0</v>
      </c>
      <c r="V364" s="221">
        <f>ROUND(E364*U364,2)</f>
        <v>0</v>
      </c>
      <c r="W364" s="221"/>
      <c r="X364" s="221" t="s">
        <v>321</v>
      </c>
      <c r="Y364" s="221" t="s">
        <v>263</v>
      </c>
      <c r="Z364" s="210"/>
      <c r="AA364" s="210"/>
      <c r="AB364" s="210"/>
      <c r="AC364" s="210"/>
      <c r="AD364" s="210"/>
      <c r="AE364" s="210"/>
      <c r="AF364" s="210"/>
      <c r="AG364" s="210" t="s">
        <v>322</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ht="22.5" outlineLevel="1" x14ac:dyDescent="0.2">
      <c r="A365" s="238">
        <v>89</v>
      </c>
      <c r="B365" s="239" t="s">
        <v>1296</v>
      </c>
      <c r="C365" s="248" t="s">
        <v>1297</v>
      </c>
      <c r="D365" s="240" t="s">
        <v>519</v>
      </c>
      <c r="E365" s="241">
        <v>1</v>
      </c>
      <c r="F365" s="242"/>
      <c r="G365" s="243">
        <f>ROUND(E365*F365,2)</f>
        <v>0</v>
      </c>
      <c r="H365" s="242"/>
      <c r="I365" s="243">
        <f>ROUND(E365*H365,2)</f>
        <v>0</v>
      </c>
      <c r="J365" s="242"/>
      <c r="K365" s="243">
        <f>ROUND(E365*J365,2)</f>
        <v>0</v>
      </c>
      <c r="L365" s="243">
        <v>21</v>
      </c>
      <c r="M365" s="243">
        <f>G365*(1+L365/100)</f>
        <v>0</v>
      </c>
      <c r="N365" s="241">
        <v>0</v>
      </c>
      <c r="O365" s="241">
        <f>ROUND(E365*N365,2)</f>
        <v>0</v>
      </c>
      <c r="P365" s="241">
        <v>0</v>
      </c>
      <c r="Q365" s="241">
        <f>ROUND(E365*P365,2)</f>
        <v>0</v>
      </c>
      <c r="R365" s="243"/>
      <c r="S365" s="243" t="s">
        <v>261</v>
      </c>
      <c r="T365" s="244" t="s">
        <v>262</v>
      </c>
      <c r="U365" s="221">
        <v>0</v>
      </c>
      <c r="V365" s="221">
        <f>ROUND(E365*U365,2)</f>
        <v>0</v>
      </c>
      <c r="W365" s="221"/>
      <c r="X365" s="221" t="s">
        <v>321</v>
      </c>
      <c r="Y365" s="221" t="s">
        <v>263</v>
      </c>
      <c r="Z365" s="210"/>
      <c r="AA365" s="210"/>
      <c r="AB365" s="210"/>
      <c r="AC365" s="210"/>
      <c r="AD365" s="210"/>
      <c r="AE365" s="210"/>
      <c r="AF365" s="210"/>
      <c r="AG365" s="210" t="s">
        <v>322</v>
      </c>
      <c r="AH365" s="210"/>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ht="22.5" outlineLevel="1" x14ac:dyDescent="0.2">
      <c r="A366" s="238">
        <v>90</v>
      </c>
      <c r="B366" s="239" t="s">
        <v>1298</v>
      </c>
      <c r="C366" s="248" t="s">
        <v>1299</v>
      </c>
      <c r="D366" s="240" t="s">
        <v>519</v>
      </c>
      <c r="E366" s="241">
        <v>3</v>
      </c>
      <c r="F366" s="242"/>
      <c r="G366" s="243">
        <f>ROUND(E366*F366,2)</f>
        <v>0</v>
      </c>
      <c r="H366" s="242"/>
      <c r="I366" s="243">
        <f>ROUND(E366*H366,2)</f>
        <v>0</v>
      </c>
      <c r="J366" s="242"/>
      <c r="K366" s="243">
        <f>ROUND(E366*J366,2)</f>
        <v>0</v>
      </c>
      <c r="L366" s="243">
        <v>21</v>
      </c>
      <c r="M366" s="243">
        <f>G366*(1+L366/100)</f>
        <v>0</v>
      </c>
      <c r="N366" s="241">
        <v>0</v>
      </c>
      <c r="O366" s="241">
        <f>ROUND(E366*N366,2)</f>
        <v>0</v>
      </c>
      <c r="P366" s="241">
        <v>0</v>
      </c>
      <c r="Q366" s="241">
        <f>ROUND(E366*P366,2)</f>
        <v>0</v>
      </c>
      <c r="R366" s="243"/>
      <c r="S366" s="243" t="s">
        <v>261</v>
      </c>
      <c r="T366" s="244" t="s">
        <v>262</v>
      </c>
      <c r="U366" s="221">
        <v>0</v>
      </c>
      <c r="V366" s="221">
        <f>ROUND(E366*U366,2)</f>
        <v>0</v>
      </c>
      <c r="W366" s="221"/>
      <c r="X366" s="221" t="s">
        <v>321</v>
      </c>
      <c r="Y366" s="221" t="s">
        <v>263</v>
      </c>
      <c r="Z366" s="210"/>
      <c r="AA366" s="210"/>
      <c r="AB366" s="210"/>
      <c r="AC366" s="210"/>
      <c r="AD366" s="210"/>
      <c r="AE366" s="210"/>
      <c r="AF366" s="210"/>
      <c r="AG366" s="210" t="s">
        <v>322</v>
      </c>
      <c r="AH366" s="210"/>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ht="22.5" outlineLevel="1" x14ac:dyDescent="0.2">
      <c r="A367" s="238">
        <v>91</v>
      </c>
      <c r="B367" s="239" t="s">
        <v>1300</v>
      </c>
      <c r="C367" s="248" t="s">
        <v>1301</v>
      </c>
      <c r="D367" s="240" t="s">
        <v>519</v>
      </c>
      <c r="E367" s="241">
        <v>1</v>
      </c>
      <c r="F367" s="242"/>
      <c r="G367" s="243">
        <f>ROUND(E367*F367,2)</f>
        <v>0</v>
      </c>
      <c r="H367" s="242"/>
      <c r="I367" s="243">
        <f>ROUND(E367*H367,2)</f>
        <v>0</v>
      </c>
      <c r="J367" s="242"/>
      <c r="K367" s="243">
        <f>ROUND(E367*J367,2)</f>
        <v>0</v>
      </c>
      <c r="L367" s="243">
        <v>21</v>
      </c>
      <c r="M367" s="243">
        <f>G367*(1+L367/100)</f>
        <v>0</v>
      </c>
      <c r="N367" s="241">
        <v>0</v>
      </c>
      <c r="O367" s="241">
        <f>ROUND(E367*N367,2)</f>
        <v>0</v>
      </c>
      <c r="P367" s="241">
        <v>0</v>
      </c>
      <c r="Q367" s="241">
        <f>ROUND(E367*P367,2)</f>
        <v>0</v>
      </c>
      <c r="R367" s="243"/>
      <c r="S367" s="243" t="s">
        <v>261</v>
      </c>
      <c r="T367" s="244" t="s">
        <v>262</v>
      </c>
      <c r="U367" s="221">
        <v>0</v>
      </c>
      <c r="V367" s="221">
        <f>ROUND(E367*U367,2)</f>
        <v>0</v>
      </c>
      <c r="W367" s="221"/>
      <c r="X367" s="221" t="s">
        <v>321</v>
      </c>
      <c r="Y367" s="221" t="s">
        <v>263</v>
      </c>
      <c r="Z367" s="210"/>
      <c r="AA367" s="210"/>
      <c r="AB367" s="210"/>
      <c r="AC367" s="210"/>
      <c r="AD367" s="210"/>
      <c r="AE367" s="210"/>
      <c r="AF367" s="210"/>
      <c r="AG367" s="210" t="s">
        <v>322</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1" x14ac:dyDescent="0.2">
      <c r="A368" s="238">
        <v>92</v>
      </c>
      <c r="B368" s="239" t="s">
        <v>1302</v>
      </c>
      <c r="C368" s="248" t="s">
        <v>1303</v>
      </c>
      <c r="D368" s="240" t="s">
        <v>519</v>
      </c>
      <c r="E368" s="241">
        <v>1</v>
      </c>
      <c r="F368" s="242"/>
      <c r="G368" s="243">
        <f>ROUND(E368*F368,2)</f>
        <v>0</v>
      </c>
      <c r="H368" s="242"/>
      <c r="I368" s="243">
        <f>ROUND(E368*H368,2)</f>
        <v>0</v>
      </c>
      <c r="J368" s="242"/>
      <c r="K368" s="243">
        <f>ROUND(E368*J368,2)</f>
        <v>0</v>
      </c>
      <c r="L368" s="243">
        <v>21</v>
      </c>
      <c r="M368" s="243">
        <f>G368*(1+L368/100)</f>
        <v>0</v>
      </c>
      <c r="N368" s="241">
        <v>0</v>
      </c>
      <c r="O368" s="241">
        <f>ROUND(E368*N368,2)</f>
        <v>0</v>
      </c>
      <c r="P368" s="241">
        <v>0</v>
      </c>
      <c r="Q368" s="241">
        <f>ROUND(E368*P368,2)</f>
        <v>0</v>
      </c>
      <c r="R368" s="243"/>
      <c r="S368" s="243" t="s">
        <v>261</v>
      </c>
      <c r="T368" s="244" t="s">
        <v>262</v>
      </c>
      <c r="U368" s="221">
        <v>0</v>
      </c>
      <c r="V368" s="221">
        <f>ROUND(E368*U368,2)</f>
        <v>0</v>
      </c>
      <c r="W368" s="221"/>
      <c r="X368" s="221" t="s">
        <v>321</v>
      </c>
      <c r="Y368" s="221" t="s">
        <v>263</v>
      </c>
      <c r="Z368" s="210"/>
      <c r="AA368" s="210"/>
      <c r="AB368" s="210"/>
      <c r="AC368" s="210"/>
      <c r="AD368" s="210"/>
      <c r="AE368" s="210"/>
      <c r="AF368" s="210"/>
      <c r="AG368" s="210" t="s">
        <v>322</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1" x14ac:dyDescent="0.2">
      <c r="A369" s="231">
        <v>93</v>
      </c>
      <c r="B369" s="232" t="s">
        <v>1304</v>
      </c>
      <c r="C369" s="249" t="s">
        <v>594</v>
      </c>
      <c r="D369" s="233" t="s">
        <v>519</v>
      </c>
      <c r="E369" s="234">
        <v>1</v>
      </c>
      <c r="F369" s="235"/>
      <c r="G369" s="236">
        <f>ROUND(E369*F369,2)</f>
        <v>0</v>
      </c>
      <c r="H369" s="235"/>
      <c r="I369" s="236">
        <f>ROUND(E369*H369,2)</f>
        <v>0</v>
      </c>
      <c r="J369" s="235"/>
      <c r="K369" s="236">
        <f>ROUND(E369*J369,2)</f>
        <v>0</v>
      </c>
      <c r="L369" s="236">
        <v>21</v>
      </c>
      <c r="M369" s="236">
        <f>G369*(1+L369/100)</f>
        <v>0</v>
      </c>
      <c r="N369" s="234">
        <v>0</v>
      </c>
      <c r="O369" s="234">
        <f>ROUND(E369*N369,2)</f>
        <v>0</v>
      </c>
      <c r="P369" s="234">
        <v>0</v>
      </c>
      <c r="Q369" s="234">
        <f>ROUND(E369*P369,2)</f>
        <v>0</v>
      </c>
      <c r="R369" s="236"/>
      <c r="S369" s="236" t="s">
        <v>261</v>
      </c>
      <c r="T369" s="237" t="s">
        <v>262</v>
      </c>
      <c r="U369" s="221">
        <v>0</v>
      </c>
      <c r="V369" s="221">
        <f>ROUND(E369*U369,2)</f>
        <v>0</v>
      </c>
      <c r="W369" s="221"/>
      <c r="X369" s="221" t="s">
        <v>321</v>
      </c>
      <c r="Y369" s="221" t="s">
        <v>263</v>
      </c>
      <c r="Z369" s="210"/>
      <c r="AA369" s="210"/>
      <c r="AB369" s="210"/>
      <c r="AC369" s="210"/>
      <c r="AD369" s="210"/>
      <c r="AE369" s="210"/>
      <c r="AF369" s="210"/>
      <c r="AG369" s="210" t="s">
        <v>322</v>
      </c>
      <c r="AH369" s="210"/>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x14ac:dyDescent="0.2">
      <c r="A370" s="217">
        <v>94</v>
      </c>
      <c r="B370" s="218" t="s">
        <v>595</v>
      </c>
      <c r="C370" s="268" t="s">
        <v>596</v>
      </c>
      <c r="D370" s="219" t="s">
        <v>0</v>
      </c>
      <c r="E370" s="263"/>
      <c r="F370" s="222"/>
      <c r="G370" s="221">
        <f>ROUND(E370*F370,2)</f>
        <v>0</v>
      </c>
      <c r="H370" s="222"/>
      <c r="I370" s="221">
        <f>ROUND(E370*H370,2)</f>
        <v>0</v>
      </c>
      <c r="J370" s="222"/>
      <c r="K370" s="221">
        <f>ROUND(E370*J370,2)</f>
        <v>0</v>
      </c>
      <c r="L370" s="221">
        <v>21</v>
      </c>
      <c r="M370" s="221">
        <f>G370*(1+L370/100)</f>
        <v>0</v>
      </c>
      <c r="N370" s="220">
        <v>0</v>
      </c>
      <c r="O370" s="220">
        <f>ROUND(E370*N370,2)</f>
        <v>0</v>
      </c>
      <c r="P370" s="220">
        <v>0</v>
      </c>
      <c r="Q370" s="220">
        <f>ROUND(E370*P370,2)</f>
        <v>0</v>
      </c>
      <c r="R370" s="221" t="s">
        <v>597</v>
      </c>
      <c r="S370" s="221" t="s">
        <v>275</v>
      </c>
      <c r="T370" s="221" t="s">
        <v>275</v>
      </c>
      <c r="U370" s="221">
        <v>0</v>
      </c>
      <c r="V370" s="221">
        <f>ROUND(E370*U370,2)</f>
        <v>0</v>
      </c>
      <c r="W370" s="221"/>
      <c r="X370" s="221" t="s">
        <v>577</v>
      </c>
      <c r="Y370" s="221" t="s">
        <v>263</v>
      </c>
      <c r="Z370" s="210"/>
      <c r="AA370" s="210"/>
      <c r="AB370" s="210"/>
      <c r="AC370" s="210"/>
      <c r="AD370" s="210"/>
      <c r="AE370" s="210"/>
      <c r="AF370" s="210"/>
      <c r="AG370" s="210" t="s">
        <v>598</v>
      </c>
      <c r="AH370" s="210"/>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2" x14ac:dyDescent="0.2">
      <c r="A371" s="217"/>
      <c r="B371" s="218"/>
      <c r="C371" s="267" t="s">
        <v>599</v>
      </c>
      <c r="D371" s="262"/>
      <c r="E371" s="262"/>
      <c r="F371" s="262"/>
      <c r="G371" s="262"/>
      <c r="H371" s="221"/>
      <c r="I371" s="221"/>
      <c r="J371" s="221"/>
      <c r="K371" s="221"/>
      <c r="L371" s="221"/>
      <c r="M371" s="221"/>
      <c r="N371" s="220"/>
      <c r="O371" s="220"/>
      <c r="P371" s="220"/>
      <c r="Q371" s="220"/>
      <c r="R371" s="221"/>
      <c r="S371" s="221"/>
      <c r="T371" s="221"/>
      <c r="U371" s="221"/>
      <c r="V371" s="221"/>
      <c r="W371" s="221"/>
      <c r="X371" s="221"/>
      <c r="Y371" s="221"/>
      <c r="Z371" s="210"/>
      <c r="AA371" s="210"/>
      <c r="AB371" s="210"/>
      <c r="AC371" s="210"/>
      <c r="AD371" s="210"/>
      <c r="AE371" s="210"/>
      <c r="AF371" s="210"/>
      <c r="AG371" s="210" t="s">
        <v>324</v>
      </c>
      <c r="AH371" s="210"/>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x14ac:dyDescent="0.2">
      <c r="A372" s="3"/>
      <c r="B372" s="4"/>
      <c r="C372" s="251"/>
      <c r="D372" s="6"/>
      <c r="E372" s="3"/>
      <c r="F372" s="3"/>
      <c r="G372" s="3"/>
      <c r="H372" s="3"/>
      <c r="I372" s="3"/>
      <c r="J372" s="3"/>
      <c r="K372" s="3"/>
      <c r="L372" s="3"/>
      <c r="M372" s="3"/>
      <c r="N372" s="3"/>
      <c r="O372" s="3"/>
      <c r="P372" s="3"/>
      <c r="Q372" s="3"/>
      <c r="R372" s="3"/>
      <c r="S372" s="3"/>
      <c r="T372" s="3"/>
      <c r="U372" s="3"/>
      <c r="V372" s="3"/>
      <c r="W372" s="3"/>
      <c r="X372" s="3"/>
      <c r="Y372" s="3"/>
      <c r="AE372">
        <v>12</v>
      </c>
      <c r="AF372">
        <v>21</v>
      </c>
      <c r="AG372" t="s">
        <v>242</v>
      </c>
    </row>
    <row r="373" spans="1:60" x14ac:dyDescent="0.2">
      <c r="A373" s="213"/>
      <c r="B373" s="214" t="s">
        <v>29</v>
      </c>
      <c r="C373" s="252"/>
      <c r="D373" s="215"/>
      <c r="E373" s="216"/>
      <c r="F373" s="216"/>
      <c r="G373" s="230">
        <f>G8+G10+G180+G189+G215+G227+G246+G249+G251+G322+G333+G337+G344+G356</f>
        <v>0</v>
      </c>
      <c r="H373" s="3"/>
      <c r="I373" s="3"/>
      <c r="J373" s="3"/>
      <c r="K373" s="3"/>
      <c r="L373" s="3"/>
      <c r="M373" s="3"/>
      <c r="N373" s="3"/>
      <c r="O373" s="3"/>
      <c r="P373" s="3"/>
      <c r="Q373" s="3"/>
      <c r="R373" s="3"/>
      <c r="S373" s="3"/>
      <c r="T373" s="3"/>
      <c r="U373" s="3"/>
      <c r="V373" s="3"/>
      <c r="W373" s="3"/>
      <c r="X373" s="3"/>
      <c r="Y373" s="3"/>
      <c r="AE373">
        <f>SUMIF(L7:L371,AE372,G7:G371)</f>
        <v>0</v>
      </c>
      <c r="AF373">
        <f>SUMIF(L7:L371,AF372,G7:G371)</f>
        <v>0</v>
      </c>
      <c r="AG373" t="s">
        <v>314</v>
      </c>
    </row>
    <row r="374" spans="1:60" x14ac:dyDescent="0.2">
      <c r="C374" s="253"/>
      <c r="D374" s="10"/>
      <c r="AG374" t="s">
        <v>315</v>
      </c>
    </row>
    <row r="375" spans="1:60" x14ac:dyDescent="0.2">
      <c r="D375" s="10"/>
    </row>
    <row r="376" spans="1:60" x14ac:dyDescent="0.2">
      <c r="D376" s="10"/>
    </row>
    <row r="377" spans="1:60" x14ac:dyDescent="0.2">
      <c r="D377" s="10"/>
    </row>
    <row r="378" spans="1:60" x14ac:dyDescent="0.2">
      <c r="D378" s="10"/>
    </row>
    <row r="379" spans="1:60" x14ac:dyDescent="0.2">
      <c r="D379" s="10"/>
    </row>
    <row r="380" spans="1:60" x14ac:dyDescent="0.2">
      <c r="D380" s="10"/>
    </row>
    <row r="381" spans="1:60" x14ac:dyDescent="0.2">
      <c r="D381" s="10"/>
    </row>
    <row r="382" spans="1:60" x14ac:dyDescent="0.2">
      <c r="D382" s="10"/>
    </row>
    <row r="383" spans="1:60" x14ac:dyDescent="0.2">
      <c r="D383" s="10"/>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I2mCGZ7e1LUv7uL8QSTl85LljrP/2MPsyr6+XFysRCGc7HdttOAYfe8KYT4ZNJckQpwTF8CaVGvRoJDuBS1aA==" saltValue="uoXAxnirr+sd+RBklzCsiw==" spinCount="100000" sheet="1" formatRows="0"/>
  <mergeCells count="53">
    <mergeCell ref="C347:G347"/>
    <mergeCell ref="C350:G350"/>
    <mergeCell ref="C351:G351"/>
    <mergeCell ref="C354:G354"/>
    <mergeCell ref="C371:G371"/>
    <mergeCell ref="C286:G286"/>
    <mergeCell ref="C324:G324"/>
    <mergeCell ref="C327:G327"/>
    <mergeCell ref="C335:G335"/>
    <mergeCell ref="C339:G339"/>
    <mergeCell ref="C346:G346"/>
    <mergeCell ref="C265:G265"/>
    <mergeCell ref="C267:G267"/>
    <mergeCell ref="C273:G273"/>
    <mergeCell ref="C275:G275"/>
    <mergeCell ref="C280:G280"/>
    <mergeCell ref="C284:G284"/>
    <mergeCell ref="C242:G242"/>
    <mergeCell ref="C253:G253"/>
    <mergeCell ref="C256:G256"/>
    <mergeCell ref="C259:G259"/>
    <mergeCell ref="C261:G261"/>
    <mergeCell ref="C263:G263"/>
    <mergeCell ref="C210:G210"/>
    <mergeCell ref="C211:G211"/>
    <mergeCell ref="C213:G213"/>
    <mergeCell ref="C229:G229"/>
    <mergeCell ref="C238:G238"/>
    <mergeCell ref="C239:G239"/>
    <mergeCell ref="C194:G194"/>
    <mergeCell ref="C197:G197"/>
    <mergeCell ref="C202:G202"/>
    <mergeCell ref="C203:G203"/>
    <mergeCell ref="C204:G204"/>
    <mergeCell ref="C209:G209"/>
    <mergeCell ref="C146:G146"/>
    <mergeCell ref="C163:G163"/>
    <mergeCell ref="C167:G167"/>
    <mergeCell ref="C171:G171"/>
    <mergeCell ref="C179:G179"/>
    <mergeCell ref="C191:G191"/>
    <mergeCell ref="C24:G24"/>
    <mergeCell ref="C63:G63"/>
    <mergeCell ref="C102:G102"/>
    <mergeCell ref="C138:G138"/>
    <mergeCell ref="C140:G140"/>
    <mergeCell ref="C143:G143"/>
    <mergeCell ref="A1:G1"/>
    <mergeCell ref="C2:G2"/>
    <mergeCell ref="C3:G3"/>
    <mergeCell ref="C4:G4"/>
    <mergeCell ref="C12:G12"/>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F7730-D2B0-42E8-A06B-ED6F348C403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71</v>
      </c>
      <c r="C3" s="199" t="s">
        <v>72</v>
      </c>
      <c r="D3" s="197"/>
      <c r="E3" s="197"/>
      <c r="F3" s="197"/>
      <c r="G3" s="198"/>
      <c r="AC3" s="174" t="s">
        <v>229</v>
      </c>
      <c r="AG3" t="s">
        <v>232</v>
      </c>
    </row>
    <row r="4" spans="1:60" ht="24.95" customHeight="1" x14ac:dyDescent="0.2">
      <c r="A4" s="200" t="s">
        <v>9</v>
      </c>
      <c r="B4" s="201" t="s">
        <v>47</v>
      </c>
      <c r="C4" s="202" t="s">
        <v>72</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47</v>
      </c>
      <c r="C8" s="247" t="s">
        <v>154</v>
      </c>
      <c r="D8" s="226"/>
      <c r="E8" s="227"/>
      <c r="F8" s="228"/>
      <c r="G8" s="228">
        <f>SUMIF(AG9:AG62,"&lt;&gt;NOR",G9:G62)</f>
        <v>0</v>
      </c>
      <c r="H8" s="228"/>
      <c r="I8" s="228">
        <f>SUM(I9:I62)</f>
        <v>0</v>
      </c>
      <c r="J8" s="228"/>
      <c r="K8" s="228">
        <f>SUM(K9:K62)</f>
        <v>0</v>
      </c>
      <c r="L8" s="228"/>
      <c r="M8" s="228">
        <f>SUM(M9:M62)</f>
        <v>0</v>
      </c>
      <c r="N8" s="227"/>
      <c r="O8" s="227">
        <f>SUM(O9:O62)</f>
        <v>0</v>
      </c>
      <c r="P8" s="227"/>
      <c r="Q8" s="227">
        <f>SUM(Q9:Q62)</f>
        <v>394.29</v>
      </c>
      <c r="R8" s="228"/>
      <c r="S8" s="228"/>
      <c r="T8" s="229"/>
      <c r="U8" s="223"/>
      <c r="V8" s="223">
        <f>SUM(V9:V62)</f>
        <v>553.95000000000005</v>
      </c>
      <c r="W8" s="223"/>
      <c r="X8" s="223"/>
      <c r="Y8" s="223"/>
      <c r="AG8" t="s">
        <v>257</v>
      </c>
    </row>
    <row r="9" spans="1:60" ht="22.5" outlineLevel="1" x14ac:dyDescent="0.2">
      <c r="A9" s="231">
        <v>1</v>
      </c>
      <c r="B9" s="232" t="s">
        <v>1305</v>
      </c>
      <c r="C9" s="249" t="s">
        <v>1306</v>
      </c>
      <c r="D9" s="233" t="s">
        <v>362</v>
      </c>
      <c r="E9" s="234">
        <v>419</v>
      </c>
      <c r="F9" s="235"/>
      <c r="G9" s="236">
        <f>ROUND(E9*F9,2)</f>
        <v>0</v>
      </c>
      <c r="H9" s="235"/>
      <c r="I9" s="236">
        <f>ROUND(E9*H9,2)</f>
        <v>0</v>
      </c>
      <c r="J9" s="235"/>
      <c r="K9" s="236">
        <f>ROUND(E9*J9,2)</f>
        <v>0</v>
      </c>
      <c r="L9" s="236">
        <v>21</v>
      </c>
      <c r="M9" s="236">
        <f>G9*(1+L9/100)</f>
        <v>0</v>
      </c>
      <c r="N9" s="234">
        <v>0</v>
      </c>
      <c r="O9" s="234">
        <f>ROUND(E9*N9,2)</f>
        <v>0</v>
      </c>
      <c r="P9" s="234">
        <v>0.23499999999999999</v>
      </c>
      <c r="Q9" s="234">
        <f>ROUND(E9*P9,2)</f>
        <v>98.47</v>
      </c>
      <c r="R9" s="236" t="s">
        <v>1307</v>
      </c>
      <c r="S9" s="236" t="s">
        <v>1308</v>
      </c>
      <c r="T9" s="237" t="s">
        <v>262</v>
      </c>
      <c r="U9" s="221">
        <v>7.2999999999999995E-2</v>
      </c>
      <c r="V9" s="221">
        <f>ROUND(E9*U9,2)</f>
        <v>30.59</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8" t="s">
        <v>1309</v>
      </c>
      <c r="D10" s="254"/>
      <c r="E10" s="255">
        <v>419</v>
      </c>
      <c r="F10" s="221"/>
      <c r="G10" s="221"/>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326</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22.5" outlineLevel="1" x14ac:dyDescent="0.2">
      <c r="A11" s="231">
        <v>2</v>
      </c>
      <c r="B11" s="232" t="s">
        <v>1310</v>
      </c>
      <c r="C11" s="249" t="s">
        <v>1311</v>
      </c>
      <c r="D11" s="233" t="s">
        <v>362</v>
      </c>
      <c r="E11" s="234">
        <v>50</v>
      </c>
      <c r="F11" s="235"/>
      <c r="G11" s="236">
        <f>ROUND(E11*F11,2)</f>
        <v>0</v>
      </c>
      <c r="H11" s="235"/>
      <c r="I11" s="236">
        <f>ROUND(E11*H11,2)</f>
        <v>0</v>
      </c>
      <c r="J11" s="235"/>
      <c r="K11" s="236">
        <f>ROUND(E11*J11,2)</f>
        <v>0</v>
      </c>
      <c r="L11" s="236">
        <v>21</v>
      </c>
      <c r="M11" s="236">
        <f>G11*(1+L11/100)</f>
        <v>0</v>
      </c>
      <c r="N11" s="234">
        <v>0</v>
      </c>
      <c r="O11" s="234">
        <f>ROUND(E11*N11,2)</f>
        <v>0</v>
      </c>
      <c r="P11" s="234">
        <v>0.44</v>
      </c>
      <c r="Q11" s="234">
        <f>ROUND(E11*P11,2)</f>
        <v>22</v>
      </c>
      <c r="R11" s="236" t="s">
        <v>1307</v>
      </c>
      <c r="S11" s="236" t="s">
        <v>275</v>
      </c>
      <c r="T11" s="237" t="s">
        <v>262</v>
      </c>
      <c r="U11" s="221">
        <v>0.63200000000000001</v>
      </c>
      <c r="V11" s="221">
        <f>ROUND(E11*U11,2)</f>
        <v>31.6</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8" t="s">
        <v>1312</v>
      </c>
      <c r="D12" s="254"/>
      <c r="E12" s="255">
        <v>50</v>
      </c>
      <c r="F12" s="221"/>
      <c r="G12" s="221"/>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x14ac:dyDescent="0.2">
      <c r="A13" s="231">
        <v>3</v>
      </c>
      <c r="B13" s="232" t="s">
        <v>1313</v>
      </c>
      <c r="C13" s="249" t="s">
        <v>1314</v>
      </c>
      <c r="D13" s="233" t="s">
        <v>362</v>
      </c>
      <c r="E13" s="234">
        <v>369</v>
      </c>
      <c r="F13" s="235"/>
      <c r="G13" s="236">
        <f>ROUND(E13*F13,2)</f>
        <v>0</v>
      </c>
      <c r="H13" s="235"/>
      <c r="I13" s="236">
        <f>ROUND(E13*H13,2)</f>
        <v>0</v>
      </c>
      <c r="J13" s="235"/>
      <c r="K13" s="236">
        <f>ROUND(E13*J13,2)</f>
        <v>0</v>
      </c>
      <c r="L13" s="236">
        <v>21</v>
      </c>
      <c r="M13" s="236">
        <f>G13*(1+L13/100)</f>
        <v>0</v>
      </c>
      <c r="N13" s="234">
        <v>0</v>
      </c>
      <c r="O13" s="234">
        <f>ROUND(E13*N13,2)</f>
        <v>0</v>
      </c>
      <c r="P13" s="234">
        <v>0.33</v>
      </c>
      <c r="Q13" s="234">
        <f>ROUND(E13*P13,2)</f>
        <v>121.77</v>
      </c>
      <c r="R13" s="236" t="s">
        <v>1307</v>
      </c>
      <c r="S13" s="236" t="s">
        <v>275</v>
      </c>
      <c r="T13" s="237" t="s">
        <v>262</v>
      </c>
      <c r="U13" s="221">
        <v>0.06</v>
      </c>
      <c r="V13" s="221">
        <f>ROUND(E13*U13,2)</f>
        <v>22.14</v>
      </c>
      <c r="W13" s="221"/>
      <c r="X13" s="221" t="s">
        <v>321</v>
      </c>
      <c r="Y13" s="221" t="s">
        <v>263</v>
      </c>
      <c r="Z13" s="210"/>
      <c r="AA13" s="210"/>
      <c r="AB13" s="210"/>
      <c r="AC13" s="210"/>
      <c r="AD13" s="210"/>
      <c r="AE13" s="210"/>
      <c r="AF13" s="210"/>
      <c r="AG13" s="210" t="s">
        <v>322</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8" t="s">
        <v>1315</v>
      </c>
      <c r="D14" s="254"/>
      <c r="E14" s="255">
        <v>369</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31">
        <v>4</v>
      </c>
      <c r="B15" s="232" t="s">
        <v>1316</v>
      </c>
      <c r="C15" s="249" t="s">
        <v>1317</v>
      </c>
      <c r="D15" s="233" t="s">
        <v>362</v>
      </c>
      <c r="E15" s="234">
        <v>100</v>
      </c>
      <c r="F15" s="235"/>
      <c r="G15" s="236">
        <f>ROUND(E15*F15,2)</f>
        <v>0</v>
      </c>
      <c r="H15" s="235"/>
      <c r="I15" s="236">
        <f>ROUND(E15*H15,2)</f>
        <v>0</v>
      </c>
      <c r="J15" s="235"/>
      <c r="K15" s="236">
        <f>ROUND(E15*J15,2)</f>
        <v>0</v>
      </c>
      <c r="L15" s="236">
        <v>21</v>
      </c>
      <c r="M15" s="236">
        <f>G15*(1+L15/100)</f>
        <v>0</v>
      </c>
      <c r="N15" s="234">
        <v>0</v>
      </c>
      <c r="O15" s="234">
        <f>ROUND(E15*N15,2)</f>
        <v>0</v>
      </c>
      <c r="P15" s="234">
        <v>0.22</v>
      </c>
      <c r="Q15" s="234">
        <f>ROUND(E15*P15,2)</f>
        <v>22</v>
      </c>
      <c r="R15" s="236" t="s">
        <v>1307</v>
      </c>
      <c r="S15" s="236" t="s">
        <v>275</v>
      </c>
      <c r="T15" s="237" t="s">
        <v>262</v>
      </c>
      <c r="U15" s="221">
        <v>0.375</v>
      </c>
      <c r="V15" s="221">
        <f>ROUND(E15*U15,2)</f>
        <v>37.5</v>
      </c>
      <c r="W15" s="221"/>
      <c r="X15" s="221" t="s">
        <v>321</v>
      </c>
      <c r="Y15" s="221" t="s">
        <v>263</v>
      </c>
      <c r="Z15" s="210"/>
      <c r="AA15" s="210"/>
      <c r="AB15" s="210"/>
      <c r="AC15" s="210"/>
      <c r="AD15" s="210"/>
      <c r="AE15" s="210"/>
      <c r="AF15" s="210"/>
      <c r="AG15" s="210" t="s">
        <v>332</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8" t="s">
        <v>1318</v>
      </c>
      <c r="D16" s="254"/>
      <c r="E16" s="255">
        <v>100</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31">
        <v>5</v>
      </c>
      <c r="B17" s="232" t="s">
        <v>1319</v>
      </c>
      <c r="C17" s="249" t="s">
        <v>1320</v>
      </c>
      <c r="D17" s="233" t="s">
        <v>362</v>
      </c>
      <c r="E17" s="234">
        <v>369</v>
      </c>
      <c r="F17" s="235"/>
      <c r="G17" s="236">
        <f>ROUND(E17*F17,2)</f>
        <v>0</v>
      </c>
      <c r="H17" s="235"/>
      <c r="I17" s="236">
        <f>ROUND(E17*H17,2)</f>
        <v>0</v>
      </c>
      <c r="J17" s="235"/>
      <c r="K17" s="236">
        <f>ROUND(E17*J17,2)</f>
        <v>0</v>
      </c>
      <c r="L17" s="236">
        <v>21</v>
      </c>
      <c r="M17" s="236">
        <f>G17*(1+L17/100)</f>
        <v>0</v>
      </c>
      <c r="N17" s="234">
        <v>0</v>
      </c>
      <c r="O17" s="234">
        <f>ROUND(E17*N17,2)</f>
        <v>0</v>
      </c>
      <c r="P17" s="234">
        <v>0.22</v>
      </c>
      <c r="Q17" s="234">
        <f>ROUND(E17*P17,2)</f>
        <v>81.180000000000007</v>
      </c>
      <c r="R17" s="236" t="s">
        <v>1307</v>
      </c>
      <c r="S17" s="236" t="s">
        <v>275</v>
      </c>
      <c r="T17" s="237" t="s">
        <v>262</v>
      </c>
      <c r="U17" s="221">
        <v>7.0000000000000007E-2</v>
      </c>
      <c r="V17" s="221">
        <f>ROUND(E17*U17,2)</f>
        <v>25.83</v>
      </c>
      <c r="W17" s="221"/>
      <c r="X17" s="221" t="s">
        <v>321</v>
      </c>
      <c r="Y17" s="221" t="s">
        <v>263</v>
      </c>
      <c r="Z17" s="210"/>
      <c r="AA17" s="210"/>
      <c r="AB17" s="210"/>
      <c r="AC17" s="210"/>
      <c r="AD17" s="210"/>
      <c r="AE17" s="210"/>
      <c r="AF17" s="210"/>
      <c r="AG17" s="210" t="s">
        <v>322</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8" t="s">
        <v>1321</v>
      </c>
      <c r="D18" s="254"/>
      <c r="E18" s="255">
        <v>369</v>
      </c>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1">
        <v>6</v>
      </c>
      <c r="B19" s="232" t="s">
        <v>1322</v>
      </c>
      <c r="C19" s="249" t="s">
        <v>1323</v>
      </c>
      <c r="D19" s="233" t="s">
        <v>550</v>
      </c>
      <c r="E19" s="234">
        <v>177</v>
      </c>
      <c r="F19" s="235"/>
      <c r="G19" s="236">
        <f>ROUND(E19*F19,2)</f>
        <v>0</v>
      </c>
      <c r="H19" s="235"/>
      <c r="I19" s="236">
        <f>ROUND(E19*H19,2)</f>
        <v>0</v>
      </c>
      <c r="J19" s="235"/>
      <c r="K19" s="236">
        <f>ROUND(E19*J19,2)</f>
        <v>0</v>
      </c>
      <c r="L19" s="236">
        <v>21</v>
      </c>
      <c r="M19" s="236">
        <f>G19*(1+L19/100)</f>
        <v>0</v>
      </c>
      <c r="N19" s="234">
        <v>0</v>
      </c>
      <c r="O19" s="234">
        <f>ROUND(E19*N19,2)</f>
        <v>0</v>
      </c>
      <c r="P19" s="234">
        <v>0.27</v>
      </c>
      <c r="Q19" s="234">
        <f>ROUND(E19*P19,2)</f>
        <v>47.79</v>
      </c>
      <c r="R19" s="236" t="s">
        <v>1307</v>
      </c>
      <c r="S19" s="236" t="s">
        <v>275</v>
      </c>
      <c r="T19" s="237" t="s">
        <v>262</v>
      </c>
      <c r="U19" s="221">
        <v>0.123</v>
      </c>
      <c r="V19" s="221">
        <f>ROUND(E19*U19,2)</f>
        <v>21.77</v>
      </c>
      <c r="W19" s="221"/>
      <c r="X19" s="221" t="s">
        <v>321</v>
      </c>
      <c r="Y19" s="221" t="s">
        <v>263</v>
      </c>
      <c r="Z19" s="210"/>
      <c r="AA19" s="210"/>
      <c r="AB19" s="210"/>
      <c r="AC19" s="210"/>
      <c r="AD19" s="210"/>
      <c r="AE19" s="210"/>
      <c r="AF19" s="210"/>
      <c r="AG19" s="210" t="s">
        <v>322</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1324</v>
      </c>
      <c r="D20" s="256"/>
      <c r="E20" s="256"/>
      <c r="F20" s="256"/>
      <c r="G20" s="256"/>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324</v>
      </c>
      <c r="AH20" s="210"/>
      <c r="AI20" s="210"/>
      <c r="AJ20" s="210"/>
      <c r="AK20" s="210"/>
      <c r="AL20" s="210"/>
      <c r="AM20" s="210"/>
      <c r="AN20" s="210"/>
      <c r="AO20" s="210"/>
      <c r="AP20" s="210"/>
      <c r="AQ20" s="210"/>
      <c r="AR20" s="210"/>
      <c r="AS20" s="210"/>
      <c r="AT20" s="210"/>
      <c r="AU20" s="210"/>
      <c r="AV20" s="210"/>
      <c r="AW20" s="210"/>
      <c r="AX20" s="210"/>
      <c r="AY20" s="210"/>
      <c r="AZ20" s="210"/>
      <c r="BA20" s="246" t="str">
        <f>C20</f>
        <v>s vybouráním lože, s přemístěním hmot na skládku na vzdálenost do 3 m nebo naložením na dopravní prostředek</v>
      </c>
      <c r="BB20" s="210"/>
      <c r="BC20" s="210"/>
      <c r="BD20" s="210"/>
      <c r="BE20" s="210"/>
      <c r="BF20" s="210"/>
      <c r="BG20" s="210"/>
      <c r="BH20" s="210"/>
    </row>
    <row r="21" spans="1:60" outlineLevel="2" x14ac:dyDescent="0.2">
      <c r="A21" s="217"/>
      <c r="B21" s="218"/>
      <c r="C21" s="258" t="s">
        <v>1325</v>
      </c>
      <c r="D21" s="254"/>
      <c r="E21" s="255">
        <v>177</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1">
        <v>7</v>
      </c>
      <c r="B22" s="232" t="s">
        <v>1326</v>
      </c>
      <c r="C22" s="249" t="s">
        <v>1327</v>
      </c>
      <c r="D22" s="233" t="s">
        <v>550</v>
      </c>
      <c r="E22" s="234">
        <v>3</v>
      </c>
      <c r="F22" s="235"/>
      <c r="G22" s="236">
        <f>ROUND(E22*F22,2)</f>
        <v>0</v>
      </c>
      <c r="H22" s="235"/>
      <c r="I22" s="236">
        <f>ROUND(E22*H22,2)</f>
        <v>0</v>
      </c>
      <c r="J22" s="235"/>
      <c r="K22" s="236">
        <f>ROUND(E22*J22,2)</f>
        <v>0</v>
      </c>
      <c r="L22" s="236">
        <v>21</v>
      </c>
      <c r="M22" s="236">
        <f>G22*(1+L22/100)</f>
        <v>0</v>
      </c>
      <c r="N22" s="234">
        <v>0</v>
      </c>
      <c r="O22" s="234">
        <f>ROUND(E22*N22,2)</f>
        <v>0</v>
      </c>
      <c r="P22" s="234">
        <v>0.35960999999999999</v>
      </c>
      <c r="Q22" s="234">
        <f>ROUND(E22*P22,2)</f>
        <v>1.08</v>
      </c>
      <c r="R22" s="236" t="s">
        <v>1307</v>
      </c>
      <c r="S22" s="236" t="s">
        <v>275</v>
      </c>
      <c r="T22" s="237" t="s">
        <v>262</v>
      </c>
      <c r="U22" s="221">
        <v>0.26500000000000001</v>
      </c>
      <c r="V22" s="221">
        <f>ROUND(E22*U22,2)</f>
        <v>0.8</v>
      </c>
      <c r="W22" s="221"/>
      <c r="X22" s="221" t="s">
        <v>321</v>
      </c>
      <c r="Y22" s="221" t="s">
        <v>263</v>
      </c>
      <c r="Z22" s="210"/>
      <c r="AA22" s="210"/>
      <c r="AB22" s="210"/>
      <c r="AC22" s="210"/>
      <c r="AD22" s="210"/>
      <c r="AE22" s="210"/>
      <c r="AF22" s="210"/>
      <c r="AG22" s="210" t="s">
        <v>322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57" t="s">
        <v>1328</v>
      </c>
      <c r="D23" s="256"/>
      <c r="E23" s="256"/>
      <c r="F23" s="256"/>
      <c r="G23" s="256"/>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324</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8" t="s">
        <v>1329</v>
      </c>
      <c r="D24" s="254"/>
      <c r="E24" s="255">
        <v>3</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1">
        <v>8</v>
      </c>
      <c r="B25" s="232" t="s">
        <v>1330</v>
      </c>
      <c r="C25" s="249" t="s">
        <v>1331</v>
      </c>
      <c r="D25" s="233" t="s">
        <v>319</v>
      </c>
      <c r="E25" s="234">
        <v>446.88</v>
      </c>
      <c r="F25" s="235"/>
      <c r="G25" s="236">
        <f>ROUND(E25*F25,2)</f>
        <v>0</v>
      </c>
      <c r="H25" s="235"/>
      <c r="I25" s="236">
        <f>ROUND(E25*H25,2)</f>
        <v>0</v>
      </c>
      <c r="J25" s="235"/>
      <c r="K25" s="236">
        <f>ROUND(E25*J25,2)</f>
        <v>0</v>
      </c>
      <c r="L25" s="236">
        <v>21</v>
      </c>
      <c r="M25" s="236">
        <f>G25*(1+L25/100)</f>
        <v>0</v>
      </c>
      <c r="N25" s="234">
        <v>0</v>
      </c>
      <c r="O25" s="234">
        <f>ROUND(E25*N25,2)</f>
        <v>0</v>
      </c>
      <c r="P25" s="234">
        <v>0</v>
      </c>
      <c r="Q25" s="234">
        <f>ROUND(E25*P25,2)</f>
        <v>0</v>
      </c>
      <c r="R25" s="236" t="s">
        <v>320</v>
      </c>
      <c r="S25" s="236" t="s">
        <v>275</v>
      </c>
      <c r="T25" s="237" t="s">
        <v>262</v>
      </c>
      <c r="U25" s="221">
        <v>0.434</v>
      </c>
      <c r="V25" s="221">
        <f>ROUND(E25*U25,2)</f>
        <v>193.95</v>
      </c>
      <c r="W25" s="221"/>
      <c r="X25" s="221" t="s">
        <v>321</v>
      </c>
      <c r="Y25" s="221" t="s">
        <v>263</v>
      </c>
      <c r="Z25" s="210"/>
      <c r="AA25" s="210"/>
      <c r="AB25" s="210"/>
      <c r="AC25" s="210"/>
      <c r="AD25" s="210"/>
      <c r="AE25" s="210"/>
      <c r="AF25" s="210"/>
      <c r="AG25" s="210" t="s">
        <v>322</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7" t="s">
        <v>1332</v>
      </c>
      <c r="D26" s="256"/>
      <c r="E26" s="256"/>
      <c r="F26" s="256"/>
      <c r="G26" s="256"/>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324</v>
      </c>
      <c r="AH26" s="210"/>
      <c r="AI26" s="210"/>
      <c r="AJ26" s="210"/>
      <c r="AK26" s="210"/>
      <c r="AL26" s="210"/>
      <c r="AM26" s="210"/>
      <c r="AN26" s="210"/>
      <c r="AO26" s="210"/>
      <c r="AP26" s="210"/>
      <c r="AQ26" s="210"/>
      <c r="AR26" s="210"/>
      <c r="AS26" s="210"/>
      <c r="AT26" s="210"/>
      <c r="AU26" s="210"/>
      <c r="AV26" s="210"/>
      <c r="AW26" s="210"/>
      <c r="AX26" s="210"/>
      <c r="AY26" s="210"/>
      <c r="AZ26" s="210"/>
      <c r="BA26" s="246" t="str">
        <f>C26</f>
        <v>s přemístěním výkopku v příčných profilech na vzdálenost do 15 m nebo s naložením na dopravní prostředek.</v>
      </c>
      <c r="BB26" s="210"/>
      <c r="BC26" s="210"/>
      <c r="BD26" s="210"/>
      <c r="BE26" s="210"/>
      <c r="BF26" s="210"/>
      <c r="BG26" s="210"/>
      <c r="BH26" s="210"/>
    </row>
    <row r="27" spans="1:60" outlineLevel="2" x14ac:dyDescent="0.2">
      <c r="A27" s="217"/>
      <c r="B27" s="218"/>
      <c r="C27" s="258" t="s">
        <v>1333</v>
      </c>
      <c r="D27" s="254"/>
      <c r="E27" s="255">
        <v>159.55000000000001</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1334</v>
      </c>
      <c r="D28" s="254"/>
      <c r="E28" s="255"/>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3" x14ac:dyDescent="0.2">
      <c r="A29" s="217"/>
      <c r="B29" s="218"/>
      <c r="C29" s="264" t="s">
        <v>425</v>
      </c>
      <c r="D29" s="259"/>
      <c r="E29" s="260"/>
      <c r="F29" s="221"/>
      <c r="G29" s="221"/>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326</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3" x14ac:dyDescent="0.2">
      <c r="A30" s="217"/>
      <c r="B30" s="218"/>
      <c r="C30" s="265" t="s">
        <v>1335</v>
      </c>
      <c r="D30" s="259"/>
      <c r="E30" s="260">
        <v>258</v>
      </c>
      <c r="F30" s="221"/>
      <c r="G30" s="221"/>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326</v>
      </c>
      <c r="AH30" s="210">
        <v>2</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65" t="s">
        <v>1336</v>
      </c>
      <c r="D31" s="259"/>
      <c r="E31" s="260">
        <v>3.6749999999999998</v>
      </c>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2</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65" t="s">
        <v>1337</v>
      </c>
      <c r="D32" s="259"/>
      <c r="E32" s="260">
        <v>12.494999999999999</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2</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65" t="s">
        <v>1338</v>
      </c>
      <c r="D33" s="259"/>
      <c r="E33" s="260">
        <v>13.2</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2</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64" t="s">
        <v>427</v>
      </c>
      <c r="D34" s="259"/>
      <c r="E34" s="260"/>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58" t="s">
        <v>1339</v>
      </c>
      <c r="D35" s="254"/>
      <c r="E35" s="255">
        <v>287.33</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1">
        <v>9</v>
      </c>
      <c r="B36" s="232" t="s">
        <v>1340</v>
      </c>
      <c r="C36" s="249" t="s">
        <v>1341</v>
      </c>
      <c r="D36" s="233" t="s">
        <v>319</v>
      </c>
      <c r="E36" s="234">
        <v>22.332799999999999</v>
      </c>
      <c r="F36" s="235"/>
      <c r="G36" s="236">
        <f>ROUND(E36*F36,2)</f>
        <v>0</v>
      </c>
      <c r="H36" s="235"/>
      <c r="I36" s="236">
        <f>ROUND(E36*H36,2)</f>
        <v>0</v>
      </c>
      <c r="J36" s="235"/>
      <c r="K36" s="236">
        <f>ROUND(E36*J36,2)</f>
        <v>0</v>
      </c>
      <c r="L36" s="236">
        <v>21</v>
      </c>
      <c r="M36" s="236">
        <f>G36*(1+L36/100)</f>
        <v>0</v>
      </c>
      <c r="N36" s="234">
        <v>0</v>
      </c>
      <c r="O36" s="234">
        <f>ROUND(E36*N36,2)</f>
        <v>0</v>
      </c>
      <c r="P36" s="234">
        <v>0</v>
      </c>
      <c r="Q36" s="234">
        <f>ROUND(E36*P36,2)</f>
        <v>0</v>
      </c>
      <c r="R36" s="236" t="s">
        <v>320</v>
      </c>
      <c r="S36" s="236" t="s">
        <v>275</v>
      </c>
      <c r="T36" s="237" t="s">
        <v>262</v>
      </c>
      <c r="U36" s="221">
        <v>0.495</v>
      </c>
      <c r="V36" s="221">
        <f>ROUND(E36*U36,2)</f>
        <v>11.05</v>
      </c>
      <c r="W36" s="221"/>
      <c r="X36" s="221" t="s">
        <v>321</v>
      </c>
      <c r="Y36" s="221" t="s">
        <v>263</v>
      </c>
      <c r="Z36" s="210"/>
      <c r="AA36" s="210"/>
      <c r="AB36" s="210"/>
      <c r="AC36" s="210"/>
      <c r="AD36" s="210"/>
      <c r="AE36" s="210"/>
      <c r="AF36" s="210"/>
      <c r="AG36" s="210" t="s">
        <v>322</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2" x14ac:dyDescent="0.2">
      <c r="A37" s="217"/>
      <c r="B37" s="218"/>
      <c r="C37" s="257" t="s">
        <v>1342</v>
      </c>
      <c r="D37" s="256"/>
      <c r="E37" s="256"/>
      <c r="F37" s="256"/>
      <c r="G37" s="256"/>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324</v>
      </c>
      <c r="AH37" s="210"/>
      <c r="AI37" s="210"/>
      <c r="AJ37" s="210"/>
      <c r="AK37" s="210"/>
      <c r="AL37" s="210"/>
      <c r="AM37" s="210"/>
      <c r="AN37" s="210"/>
      <c r="AO37" s="210"/>
      <c r="AP37" s="210"/>
      <c r="AQ37" s="210"/>
      <c r="AR37" s="210"/>
      <c r="AS37" s="210"/>
      <c r="AT37" s="210"/>
      <c r="AU37" s="210"/>
      <c r="AV37" s="210"/>
      <c r="AW37" s="210"/>
      <c r="AX37" s="210"/>
      <c r="AY37" s="210"/>
      <c r="AZ37" s="210"/>
      <c r="BA37" s="246" t="str">
        <f>C37</f>
        <v>zapažených i nezapažených s urovnáním dna do předepsaného profilu a spádu, s přehozením výkopku na přilehlém terénu na vzdálenost do 3 m od podélné osy rýhy nebo s naložením výkopku na dopravní prostředek.</v>
      </c>
      <c r="BB37" s="210"/>
      <c r="BC37" s="210"/>
      <c r="BD37" s="210"/>
      <c r="BE37" s="210"/>
      <c r="BF37" s="210"/>
      <c r="BG37" s="210"/>
      <c r="BH37" s="210"/>
    </row>
    <row r="38" spans="1:60" outlineLevel="2" x14ac:dyDescent="0.2">
      <c r="A38" s="217"/>
      <c r="B38" s="218"/>
      <c r="C38" s="258" t="s">
        <v>1343</v>
      </c>
      <c r="D38" s="254"/>
      <c r="E38" s="255">
        <v>22.332799999999999</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x14ac:dyDescent="0.2">
      <c r="A39" s="231">
        <v>10</v>
      </c>
      <c r="B39" s="232" t="s">
        <v>346</v>
      </c>
      <c r="C39" s="249" t="s">
        <v>347</v>
      </c>
      <c r="D39" s="233" t="s">
        <v>319</v>
      </c>
      <c r="E39" s="234">
        <v>373.62</v>
      </c>
      <c r="F39" s="235"/>
      <c r="G39" s="236">
        <f>ROUND(E39*F39,2)</f>
        <v>0</v>
      </c>
      <c r="H39" s="235"/>
      <c r="I39" s="236">
        <f>ROUND(E39*H39,2)</f>
        <v>0</v>
      </c>
      <c r="J39" s="235"/>
      <c r="K39" s="236">
        <f>ROUND(E39*J39,2)</f>
        <v>0</v>
      </c>
      <c r="L39" s="236">
        <v>21</v>
      </c>
      <c r="M39" s="236">
        <f>G39*(1+L39/100)</f>
        <v>0</v>
      </c>
      <c r="N39" s="234">
        <v>0</v>
      </c>
      <c r="O39" s="234">
        <f>ROUND(E39*N39,2)</f>
        <v>0</v>
      </c>
      <c r="P39" s="234">
        <v>0</v>
      </c>
      <c r="Q39" s="234">
        <f>ROUND(E39*P39,2)</f>
        <v>0</v>
      </c>
      <c r="R39" s="236" t="s">
        <v>320</v>
      </c>
      <c r="S39" s="236" t="s">
        <v>275</v>
      </c>
      <c r="T39" s="237" t="s">
        <v>262</v>
      </c>
      <c r="U39" s="221">
        <v>1.0999999999999999E-2</v>
      </c>
      <c r="V39" s="221">
        <f>ROUND(E39*U39,2)</f>
        <v>4.1100000000000003</v>
      </c>
      <c r="W39" s="221"/>
      <c r="X39" s="221" t="s">
        <v>321</v>
      </c>
      <c r="Y39" s="221" t="s">
        <v>263</v>
      </c>
      <c r="Z39" s="210"/>
      <c r="AA39" s="210"/>
      <c r="AB39" s="210"/>
      <c r="AC39" s="210"/>
      <c r="AD39" s="210"/>
      <c r="AE39" s="210"/>
      <c r="AF39" s="210"/>
      <c r="AG39" s="210" t="s">
        <v>322</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7" t="s">
        <v>343</v>
      </c>
      <c r="D40" s="256"/>
      <c r="E40" s="256"/>
      <c r="F40" s="256"/>
      <c r="G40" s="256"/>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8" t="s">
        <v>1344</v>
      </c>
      <c r="D41" s="254"/>
      <c r="E41" s="255">
        <v>159.55000000000001</v>
      </c>
      <c r="F41" s="221"/>
      <c r="G41" s="221"/>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58" t="s">
        <v>1345</v>
      </c>
      <c r="D42" s="254"/>
      <c r="E42" s="255">
        <v>287.33</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58" t="s">
        <v>1346</v>
      </c>
      <c r="D43" s="254"/>
      <c r="E43" s="255">
        <v>22.33</v>
      </c>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58" t="s">
        <v>1347</v>
      </c>
      <c r="D44" s="254"/>
      <c r="E44" s="255">
        <v>-95.59</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ht="22.5" outlineLevel="1" x14ac:dyDescent="0.2">
      <c r="A45" s="231">
        <v>11</v>
      </c>
      <c r="B45" s="232" t="s">
        <v>352</v>
      </c>
      <c r="C45" s="249" t="s">
        <v>353</v>
      </c>
      <c r="D45" s="233" t="s">
        <v>319</v>
      </c>
      <c r="E45" s="234">
        <v>382.92</v>
      </c>
      <c r="F45" s="235"/>
      <c r="G45" s="236">
        <f>ROUND(E45*F45,2)</f>
        <v>0</v>
      </c>
      <c r="H45" s="235"/>
      <c r="I45" s="236">
        <f>ROUND(E45*H45,2)</f>
        <v>0</v>
      </c>
      <c r="J45" s="235"/>
      <c r="K45" s="236">
        <f>ROUND(E45*J45,2)</f>
        <v>0</v>
      </c>
      <c r="L45" s="236">
        <v>21</v>
      </c>
      <c r="M45" s="236">
        <f>G45*(1+L45/100)</f>
        <v>0</v>
      </c>
      <c r="N45" s="234">
        <v>0</v>
      </c>
      <c r="O45" s="234">
        <f>ROUND(E45*N45,2)</f>
        <v>0</v>
      </c>
      <c r="P45" s="234">
        <v>0</v>
      </c>
      <c r="Q45" s="234">
        <f>ROUND(E45*P45,2)</f>
        <v>0</v>
      </c>
      <c r="R45" s="236" t="s">
        <v>320</v>
      </c>
      <c r="S45" s="236" t="s">
        <v>275</v>
      </c>
      <c r="T45" s="237" t="s">
        <v>262</v>
      </c>
      <c r="U45" s="221">
        <v>3.5999999999999997E-2</v>
      </c>
      <c r="V45" s="221">
        <f>ROUND(E45*U45,2)</f>
        <v>13.79</v>
      </c>
      <c r="W45" s="221"/>
      <c r="X45" s="221" t="s">
        <v>321</v>
      </c>
      <c r="Y45" s="221" t="s">
        <v>263</v>
      </c>
      <c r="Z45" s="210"/>
      <c r="AA45" s="210"/>
      <c r="AB45" s="210"/>
      <c r="AC45" s="210"/>
      <c r="AD45" s="210"/>
      <c r="AE45" s="210"/>
      <c r="AF45" s="210"/>
      <c r="AG45" s="210" t="s">
        <v>322</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7" t="s">
        <v>354</v>
      </c>
      <c r="D46" s="256"/>
      <c r="E46" s="256"/>
      <c r="F46" s="256"/>
      <c r="G46" s="256"/>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324</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8" t="s">
        <v>1348</v>
      </c>
      <c r="D47" s="254"/>
      <c r="E47" s="255">
        <v>287.33</v>
      </c>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58" t="s">
        <v>1349</v>
      </c>
      <c r="D48" s="254"/>
      <c r="E48" s="255">
        <v>95.59</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1">
        <v>12</v>
      </c>
      <c r="B49" s="232" t="s">
        <v>1350</v>
      </c>
      <c r="C49" s="249" t="s">
        <v>1351</v>
      </c>
      <c r="D49" s="233" t="s">
        <v>362</v>
      </c>
      <c r="E49" s="234">
        <v>1489.15</v>
      </c>
      <c r="F49" s="235"/>
      <c r="G49" s="236">
        <f>ROUND(E49*F49,2)</f>
        <v>0</v>
      </c>
      <c r="H49" s="235"/>
      <c r="I49" s="236">
        <f>ROUND(E49*H49,2)</f>
        <v>0</v>
      </c>
      <c r="J49" s="235"/>
      <c r="K49" s="236">
        <f>ROUND(E49*J49,2)</f>
        <v>0</v>
      </c>
      <c r="L49" s="236">
        <v>21</v>
      </c>
      <c r="M49" s="236">
        <f>G49*(1+L49/100)</f>
        <v>0</v>
      </c>
      <c r="N49" s="234">
        <v>0</v>
      </c>
      <c r="O49" s="234">
        <f>ROUND(E49*N49,2)</f>
        <v>0</v>
      </c>
      <c r="P49" s="234">
        <v>0</v>
      </c>
      <c r="Q49" s="234">
        <f>ROUND(E49*P49,2)</f>
        <v>0</v>
      </c>
      <c r="R49" s="236" t="s">
        <v>320</v>
      </c>
      <c r="S49" s="236" t="s">
        <v>275</v>
      </c>
      <c r="T49" s="237" t="s">
        <v>262</v>
      </c>
      <c r="U49" s="221">
        <v>1.7999999999999999E-2</v>
      </c>
      <c r="V49" s="221">
        <f>ROUND(E49*U49,2)</f>
        <v>26.8</v>
      </c>
      <c r="W49" s="221"/>
      <c r="X49" s="221" t="s">
        <v>321</v>
      </c>
      <c r="Y49" s="221" t="s">
        <v>263</v>
      </c>
      <c r="Z49" s="210"/>
      <c r="AA49" s="210"/>
      <c r="AB49" s="210"/>
      <c r="AC49" s="210"/>
      <c r="AD49" s="210"/>
      <c r="AE49" s="210"/>
      <c r="AF49" s="210"/>
      <c r="AG49" s="210" t="s">
        <v>332</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57" t="s">
        <v>1352</v>
      </c>
      <c r="D50" s="256"/>
      <c r="E50" s="256"/>
      <c r="F50" s="256"/>
      <c r="G50" s="256"/>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324</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2" x14ac:dyDescent="0.2">
      <c r="A51" s="217"/>
      <c r="B51" s="218"/>
      <c r="C51" s="258" t="s">
        <v>1353</v>
      </c>
      <c r="D51" s="254"/>
      <c r="E51" s="255">
        <v>910</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58" t="s">
        <v>1354</v>
      </c>
      <c r="D52" s="254"/>
      <c r="E52" s="255">
        <v>420</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58" t="s">
        <v>1355</v>
      </c>
      <c r="D53" s="254"/>
      <c r="E53" s="255">
        <v>33.25</v>
      </c>
      <c r="F53" s="221"/>
      <c r="G53" s="221"/>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58" t="s">
        <v>1356</v>
      </c>
      <c r="D54" s="254"/>
      <c r="E54" s="255">
        <v>8.4</v>
      </c>
      <c r="F54" s="221"/>
      <c r="G54" s="221"/>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58" t="s">
        <v>1357</v>
      </c>
      <c r="D55" s="254"/>
      <c r="E55" s="255">
        <v>117.5</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x14ac:dyDescent="0.2">
      <c r="A56" s="231">
        <v>13</v>
      </c>
      <c r="B56" s="232" t="s">
        <v>1358</v>
      </c>
      <c r="C56" s="249" t="s">
        <v>1359</v>
      </c>
      <c r="D56" s="233" t="s">
        <v>362</v>
      </c>
      <c r="E56" s="234">
        <v>1489.15</v>
      </c>
      <c r="F56" s="235"/>
      <c r="G56" s="236">
        <f>ROUND(E56*F56,2)</f>
        <v>0</v>
      </c>
      <c r="H56" s="235"/>
      <c r="I56" s="236">
        <f>ROUND(E56*H56,2)</f>
        <v>0</v>
      </c>
      <c r="J56" s="235"/>
      <c r="K56" s="236">
        <f>ROUND(E56*J56,2)</f>
        <v>0</v>
      </c>
      <c r="L56" s="236">
        <v>21</v>
      </c>
      <c r="M56" s="236">
        <f>G56*(1+L56/100)</f>
        <v>0</v>
      </c>
      <c r="N56" s="234">
        <v>0</v>
      </c>
      <c r="O56" s="234">
        <f>ROUND(E56*N56,2)</f>
        <v>0</v>
      </c>
      <c r="P56" s="234">
        <v>0</v>
      </c>
      <c r="Q56" s="234">
        <f>ROUND(E56*P56,2)</f>
        <v>0</v>
      </c>
      <c r="R56" s="236" t="s">
        <v>363</v>
      </c>
      <c r="S56" s="236" t="s">
        <v>275</v>
      </c>
      <c r="T56" s="237" t="s">
        <v>262</v>
      </c>
      <c r="U56" s="221">
        <v>0.09</v>
      </c>
      <c r="V56" s="221">
        <f>ROUND(E56*U56,2)</f>
        <v>134.02000000000001</v>
      </c>
      <c r="W56" s="221"/>
      <c r="X56" s="221" t="s">
        <v>321</v>
      </c>
      <c r="Y56" s="221" t="s">
        <v>263</v>
      </c>
      <c r="Z56" s="210"/>
      <c r="AA56" s="210"/>
      <c r="AB56" s="210"/>
      <c r="AC56" s="210"/>
      <c r="AD56" s="210"/>
      <c r="AE56" s="210"/>
      <c r="AF56" s="210"/>
      <c r="AG56" s="210" t="s">
        <v>322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57" t="s">
        <v>367</v>
      </c>
      <c r="D57" s="256"/>
      <c r="E57" s="256"/>
      <c r="F57" s="256"/>
      <c r="G57" s="256"/>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324</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2" x14ac:dyDescent="0.2">
      <c r="A58" s="217"/>
      <c r="B58" s="218"/>
      <c r="C58" s="258" t="s">
        <v>1360</v>
      </c>
      <c r="D58" s="254"/>
      <c r="E58" s="255">
        <v>1489.15</v>
      </c>
      <c r="F58" s="221"/>
      <c r="G58" s="221"/>
      <c r="H58" s="221"/>
      <c r="I58" s="221"/>
      <c r="J58" s="221"/>
      <c r="K58" s="221"/>
      <c r="L58" s="221"/>
      <c r="M58" s="221"/>
      <c r="N58" s="220"/>
      <c r="O58" s="220"/>
      <c r="P58" s="220"/>
      <c r="Q58" s="220"/>
      <c r="R58" s="221"/>
      <c r="S58" s="221"/>
      <c r="T58" s="221"/>
      <c r="U58" s="221"/>
      <c r="V58" s="221"/>
      <c r="W58" s="221"/>
      <c r="X58" s="221"/>
      <c r="Y58" s="221"/>
      <c r="Z58" s="210"/>
      <c r="AA58" s="210"/>
      <c r="AB58" s="210"/>
      <c r="AC58" s="210"/>
      <c r="AD58" s="210"/>
      <c r="AE58" s="210"/>
      <c r="AF58" s="210"/>
      <c r="AG58" s="210" t="s">
        <v>326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1">
        <v>14</v>
      </c>
      <c r="B59" s="232" t="s">
        <v>472</v>
      </c>
      <c r="C59" s="249" t="s">
        <v>473</v>
      </c>
      <c r="D59" s="233" t="s">
        <v>319</v>
      </c>
      <c r="E59" s="234">
        <v>373.62</v>
      </c>
      <c r="F59" s="235"/>
      <c r="G59" s="236">
        <f>ROUND(E59*F59,2)</f>
        <v>0</v>
      </c>
      <c r="H59" s="235"/>
      <c r="I59" s="236">
        <f>ROUND(E59*H59,2)</f>
        <v>0</v>
      </c>
      <c r="J59" s="235"/>
      <c r="K59" s="236">
        <f>ROUND(E59*J59,2)</f>
        <v>0</v>
      </c>
      <c r="L59" s="236">
        <v>21</v>
      </c>
      <c r="M59" s="236">
        <f>G59*(1+L59/100)</f>
        <v>0</v>
      </c>
      <c r="N59" s="234">
        <v>0</v>
      </c>
      <c r="O59" s="234">
        <f>ROUND(E59*N59,2)</f>
        <v>0</v>
      </c>
      <c r="P59" s="234">
        <v>0</v>
      </c>
      <c r="Q59" s="234">
        <f>ROUND(E59*P59,2)</f>
        <v>0</v>
      </c>
      <c r="R59" s="236" t="s">
        <v>320</v>
      </c>
      <c r="S59" s="236" t="s">
        <v>275</v>
      </c>
      <c r="T59" s="237" t="s">
        <v>262</v>
      </c>
      <c r="U59" s="221">
        <v>0</v>
      </c>
      <c r="V59" s="221">
        <f>ROUND(E59*U59,2)</f>
        <v>0</v>
      </c>
      <c r="W59" s="221"/>
      <c r="X59" s="221" t="s">
        <v>321</v>
      </c>
      <c r="Y59" s="221" t="s">
        <v>263</v>
      </c>
      <c r="Z59" s="210"/>
      <c r="AA59" s="210"/>
      <c r="AB59" s="210"/>
      <c r="AC59" s="210"/>
      <c r="AD59" s="210"/>
      <c r="AE59" s="210"/>
      <c r="AF59" s="210"/>
      <c r="AG59" s="210" t="s">
        <v>322</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8" t="s">
        <v>1361</v>
      </c>
      <c r="D60" s="254"/>
      <c r="E60" s="255">
        <v>373.62</v>
      </c>
      <c r="F60" s="221"/>
      <c r="G60" s="221"/>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1">
        <v>15</v>
      </c>
      <c r="B61" s="232" t="s">
        <v>1362</v>
      </c>
      <c r="C61" s="249" t="s">
        <v>1363</v>
      </c>
      <c r="D61" s="233" t="s">
        <v>386</v>
      </c>
      <c r="E61" s="234">
        <v>531.56050000000005</v>
      </c>
      <c r="F61" s="235"/>
      <c r="G61" s="236">
        <f>ROUND(E61*F61,2)</f>
        <v>0</v>
      </c>
      <c r="H61" s="235"/>
      <c r="I61" s="236">
        <f>ROUND(E61*H61,2)</f>
        <v>0</v>
      </c>
      <c r="J61" s="235"/>
      <c r="K61" s="236">
        <f>ROUND(E61*J61,2)</f>
        <v>0</v>
      </c>
      <c r="L61" s="236">
        <v>21</v>
      </c>
      <c r="M61" s="236">
        <f>G61*(1+L61/100)</f>
        <v>0</v>
      </c>
      <c r="N61" s="234">
        <v>0</v>
      </c>
      <c r="O61" s="234">
        <f>ROUND(E61*N61,2)</f>
        <v>0</v>
      </c>
      <c r="P61" s="234">
        <v>0</v>
      </c>
      <c r="Q61" s="234">
        <f>ROUND(E61*P61,2)</f>
        <v>0</v>
      </c>
      <c r="R61" s="236" t="s">
        <v>542</v>
      </c>
      <c r="S61" s="236" t="s">
        <v>1364</v>
      </c>
      <c r="T61" s="237" t="s">
        <v>262</v>
      </c>
      <c r="U61" s="221">
        <v>0</v>
      </c>
      <c r="V61" s="221">
        <f>ROUND(E61*U61,2)</f>
        <v>0</v>
      </c>
      <c r="W61" s="221"/>
      <c r="X61" s="221" t="s">
        <v>403</v>
      </c>
      <c r="Y61" s="221" t="s">
        <v>263</v>
      </c>
      <c r="Z61" s="210"/>
      <c r="AA61" s="210"/>
      <c r="AB61" s="210"/>
      <c r="AC61" s="210"/>
      <c r="AD61" s="210"/>
      <c r="AE61" s="210"/>
      <c r="AF61" s="210"/>
      <c r="AG61" s="210" t="s">
        <v>488</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8" t="s">
        <v>1365</v>
      </c>
      <c r="D62" s="254"/>
      <c r="E62" s="255">
        <v>531.56050000000005</v>
      </c>
      <c r="F62" s="221"/>
      <c r="G62" s="221"/>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326</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x14ac:dyDescent="0.2">
      <c r="A63" s="224" t="s">
        <v>256</v>
      </c>
      <c r="B63" s="225" t="s">
        <v>83</v>
      </c>
      <c r="C63" s="247" t="s">
        <v>155</v>
      </c>
      <c r="D63" s="226"/>
      <c r="E63" s="227"/>
      <c r="F63" s="228"/>
      <c r="G63" s="228">
        <f>SUMIF(AG64:AG71,"&lt;&gt;NOR",G64:G71)</f>
        <v>0</v>
      </c>
      <c r="H63" s="228"/>
      <c r="I63" s="228">
        <f>SUM(I64:I71)</f>
        <v>0</v>
      </c>
      <c r="J63" s="228"/>
      <c r="K63" s="228">
        <f>SUM(K64:K71)</f>
        <v>0</v>
      </c>
      <c r="L63" s="228"/>
      <c r="M63" s="228">
        <f>SUM(M64:M71)</f>
        <v>0</v>
      </c>
      <c r="N63" s="227"/>
      <c r="O63" s="227">
        <f>SUM(O64:O71)</f>
        <v>37.370000000000005</v>
      </c>
      <c r="P63" s="227"/>
      <c r="Q63" s="227">
        <f>SUM(Q64:Q71)</f>
        <v>0</v>
      </c>
      <c r="R63" s="228"/>
      <c r="S63" s="228"/>
      <c r="T63" s="229"/>
      <c r="U63" s="223"/>
      <c r="V63" s="223">
        <f>SUM(V64:V71)</f>
        <v>45.46</v>
      </c>
      <c r="W63" s="223"/>
      <c r="X63" s="223"/>
      <c r="Y63" s="223"/>
      <c r="AG63" t="s">
        <v>257</v>
      </c>
    </row>
    <row r="64" spans="1:60" outlineLevel="1" x14ac:dyDescent="0.2">
      <c r="A64" s="231">
        <v>16</v>
      </c>
      <c r="B64" s="232" t="s">
        <v>1366</v>
      </c>
      <c r="C64" s="249" t="s">
        <v>1367</v>
      </c>
      <c r="D64" s="233" t="s">
        <v>319</v>
      </c>
      <c r="E64" s="234">
        <v>22.33</v>
      </c>
      <c r="F64" s="235"/>
      <c r="G64" s="236">
        <f>ROUND(E64*F64,2)</f>
        <v>0</v>
      </c>
      <c r="H64" s="235"/>
      <c r="I64" s="236">
        <f>ROUND(E64*H64,2)</f>
        <v>0</v>
      </c>
      <c r="J64" s="235"/>
      <c r="K64" s="236">
        <f>ROUND(E64*J64,2)</f>
        <v>0</v>
      </c>
      <c r="L64" s="236">
        <v>21</v>
      </c>
      <c r="M64" s="236">
        <f>G64*(1+L64/100)</f>
        <v>0</v>
      </c>
      <c r="N64" s="234">
        <v>1.665</v>
      </c>
      <c r="O64" s="234">
        <f>ROUND(E64*N64,2)</f>
        <v>37.18</v>
      </c>
      <c r="P64" s="234">
        <v>0</v>
      </c>
      <c r="Q64" s="234">
        <f>ROUND(E64*P64,2)</f>
        <v>0</v>
      </c>
      <c r="R64" s="236" t="s">
        <v>477</v>
      </c>
      <c r="S64" s="236" t="s">
        <v>1368</v>
      </c>
      <c r="T64" s="237" t="s">
        <v>262</v>
      </c>
      <c r="U64" s="221">
        <v>0.92</v>
      </c>
      <c r="V64" s="221">
        <f>ROUND(E64*U64,2)</f>
        <v>20.54</v>
      </c>
      <c r="W64" s="221"/>
      <c r="X64" s="221" t="s">
        <v>321</v>
      </c>
      <c r="Y64" s="221" t="s">
        <v>263</v>
      </c>
      <c r="Z64" s="210"/>
      <c r="AA64" s="210"/>
      <c r="AB64" s="210"/>
      <c r="AC64" s="210"/>
      <c r="AD64" s="210"/>
      <c r="AE64" s="210"/>
      <c r="AF64" s="210"/>
      <c r="AG64" s="210" t="s">
        <v>322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2" x14ac:dyDescent="0.2">
      <c r="A65" s="217"/>
      <c r="B65" s="218"/>
      <c r="C65" s="257" t="s">
        <v>1369</v>
      </c>
      <c r="D65" s="256"/>
      <c r="E65" s="256"/>
      <c r="F65" s="256"/>
      <c r="G65" s="256"/>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324</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8" t="s">
        <v>1370</v>
      </c>
      <c r="D66" s="254"/>
      <c r="E66" s="255">
        <v>22.33</v>
      </c>
      <c r="F66" s="221"/>
      <c r="G66" s="221"/>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326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x14ac:dyDescent="0.2">
      <c r="A67" s="231">
        <v>17</v>
      </c>
      <c r="B67" s="232" t="s">
        <v>1371</v>
      </c>
      <c r="C67" s="249" t="s">
        <v>1372</v>
      </c>
      <c r="D67" s="233" t="s">
        <v>362</v>
      </c>
      <c r="E67" s="234">
        <v>280</v>
      </c>
      <c r="F67" s="235"/>
      <c r="G67" s="236">
        <f>ROUND(E67*F67,2)</f>
        <v>0</v>
      </c>
      <c r="H67" s="235"/>
      <c r="I67" s="236">
        <f>ROUND(E67*H67,2)</f>
        <v>0</v>
      </c>
      <c r="J67" s="235"/>
      <c r="K67" s="236">
        <f>ROUND(E67*J67,2)</f>
        <v>0</v>
      </c>
      <c r="L67" s="236">
        <v>21</v>
      </c>
      <c r="M67" s="236">
        <f>G67*(1+L67/100)</f>
        <v>0</v>
      </c>
      <c r="N67" s="234">
        <v>3.5E-4</v>
      </c>
      <c r="O67" s="234">
        <f>ROUND(E67*N67,2)</f>
        <v>0.1</v>
      </c>
      <c r="P67" s="234">
        <v>0</v>
      </c>
      <c r="Q67" s="234">
        <f>ROUND(E67*P67,2)</f>
        <v>0</v>
      </c>
      <c r="R67" s="236" t="s">
        <v>477</v>
      </c>
      <c r="S67" s="236" t="s">
        <v>275</v>
      </c>
      <c r="T67" s="237" t="s">
        <v>262</v>
      </c>
      <c r="U67" s="221">
        <v>8.8999999999999996E-2</v>
      </c>
      <c r="V67" s="221">
        <f>ROUND(E67*U67,2)</f>
        <v>24.92</v>
      </c>
      <c r="W67" s="221"/>
      <c r="X67" s="221" t="s">
        <v>321</v>
      </c>
      <c r="Y67" s="221" t="s">
        <v>263</v>
      </c>
      <c r="Z67" s="210"/>
      <c r="AA67" s="210"/>
      <c r="AB67" s="210"/>
      <c r="AC67" s="210"/>
      <c r="AD67" s="210"/>
      <c r="AE67" s="210"/>
      <c r="AF67" s="210"/>
      <c r="AG67" s="210" t="s">
        <v>322</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2" x14ac:dyDescent="0.2">
      <c r="A68" s="217"/>
      <c r="B68" s="218"/>
      <c r="C68" s="257" t="s">
        <v>1373</v>
      </c>
      <c r="D68" s="256"/>
      <c r="E68" s="256"/>
      <c r="F68" s="256"/>
      <c r="G68" s="256"/>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324</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58" t="s">
        <v>1374</v>
      </c>
      <c r="D69" s="254"/>
      <c r="E69" s="255">
        <v>280</v>
      </c>
      <c r="F69" s="221"/>
      <c r="G69" s="221"/>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31">
        <v>18</v>
      </c>
      <c r="B70" s="232" t="s">
        <v>1375</v>
      </c>
      <c r="C70" s="249" t="s">
        <v>1376</v>
      </c>
      <c r="D70" s="233" t="s">
        <v>362</v>
      </c>
      <c r="E70" s="234">
        <v>294</v>
      </c>
      <c r="F70" s="235"/>
      <c r="G70" s="236">
        <f>ROUND(E70*F70,2)</f>
        <v>0</v>
      </c>
      <c r="H70" s="235"/>
      <c r="I70" s="236">
        <f>ROUND(E70*H70,2)</f>
        <v>0</v>
      </c>
      <c r="J70" s="235"/>
      <c r="K70" s="236">
        <f>ROUND(E70*J70,2)</f>
        <v>0</v>
      </c>
      <c r="L70" s="236">
        <v>21</v>
      </c>
      <c r="M70" s="236">
        <f>G70*(1+L70/100)</f>
        <v>0</v>
      </c>
      <c r="N70" s="234">
        <v>2.9999999999999997E-4</v>
      </c>
      <c r="O70" s="234">
        <f>ROUND(E70*N70,2)</f>
        <v>0.09</v>
      </c>
      <c r="P70" s="234">
        <v>0</v>
      </c>
      <c r="Q70" s="234">
        <f>ROUND(E70*P70,2)</f>
        <v>0</v>
      </c>
      <c r="R70" s="236"/>
      <c r="S70" s="236" t="s">
        <v>261</v>
      </c>
      <c r="T70" s="237" t="s">
        <v>262</v>
      </c>
      <c r="U70" s="221">
        <v>0</v>
      </c>
      <c r="V70" s="221">
        <f>ROUND(E70*U70,2)</f>
        <v>0</v>
      </c>
      <c r="W70" s="221"/>
      <c r="X70" s="221" t="s">
        <v>403</v>
      </c>
      <c r="Y70" s="221" t="s">
        <v>263</v>
      </c>
      <c r="Z70" s="210"/>
      <c r="AA70" s="210"/>
      <c r="AB70" s="210"/>
      <c r="AC70" s="210"/>
      <c r="AD70" s="210"/>
      <c r="AE70" s="210"/>
      <c r="AF70" s="210"/>
      <c r="AG70" s="210" t="s">
        <v>488</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58" t="s">
        <v>1377</v>
      </c>
      <c r="D71" s="254"/>
      <c r="E71" s="255">
        <v>294</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x14ac:dyDescent="0.2">
      <c r="A72" s="224" t="s">
        <v>256</v>
      </c>
      <c r="B72" s="225" t="s">
        <v>167</v>
      </c>
      <c r="C72" s="247" t="s">
        <v>168</v>
      </c>
      <c r="D72" s="226"/>
      <c r="E72" s="227"/>
      <c r="F72" s="228"/>
      <c r="G72" s="228">
        <f>SUMIF(AG73:AG106,"&lt;&gt;NOR",G73:G106)</f>
        <v>0</v>
      </c>
      <c r="H72" s="228"/>
      <c r="I72" s="228">
        <f>SUM(I73:I106)</f>
        <v>0</v>
      </c>
      <c r="J72" s="228"/>
      <c r="K72" s="228">
        <f>SUM(K73:K106)</f>
        <v>0</v>
      </c>
      <c r="L72" s="228"/>
      <c r="M72" s="228">
        <f>SUM(M73:M106)</f>
        <v>0</v>
      </c>
      <c r="N72" s="227"/>
      <c r="O72" s="227">
        <f>SUM(O73:O106)</f>
        <v>1433.39</v>
      </c>
      <c r="P72" s="227"/>
      <c r="Q72" s="227">
        <f>SUM(Q73:Q106)</f>
        <v>0</v>
      </c>
      <c r="R72" s="228"/>
      <c r="S72" s="228"/>
      <c r="T72" s="229"/>
      <c r="U72" s="223"/>
      <c r="V72" s="223">
        <f>SUM(V73:V106)</f>
        <v>383.27</v>
      </c>
      <c r="W72" s="223"/>
      <c r="X72" s="223"/>
      <c r="Y72" s="223"/>
      <c r="AG72" t="s">
        <v>257</v>
      </c>
    </row>
    <row r="73" spans="1:60" ht="22.5" outlineLevel="1" x14ac:dyDescent="0.2">
      <c r="A73" s="231">
        <v>19</v>
      </c>
      <c r="B73" s="232" t="s">
        <v>1378</v>
      </c>
      <c r="C73" s="249" t="s">
        <v>1379</v>
      </c>
      <c r="D73" s="233" t="s">
        <v>362</v>
      </c>
      <c r="E73" s="234">
        <v>420</v>
      </c>
      <c r="F73" s="235"/>
      <c r="G73" s="236">
        <f>ROUND(E73*F73,2)</f>
        <v>0</v>
      </c>
      <c r="H73" s="235"/>
      <c r="I73" s="236">
        <f>ROUND(E73*H73,2)</f>
        <v>0</v>
      </c>
      <c r="J73" s="235"/>
      <c r="K73" s="236">
        <f>ROUND(E73*J73,2)</f>
        <v>0</v>
      </c>
      <c r="L73" s="236">
        <v>21</v>
      </c>
      <c r="M73" s="236">
        <f>G73*(1+L73/100)</f>
        <v>0</v>
      </c>
      <c r="N73" s="234">
        <v>0.28799999999999998</v>
      </c>
      <c r="O73" s="234">
        <f>ROUND(E73*N73,2)</f>
        <v>120.96</v>
      </c>
      <c r="P73" s="234">
        <v>0</v>
      </c>
      <c r="Q73" s="234">
        <f>ROUND(E73*P73,2)</f>
        <v>0</v>
      </c>
      <c r="R73" s="236" t="s">
        <v>1307</v>
      </c>
      <c r="S73" s="236" t="s">
        <v>275</v>
      </c>
      <c r="T73" s="237" t="s">
        <v>262</v>
      </c>
      <c r="U73" s="221">
        <v>2.3E-2</v>
      </c>
      <c r="V73" s="221">
        <f>ROUND(E73*U73,2)</f>
        <v>9.66</v>
      </c>
      <c r="W73" s="221"/>
      <c r="X73" s="221" t="s">
        <v>321</v>
      </c>
      <c r="Y73" s="221" t="s">
        <v>263</v>
      </c>
      <c r="Z73" s="210"/>
      <c r="AA73" s="210"/>
      <c r="AB73" s="210"/>
      <c r="AC73" s="210"/>
      <c r="AD73" s="210"/>
      <c r="AE73" s="210"/>
      <c r="AF73" s="210"/>
      <c r="AG73" s="210" t="s">
        <v>322</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8" t="s">
        <v>1380</v>
      </c>
      <c r="D74" s="254"/>
      <c r="E74" s="255">
        <v>420</v>
      </c>
      <c r="F74" s="221"/>
      <c r="G74" s="221"/>
      <c r="H74" s="221"/>
      <c r="I74" s="221"/>
      <c r="J74" s="221"/>
      <c r="K74" s="221"/>
      <c r="L74" s="221"/>
      <c r="M74" s="221"/>
      <c r="N74" s="220"/>
      <c r="O74" s="220"/>
      <c r="P74" s="220"/>
      <c r="Q74" s="220"/>
      <c r="R74" s="221"/>
      <c r="S74" s="221"/>
      <c r="T74" s="221"/>
      <c r="U74" s="221"/>
      <c r="V74" s="221"/>
      <c r="W74" s="221"/>
      <c r="X74" s="221"/>
      <c r="Y74" s="221"/>
      <c r="Z74" s="210"/>
      <c r="AA74" s="210"/>
      <c r="AB74" s="210"/>
      <c r="AC74" s="210"/>
      <c r="AD74" s="210"/>
      <c r="AE74" s="210"/>
      <c r="AF74" s="210"/>
      <c r="AG74" s="210" t="s">
        <v>326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31">
        <v>20</v>
      </c>
      <c r="B75" s="232" t="s">
        <v>1381</v>
      </c>
      <c r="C75" s="249" t="s">
        <v>1382</v>
      </c>
      <c r="D75" s="233" t="s">
        <v>362</v>
      </c>
      <c r="E75" s="234">
        <v>1328.5</v>
      </c>
      <c r="F75" s="235"/>
      <c r="G75" s="236">
        <f>ROUND(E75*F75,2)</f>
        <v>0</v>
      </c>
      <c r="H75" s="235"/>
      <c r="I75" s="236">
        <f>ROUND(E75*H75,2)</f>
        <v>0</v>
      </c>
      <c r="J75" s="235"/>
      <c r="K75" s="236">
        <f>ROUND(E75*J75,2)</f>
        <v>0</v>
      </c>
      <c r="L75" s="236">
        <v>21</v>
      </c>
      <c r="M75" s="236">
        <f>G75*(1+L75/100)</f>
        <v>0</v>
      </c>
      <c r="N75" s="234">
        <v>0.34499999999999997</v>
      </c>
      <c r="O75" s="234">
        <f>ROUND(E75*N75,2)</f>
        <v>458.33</v>
      </c>
      <c r="P75" s="234">
        <v>0</v>
      </c>
      <c r="Q75" s="234">
        <f>ROUND(E75*P75,2)</f>
        <v>0</v>
      </c>
      <c r="R75" s="236" t="s">
        <v>1307</v>
      </c>
      <c r="S75" s="236" t="s">
        <v>275</v>
      </c>
      <c r="T75" s="237" t="s">
        <v>262</v>
      </c>
      <c r="U75" s="221">
        <v>2.5999999999999999E-2</v>
      </c>
      <c r="V75" s="221">
        <f>ROUND(E75*U75,2)</f>
        <v>34.54</v>
      </c>
      <c r="W75" s="221"/>
      <c r="X75" s="221" t="s">
        <v>321</v>
      </c>
      <c r="Y75" s="221" t="s">
        <v>263</v>
      </c>
      <c r="Z75" s="210"/>
      <c r="AA75" s="210"/>
      <c r="AB75" s="210"/>
      <c r="AC75" s="210"/>
      <c r="AD75" s="210"/>
      <c r="AE75" s="210"/>
      <c r="AF75" s="210"/>
      <c r="AG75" s="210" t="s">
        <v>322</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8" t="s">
        <v>1383</v>
      </c>
      <c r="D76" s="254"/>
      <c r="E76" s="255">
        <v>820</v>
      </c>
      <c r="F76" s="221"/>
      <c r="G76" s="221"/>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3" x14ac:dyDescent="0.2">
      <c r="A77" s="217"/>
      <c r="B77" s="218"/>
      <c r="C77" s="258" t="s">
        <v>1384</v>
      </c>
      <c r="D77" s="254"/>
      <c r="E77" s="255">
        <v>32.25</v>
      </c>
      <c r="F77" s="221"/>
      <c r="G77" s="221"/>
      <c r="H77" s="221"/>
      <c r="I77" s="221"/>
      <c r="J77" s="221"/>
      <c r="K77" s="221"/>
      <c r="L77" s="221"/>
      <c r="M77" s="221"/>
      <c r="N77" s="220"/>
      <c r="O77" s="220"/>
      <c r="P77" s="220"/>
      <c r="Q77" s="220"/>
      <c r="R77" s="221"/>
      <c r="S77" s="221"/>
      <c r="T77" s="221"/>
      <c r="U77" s="221"/>
      <c r="V77" s="221"/>
      <c r="W77" s="221"/>
      <c r="X77" s="221"/>
      <c r="Y77" s="221"/>
      <c r="Z77" s="210"/>
      <c r="AA77" s="210"/>
      <c r="AB77" s="210"/>
      <c r="AC77" s="210"/>
      <c r="AD77" s="210"/>
      <c r="AE77" s="210"/>
      <c r="AF77" s="210"/>
      <c r="AG77" s="210" t="s">
        <v>326</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3" x14ac:dyDescent="0.2">
      <c r="A78" s="217"/>
      <c r="B78" s="218"/>
      <c r="C78" s="258" t="s">
        <v>1385</v>
      </c>
      <c r="D78" s="254"/>
      <c r="E78" s="255">
        <v>44</v>
      </c>
      <c r="F78" s="221"/>
      <c r="G78" s="221"/>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326</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3" x14ac:dyDescent="0.2">
      <c r="A79" s="217"/>
      <c r="B79" s="218"/>
      <c r="C79" s="258" t="s">
        <v>1380</v>
      </c>
      <c r="D79" s="254"/>
      <c r="E79" s="255">
        <v>420</v>
      </c>
      <c r="F79" s="221"/>
      <c r="G79" s="22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3" x14ac:dyDescent="0.2">
      <c r="A80" s="217"/>
      <c r="B80" s="218"/>
      <c r="C80" s="258" t="s">
        <v>1386</v>
      </c>
      <c r="D80" s="254"/>
      <c r="E80" s="255">
        <v>12.25</v>
      </c>
      <c r="F80" s="221"/>
      <c r="G80" s="221"/>
      <c r="H80" s="221"/>
      <c r="I80" s="221"/>
      <c r="J80" s="221"/>
      <c r="K80" s="221"/>
      <c r="L80" s="221"/>
      <c r="M80" s="221"/>
      <c r="N80" s="220"/>
      <c r="O80" s="220"/>
      <c r="P80" s="220"/>
      <c r="Q80" s="220"/>
      <c r="R80" s="221"/>
      <c r="S80" s="221"/>
      <c r="T80" s="221"/>
      <c r="U80" s="221"/>
      <c r="V80" s="221"/>
      <c r="W80" s="221"/>
      <c r="X80" s="221"/>
      <c r="Y80" s="221"/>
      <c r="Z80" s="210"/>
      <c r="AA80" s="210"/>
      <c r="AB80" s="210"/>
      <c r="AC80" s="210"/>
      <c r="AD80" s="210"/>
      <c r="AE80" s="210"/>
      <c r="AF80" s="210"/>
      <c r="AG80" s="210" t="s">
        <v>326</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x14ac:dyDescent="0.2">
      <c r="A81" s="231">
        <v>21</v>
      </c>
      <c r="B81" s="232" t="s">
        <v>1387</v>
      </c>
      <c r="C81" s="249" t="s">
        <v>1388</v>
      </c>
      <c r="D81" s="233" t="s">
        <v>362</v>
      </c>
      <c r="E81" s="234">
        <v>90</v>
      </c>
      <c r="F81" s="235"/>
      <c r="G81" s="236">
        <f>ROUND(E81*F81,2)</f>
        <v>0</v>
      </c>
      <c r="H81" s="235"/>
      <c r="I81" s="236">
        <f>ROUND(E81*H81,2)</f>
        <v>0</v>
      </c>
      <c r="J81" s="235"/>
      <c r="K81" s="236">
        <f>ROUND(E81*J81,2)</f>
        <v>0</v>
      </c>
      <c r="L81" s="236">
        <v>21</v>
      </c>
      <c r="M81" s="236">
        <f>G81*(1+L81/100)</f>
        <v>0</v>
      </c>
      <c r="N81" s="234">
        <v>0.46</v>
      </c>
      <c r="O81" s="234">
        <f>ROUND(E81*N81,2)</f>
        <v>41.4</v>
      </c>
      <c r="P81" s="234">
        <v>0</v>
      </c>
      <c r="Q81" s="234">
        <f>ROUND(E81*P81,2)</f>
        <v>0</v>
      </c>
      <c r="R81" s="236" t="s">
        <v>1307</v>
      </c>
      <c r="S81" s="236" t="s">
        <v>275</v>
      </c>
      <c r="T81" s="237" t="s">
        <v>262</v>
      </c>
      <c r="U81" s="221">
        <v>2.9000000000000001E-2</v>
      </c>
      <c r="V81" s="221">
        <f>ROUND(E81*U81,2)</f>
        <v>2.61</v>
      </c>
      <c r="W81" s="221"/>
      <c r="X81" s="221" t="s">
        <v>321</v>
      </c>
      <c r="Y81" s="221" t="s">
        <v>263</v>
      </c>
      <c r="Z81" s="210"/>
      <c r="AA81" s="210"/>
      <c r="AB81" s="210"/>
      <c r="AC81" s="210"/>
      <c r="AD81" s="210"/>
      <c r="AE81" s="210"/>
      <c r="AF81" s="210"/>
      <c r="AG81" s="210" t="s">
        <v>322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8" t="s">
        <v>1389</v>
      </c>
      <c r="D82" s="254"/>
      <c r="E82" s="255">
        <v>90</v>
      </c>
      <c r="F82" s="221"/>
      <c r="G82" s="221"/>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326</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31">
        <v>22</v>
      </c>
      <c r="B83" s="232" t="s">
        <v>1390</v>
      </c>
      <c r="C83" s="249" t="s">
        <v>1391</v>
      </c>
      <c r="D83" s="233" t="s">
        <v>362</v>
      </c>
      <c r="E83" s="234">
        <v>820</v>
      </c>
      <c r="F83" s="235"/>
      <c r="G83" s="236">
        <f>ROUND(E83*F83,2)</f>
        <v>0</v>
      </c>
      <c r="H83" s="235"/>
      <c r="I83" s="236">
        <f>ROUND(E83*H83,2)</f>
        <v>0</v>
      </c>
      <c r="J83" s="235"/>
      <c r="K83" s="236">
        <f>ROUND(E83*J83,2)</f>
        <v>0</v>
      </c>
      <c r="L83" s="236">
        <v>21</v>
      </c>
      <c r="M83" s="236">
        <f>G83*(1+L83/100)</f>
        <v>0</v>
      </c>
      <c r="N83" s="234">
        <v>0.13188</v>
      </c>
      <c r="O83" s="234">
        <f>ROUND(E83*N83,2)</f>
        <v>108.14</v>
      </c>
      <c r="P83" s="234">
        <v>0</v>
      </c>
      <c r="Q83" s="234">
        <f>ROUND(E83*P83,2)</f>
        <v>0</v>
      </c>
      <c r="R83" s="236" t="s">
        <v>1307</v>
      </c>
      <c r="S83" s="236" t="s">
        <v>275</v>
      </c>
      <c r="T83" s="237" t="s">
        <v>262</v>
      </c>
      <c r="U83" s="221">
        <v>2.1000000000000001E-2</v>
      </c>
      <c r="V83" s="221">
        <f>ROUND(E83*U83,2)</f>
        <v>17.22</v>
      </c>
      <c r="W83" s="221"/>
      <c r="X83" s="221" t="s">
        <v>321</v>
      </c>
      <c r="Y83" s="221" t="s">
        <v>263</v>
      </c>
      <c r="Z83" s="210"/>
      <c r="AA83" s="210"/>
      <c r="AB83" s="210"/>
      <c r="AC83" s="210"/>
      <c r="AD83" s="210"/>
      <c r="AE83" s="210"/>
      <c r="AF83" s="210"/>
      <c r="AG83" s="210" t="s">
        <v>322</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2" x14ac:dyDescent="0.2">
      <c r="A84" s="217"/>
      <c r="B84" s="218"/>
      <c r="C84" s="257" t="s">
        <v>1392</v>
      </c>
      <c r="D84" s="256"/>
      <c r="E84" s="256"/>
      <c r="F84" s="256"/>
      <c r="G84" s="256"/>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324</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x14ac:dyDescent="0.2">
      <c r="A85" s="231">
        <v>23</v>
      </c>
      <c r="B85" s="232" t="s">
        <v>1393</v>
      </c>
      <c r="C85" s="249" t="s">
        <v>1394</v>
      </c>
      <c r="D85" s="233" t="s">
        <v>362</v>
      </c>
      <c r="E85" s="234">
        <v>90</v>
      </c>
      <c r="F85" s="235"/>
      <c r="G85" s="236">
        <f>ROUND(E85*F85,2)</f>
        <v>0</v>
      </c>
      <c r="H85" s="235"/>
      <c r="I85" s="236">
        <f>ROUND(E85*H85,2)</f>
        <v>0</v>
      </c>
      <c r="J85" s="235"/>
      <c r="K85" s="236">
        <f>ROUND(E85*J85,2)</f>
        <v>0</v>
      </c>
      <c r="L85" s="236">
        <v>21</v>
      </c>
      <c r="M85" s="236">
        <f>G85*(1+L85/100)</f>
        <v>0</v>
      </c>
      <c r="N85" s="234">
        <v>0.18462999999999999</v>
      </c>
      <c r="O85" s="234">
        <f>ROUND(E85*N85,2)</f>
        <v>16.62</v>
      </c>
      <c r="P85" s="234">
        <v>0</v>
      </c>
      <c r="Q85" s="234">
        <f>ROUND(E85*P85,2)</f>
        <v>0</v>
      </c>
      <c r="R85" s="236" t="s">
        <v>1307</v>
      </c>
      <c r="S85" s="236" t="s">
        <v>275</v>
      </c>
      <c r="T85" s="237" t="s">
        <v>262</v>
      </c>
      <c r="U85" s="221">
        <v>6.4000000000000001E-2</v>
      </c>
      <c r="V85" s="221">
        <f>ROUND(E85*U85,2)</f>
        <v>5.76</v>
      </c>
      <c r="W85" s="221"/>
      <c r="X85" s="221" t="s">
        <v>321</v>
      </c>
      <c r="Y85" s="221" t="s">
        <v>263</v>
      </c>
      <c r="Z85" s="210"/>
      <c r="AA85" s="210"/>
      <c r="AB85" s="210"/>
      <c r="AC85" s="210"/>
      <c r="AD85" s="210"/>
      <c r="AE85" s="210"/>
      <c r="AF85" s="210"/>
      <c r="AG85" s="210" t="s">
        <v>322</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2" x14ac:dyDescent="0.2">
      <c r="A86" s="217"/>
      <c r="B86" s="218"/>
      <c r="C86" s="257" t="s">
        <v>1392</v>
      </c>
      <c r="D86" s="256"/>
      <c r="E86" s="256"/>
      <c r="F86" s="256"/>
      <c r="G86" s="256"/>
      <c r="H86" s="221"/>
      <c r="I86" s="221"/>
      <c r="J86" s="221"/>
      <c r="K86" s="221"/>
      <c r="L86" s="221"/>
      <c r="M86" s="221"/>
      <c r="N86" s="220"/>
      <c r="O86" s="220"/>
      <c r="P86" s="220"/>
      <c r="Q86" s="220"/>
      <c r="R86" s="221"/>
      <c r="S86" s="221"/>
      <c r="T86" s="221"/>
      <c r="U86" s="221"/>
      <c r="V86" s="221"/>
      <c r="W86" s="221"/>
      <c r="X86" s="221"/>
      <c r="Y86" s="221"/>
      <c r="Z86" s="210"/>
      <c r="AA86" s="210"/>
      <c r="AB86" s="210"/>
      <c r="AC86" s="210"/>
      <c r="AD86" s="210"/>
      <c r="AE86" s="210"/>
      <c r="AF86" s="210"/>
      <c r="AG86" s="210" t="s">
        <v>324</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x14ac:dyDescent="0.2">
      <c r="A87" s="231">
        <v>24</v>
      </c>
      <c r="B87" s="232" t="s">
        <v>1395</v>
      </c>
      <c r="C87" s="249" t="s">
        <v>1396</v>
      </c>
      <c r="D87" s="233" t="s">
        <v>362</v>
      </c>
      <c r="E87" s="234">
        <v>90</v>
      </c>
      <c r="F87" s="235"/>
      <c r="G87" s="236">
        <f>ROUND(E87*F87,2)</f>
        <v>0</v>
      </c>
      <c r="H87" s="235"/>
      <c r="I87" s="236">
        <f>ROUND(E87*H87,2)</f>
        <v>0</v>
      </c>
      <c r="J87" s="235"/>
      <c r="K87" s="236">
        <f>ROUND(E87*J87,2)</f>
        <v>0</v>
      </c>
      <c r="L87" s="236">
        <v>21</v>
      </c>
      <c r="M87" s="236">
        <f>G87*(1+L87/100)</f>
        <v>0</v>
      </c>
      <c r="N87" s="234">
        <v>0.21099999999999999</v>
      </c>
      <c r="O87" s="234">
        <f>ROUND(E87*N87,2)</f>
        <v>18.989999999999998</v>
      </c>
      <c r="P87" s="234">
        <v>0</v>
      </c>
      <c r="Q87" s="234">
        <f>ROUND(E87*P87,2)</f>
        <v>0</v>
      </c>
      <c r="R87" s="236" t="s">
        <v>1307</v>
      </c>
      <c r="S87" s="236" t="s">
        <v>275</v>
      </c>
      <c r="T87" s="237" t="s">
        <v>262</v>
      </c>
      <c r="U87" s="221">
        <v>7.1999999999999995E-2</v>
      </c>
      <c r="V87" s="221">
        <f>ROUND(E87*U87,2)</f>
        <v>6.48</v>
      </c>
      <c r="W87" s="221"/>
      <c r="X87" s="221" t="s">
        <v>321</v>
      </c>
      <c r="Y87" s="221" t="s">
        <v>263</v>
      </c>
      <c r="Z87" s="210"/>
      <c r="AA87" s="210"/>
      <c r="AB87" s="210"/>
      <c r="AC87" s="210"/>
      <c r="AD87" s="210"/>
      <c r="AE87" s="210"/>
      <c r="AF87" s="210"/>
      <c r="AG87" s="210" t="s">
        <v>322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2" x14ac:dyDescent="0.2">
      <c r="A88" s="217"/>
      <c r="B88" s="218"/>
      <c r="C88" s="257" t="s">
        <v>1392</v>
      </c>
      <c r="D88" s="256"/>
      <c r="E88" s="256"/>
      <c r="F88" s="256"/>
      <c r="G88" s="256"/>
      <c r="H88" s="221"/>
      <c r="I88" s="221"/>
      <c r="J88" s="221"/>
      <c r="K88" s="221"/>
      <c r="L88" s="221"/>
      <c r="M88" s="221"/>
      <c r="N88" s="220"/>
      <c r="O88" s="220"/>
      <c r="P88" s="220"/>
      <c r="Q88" s="220"/>
      <c r="R88" s="221"/>
      <c r="S88" s="221"/>
      <c r="T88" s="221"/>
      <c r="U88" s="221"/>
      <c r="V88" s="221"/>
      <c r="W88" s="221"/>
      <c r="X88" s="221"/>
      <c r="Y88" s="221"/>
      <c r="Z88" s="210"/>
      <c r="AA88" s="210"/>
      <c r="AB88" s="210"/>
      <c r="AC88" s="210"/>
      <c r="AD88" s="210"/>
      <c r="AE88" s="210"/>
      <c r="AF88" s="210"/>
      <c r="AG88" s="210" t="s">
        <v>324</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1">
        <v>25</v>
      </c>
      <c r="B89" s="232" t="s">
        <v>1397</v>
      </c>
      <c r="C89" s="249" t="s">
        <v>1398</v>
      </c>
      <c r="D89" s="233" t="s">
        <v>362</v>
      </c>
      <c r="E89" s="234">
        <v>922.25</v>
      </c>
      <c r="F89" s="235"/>
      <c r="G89" s="236">
        <f>ROUND(E89*F89,2)</f>
        <v>0</v>
      </c>
      <c r="H89" s="235"/>
      <c r="I89" s="236">
        <f>ROUND(E89*H89,2)</f>
        <v>0</v>
      </c>
      <c r="J89" s="235"/>
      <c r="K89" s="236">
        <f>ROUND(E89*J89,2)</f>
        <v>0</v>
      </c>
      <c r="L89" s="236">
        <v>21</v>
      </c>
      <c r="M89" s="236">
        <f>G89*(1+L89/100)</f>
        <v>0</v>
      </c>
      <c r="N89" s="234">
        <v>0.49665999999999999</v>
      </c>
      <c r="O89" s="234">
        <f>ROUND(E89*N89,2)</f>
        <v>458.04</v>
      </c>
      <c r="P89" s="234">
        <v>0</v>
      </c>
      <c r="Q89" s="234">
        <f>ROUND(E89*P89,2)</f>
        <v>0</v>
      </c>
      <c r="R89" s="236" t="s">
        <v>1307</v>
      </c>
      <c r="S89" s="236" t="s">
        <v>275</v>
      </c>
      <c r="T89" s="237" t="s">
        <v>262</v>
      </c>
      <c r="U89" s="221">
        <v>8.5300000000000001E-2</v>
      </c>
      <c r="V89" s="221">
        <f>ROUND(E89*U89,2)</f>
        <v>78.67</v>
      </c>
      <c r="W89" s="221"/>
      <c r="X89" s="221" t="s">
        <v>321</v>
      </c>
      <c r="Y89" s="221" t="s">
        <v>263</v>
      </c>
      <c r="Z89" s="210"/>
      <c r="AA89" s="210"/>
      <c r="AB89" s="210"/>
      <c r="AC89" s="210"/>
      <c r="AD89" s="210"/>
      <c r="AE89" s="210"/>
      <c r="AF89" s="210"/>
      <c r="AG89" s="210" t="s">
        <v>322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2" x14ac:dyDescent="0.2">
      <c r="A90" s="217"/>
      <c r="B90" s="218"/>
      <c r="C90" s="257" t="s">
        <v>1399</v>
      </c>
      <c r="D90" s="256"/>
      <c r="E90" s="256"/>
      <c r="F90" s="256"/>
      <c r="G90" s="256"/>
      <c r="H90" s="221"/>
      <c r="I90" s="221"/>
      <c r="J90" s="221"/>
      <c r="K90" s="221"/>
      <c r="L90" s="221"/>
      <c r="M90" s="221"/>
      <c r="N90" s="220"/>
      <c r="O90" s="220"/>
      <c r="P90" s="220"/>
      <c r="Q90" s="220"/>
      <c r="R90" s="221"/>
      <c r="S90" s="221"/>
      <c r="T90" s="221"/>
      <c r="U90" s="221"/>
      <c r="V90" s="221"/>
      <c r="W90" s="221"/>
      <c r="X90" s="221"/>
      <c r="Y90" s="221"/>
      <c r="Z90" s="210"/>
      <c r="AA90" s="210"/>
      <c r="AB90" s="210"/>
      <c r="AC90" s="210"/>
      <c r="AD90" s="210"/>
      <c r="AE90" s="210"/>
      <c r="AF90" s="210"/>
      <c r="AG90" s="210" t="s">
        <v>324</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58" t="s">
        <v>1400</v>
      </c>
      <c r="D91" s="254"/>
      <c r="E91" s="255">
        <v>910</v>
      </c>
      <c r="F91" s="221"/>
      <c r="G91" s="221"/>
      <c r="H91" s="221"/>
      <c r="I91" s="221"/>
      <c r="J91" s="221"/>
      <c r="K91" s="221"/>
      <c r="L91" s="221"/>
      <c r="M91" s="221"/>
      <c r="N91" s="220"/>
      <c r="O91" s="220"/>
      <c r="P91" s="220"/>
      <c r="Q91" s="220"/>
      <c r="R91" s="221"/>
      <c r="S91" s="221"/>
      <c r="T91" s="221"/>
      <c r="U91" s="221"/>
      <c r="V91" s="221"/>
      <c r="W91" s="221"/>
      <c r="X91" s="221"/>
      <c r="Y91" s="221"/>
      <c r="Z91" s="210"/>
      <c r="AA91" s="210"/>
      <c r="AB91" s="210"/>
      <c r="AC91" s="210"/>
      <c r="AD91" s="210"/>
      <c r="AE91" s="210"/>
      <c r="AF91" s="210"/>
      <c r="AG91" s="210" t="s">
        <v>326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58" t="s">
        <v>1386</v>
      </c>
      <c r="D92" s="254"/>
      <c r="E92" s="255">
        <v>12.25</v>
      </c>
      <c r="F92" s="221"/>
      <c r="G92" s="221"/>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31">
        <v>26</v>
      </c>
      <c r="B93" s="232" t="s">
        <v>1401</v>
      </c>
      <c r="C93" s="249" t="s">
        <v>1402</v>
      </c>
      <c r="D93" s="233" t="s">
        <v>362</v>
      </c>
      <c r="E93" s="234">
        <v>910</v>
      </c>
      <c r="F93" s="235"/>
      <c r="G93" s="236">
        <f>ROUND(E93*F93,2)</f>
        <v>0</v>
      </c>
      <c r="H93" s="235"/>
      <c r="I93" s="236">
        <f>ROUND(E93*H93,2)</f>
        <v>0</v>
      </c>
      <c r="J93" s="235"/>
      <c r="K93" s="236">
        <f>ROUND(E93*J93,2)</f>
        <v>0</v>
      </c>
      <c r="L93" s="236">
        <v>21</v>
      </c>
      <c r="M93" s="236">
        <f>G93*(1+L93/100)</f>
        <v>0</v>
      </c>
      <c r="N93" s="234">
        <v>6.0999999999999997E-4</v>
      </c>
      <c r="O93" s="234">
        <f>ROUND(E93*N93,2)</f>
        <v>0.56000000000000005</v>
      </c>
      <c r="P93" s="234">
        <v>0</v>
      </c>
      <c r="Q93" s="234">
        <f>ROUND(E93*P93,2)</f>
        <v>0</v>
      </c>
      <c r="R93" s="236" t="s">
        <v>1307</v>
      </c>
      <c r="S93" s="236" t="s">
        <v>1368</v>
      </c>
      <c r="T93" s="237" t="s">
        <v>262</v>
      </c>
      <c r="U93" s="221">
        <v>2E-3</v>
      </c>
      <c r="V93" s="221">
        <f>ROUND(E93*U93,2)</f>
        <v>1.82</v>
      </c>
      <c r="W93" s="221"/>
      <c r="X93" s="221" t="s">
        <v>321</v>
      </c>
      <c r="Y93" s="221" t="s">
        <v>263</v>
      </c>
      <c r="Z93" s="210"/>
      <c r="AA93" s="210"/>
      <c r="AB93" s="210"/>
      <c r="AC93" s="210"/>
      <c r="AD93" s="210"/>
      <c r="AE93" s="210"/>
      <c r="AF93" s="210"/>
      <c r="AG93" s="210" t="s">
        <v>322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57" t="s">
        <v>1403</v>
      </c>
      <c r="D94" s="256"/>
      <c r="E94" s="256"/>
      <c r="F94" s="256"/>
      <c r="G94" s="256"/>
      <c r="H94" s="221"/>
      <c r="I94" s="221"/>
      <c r="J94" s="221"/>
      <c r="K94" s="221"/>
      <c r="L94" s="221"/>
      <c r="M94" s="221"/>
      <c r="N94" s="220"/>
      <c r="O94" s="220"/>
      <c r="P94" s="220"/>
      <c r="Q94" s="220"/>
      <c r="R94" s="221"/>
      <c r="S94" s="221"/>
      <c r="T94" s="221"/>
      <c r="U94" s="221"/>
      <c r="V94" s="221"/>
      <c r="W94" s="221"/>
      <c r="X94" s="221"/>
      <c r="Y94" s="221"/>
      <c r="Z94" s="210"/>
      <c r="AA94" s="210"/>
      <c r="AB94" s="210"/>
      <c r="AC94" s="210"/>
      <c r="AD94" s="210"/>
      <c r="AE94" s="210"/>
      <c r="AF94" s="210"/>
      <c r="AG94" s="210" t="s">
        <v>324</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ht="22.5" outlineLevel="1" x14ac:dyDescent="0.2">
      <c r="A95" s="238">
        <v>27</v>
      </c>
      <c r="B95" s="239" t="s">
        <v>1404</v>
      </c>
      <c r="C95" s="248" t="s">
        <v>1405</v>
      </c>
      <c r="D95" s="240" t="s">
        <v>362</v>
      </c>
      <c r="E95" s="241">
        <v>910</v>
      </c>
      <c r="F95" s="242"/>
      <c r="G95" s="243">
        <f>ROUND(E95*F95,2)</f>
        <v>0</v>
      </c>
      <c r="H95" s="242"/>
      <c r="I95" s="243">
        <f>ROUND(E95*H95,2)</f>
        <v>0</v>
      </c>
      <c r="J95" s="242"/>
      <c r="K95" s="243">
        <f>ROUND(E95*J95,2)</f>
        <v>0</v>
      </c>
      <c r="L95" s="243">
        <v>21</v>
      </c>
      <c r="M95" s="243">
        <f>G95*(1+L95/100)</f>
        <v>0</v>
      </c>
      <c r="N95" s="241">
        <v>0.12715000000000001</v>
      </c>
      <c r="O95" s="241">
        <f>ROUND(E95*N95,2)</f>
        <v>115.71</v>
      </c>
      <c r="P95" s="241">
        <v>0</v>
      </c>
      <c r="Q95" s="241">
        <f>ROUND(E95*P95,2)</f>
        <v>0</v>
      </c>
      <c r="R95" s="243" t="s">
        <v>1307</v>
      </c>
      <c r="S95" s="243" t="s">
        <v>275</v>
      </c>
      <c r="T95" s="244" t="s">
        <v>262</v>
      </c>
      <c r="U95" s="221">
        <v>2.1000000000000001E-2</v>
      </c>
      <c r="V95" s="221">
        <f>ROUND(E95*U95,2)</f>
        <v>19.11</v>
      </c>
      <c r="W95" s="221"/>
      <c r="X95" s="221" t="s">
        <v>321</v>
      </c>
      <c r="Y95" s="221" t="s">
        <v>263</v>
      </c>
      <c r="Z95" s="210"/>
      <c r="AA95" s="210"/>
      <c r="AB95" s="210"/>
      <c r="AC95" s="210"/>
      <c r="AD95" s="210"/>
      <c r="AE95" s="210"/>
      <c r="AF95" s="210"/>
      <c r="AG95" s="210" t="s">
        <v>322</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ht="22.5" outlineLevel="1" x14ac:dyDescent="0.2">
      <c r="A96" s="231">
        <v>28</v>
      </c>
      <c r="B96" s="232" t="s">
        <v>1406</v>
      </c>
      <c r="C96" s="249" t="s">
        <v>1407</v>
      </c>
      <c r="D96" s="233" t="s">
        <v>362</v>
      </c>
      <c r="E96" s="234">
        <v>8</v>
      </c>
      <c r="F96" s="235"/>
      <c r="G96" s="236">
        <f>ROUND(E96*F96,2)</f>
        <v>0</v>
      </c>
      <c r="H96" s="235"/>
      <c r="I96" s="236">
        <f>ROUND(E96*H96,2)</f>
        <v>0</v>
      </c>
      <c r="J96" s="235"/>
      <c r="K96" s="236">
        <f>ROUND(E96*J96,2)</f>
        <v>0</v>
      </c>
      <c r="L96" s="236">
        <v>21</v>
      </c>
      <c r="M96" s="236">
        <f>G96*(1+L96/100)</f>
        <v>0</v>
      </c>
      <c r="N96" s="234">
        <v>0.61199999999999999</v>
      </c>
      <c r="O96" s="234">
        <f>ROUND(E96*N96,2)</f>
        <v>4.9000000000000004</v>
      </c>
      <c r="P96" s="234">
        <v>0</v>
      </c>
      <c r="Q96" s="234">
        <f>ROUND(E96*P96,2)</f>
        <v>0</v>
      </c>
      <c r="R96" s="236" t="s">
        <v>1307</v>
      </c>
      <c r="S96" s="236" t="s">
        <v>275</v>
      </c>
      <c r="T96" s="237" t="s">
        <v>262</v>
      </c>
      <c r="U96" s="221">
        <v>0.83</v>
      </c>
      <c r="V96" s="221">
        <f>ROUND(E96*U96,2)</f>
        <v>6.64</v>
      </c>
      <c r="W96" s="221"/>
      <c r="X96" s="221" t="s">
        <v>321</v>
      </c>
      <c r="Y96" s="221" t="s">
        <v>263</v>
      </c>
      <c r="Z96" s="210"/>
      <c r="AA96" s="210"/>
      <c r="AB96" s="210"/>
      <c r="AC96" s="210"/>
      <c r="AD96" s="210"/>
      <c r="AE96" s="210"/>
      <c r="AF96" s="210"/>
      <c r="AG96" s="210" t="s">
        <v>322</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57" t="s">
        <v>1408</v>
      </c>
      <c r="D97" s="256"/>
      <c r="E97" s="256"/>
      <c r="F97" s="256"/>
      <c r="G97" s="256"/>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324</v>
      </c>
      <c r="AH97" s="210"/>
      <c r="AI97" s="210"/>
      <c r="AJ97" s="210"/>
      <c r="AK97" s="210"/>
      <c r="AL97" s="210"/>
      <c r="AM97" s="210"/>
      <c r="AN97" s="210"/>
      <c r="AO97" s="210"/>
      <c r="AP97" s="210"/>
      <c r="AQ97" s="210"/>
      <c r="AR97" s="210"/>
      <c r="AS97" s="210"/>
      <c r="AT97" s="210"/>
      <c r="AU97" s="210"/>
      <c r="AV97" s="210"/>
      <c r="AW97" s="210"/>
      <c r="AX97" s="210"/>
      <c r="AY97" s="210"/>
      <c r="AZ97" s="210"/>
      <c r="BA97" s="246" t="str">
        <f>C97</f>
        <v>lomařsky upraveného rigolového, bez vyplnění spár v ploše vodorovné nebo ve sklonu, s provedením lože tl. 50 mm</v>
      </c>
      <c r="BB97" s="210"/>
      <c r="BC97" s="210"/>
      <c r="BD97" s="210"/>
      <c r="BE97" s="210"/>
      <c r="BF97" s="210"/>
      <c r="BG97" s="210"/>
      <c r="BH97" s="210"/>
    </row>
    <row r="98" spans="1:60" outlineLevel="2" x14ac:dyDescent="0.2">
      <c r="A98" s="217"/>
      <c r="B98" s="218"/>
      <c r="C98" s="258" t="s">
        <v>1409</v>
      </c>
      <c r="D98" s="254"/>
      <c r="E98" s="255">
        <v>8</v>
      </c>
      <c r="F98" s="221"/>
      <c r="G98" s="221"/>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1">
        <v>29</v>
      </c>
      <c r="B99" s="232" t="s">
        <v>1410</v>
      </c>
      <c r="C99" s="249" t="s">
        <v>1411</v>
      </c>
      <c r="D99" s="233" t="s">
        <v>362</v>
      </c>
      <c r="E99" s="234">
        <v>420</v>
      </c>
      <c r="F99" s="235"/>
      <c r="G99" s="236">
        <f>ROUND(E99*F99,2)</f>
        <v>0</v>
      </c>
      <c r="H99" s="235"/>
      <c r="I99" s="236">
        <f>ROUND(E99*H99,2)</f>
        <v>0</v>
      </c>
      <c r="J99" s="235"/>
      <c r="K99" s="236">
        <f>ROUND(E99*J99,2)</f>
        <v>0</v>
      </c>
      <c r="L99" s="236">
        <v>21</v>
      </c>
      <c r="M99" s="236">
        <f>G99*(1+L99/100)</f>
        <v>0</v>
      </c>
      <c r="N99" s="234">
        <v>7.3899999999999993E-2</v>
      </c>
      <c r="O99" s="234">
        <f>ROUND(E99*N99,2)</f>
        <v>31.04</v>
      </c>
      <c r="P99" s="234">
        <v>0</v>
      </c>
      <c r="Q99" s="234">
        <f>ROUND(E99*P99,2)</f>
        <v>0</v>
      </c>
      <c r="R99" s="236" t="s">
        <v>1307</v>
      </c>
      <c r="S99" s="236" t="s">
        <v>275</v>
      </c>
      <c r="T99" s="237" t="s">
        <v>262</v>
      </c>
      <c r="U99" s="221">
        <v>0.47799999999999998</v>
      </c>
      <c r="V99" s="221">
        <f>ROUND(E99*U99,2)</f>
        <v>200.76</v>
      </c>
      <c r="W99" s="221"/>
      <c r="X99" s="221" t="s">
        <v>321</v>
      </c>
      <c r="Y99" s="221" t="s">
        <v>263</v>
      </c>
      <c r="Z99" s="210"/>
      <c r="AA99" s="210"/>
      <c r="AB99" s="210"/>
      <c r="AC99" s="210"/>
      <c r="AD99" s="210"/>
      <c r="AE99" s="210"/>
      <c r="AF99" s="210"/>
      <c r="AG99" s="210" t="s">
        <v>322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2" x14ac:dyDescent="0.2">
      <c r="A100" s="217"/>
      <c r="B100" s="218"/>
      <c r="C100" s="257" t="s">
        <v>1412</v>
      </c>
      <c r="D100" s="256"/>
      <c r="E100" s="256"/>
      <c r="F100" s="256"/>
      <c r="G100" s="256"/>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324</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46" t="str">
        <f>C100</f>
        <v>s provedením lože z kameniva drceného, s vyplněním spár, s dvojitým hutněním a se smetením přebytečného materiálu na krajnici. S dodáním hmot pro lože a výplň spár.</v>
      </c>
      <c r="BB100" s="210"/>
      <c r="BC100" s="210"/>
      <c r="BD100" s="210"/>
      <c r="BE100" s="210"/>
      <c r="BF100" s="210"/>
      <c r="BG100" s="210"/>
      <c r="BH100" s="210"/>
    </row>
    <row r="101" spans="1:60" ht="45" outlineLevel="1" x14ac:dyDescent="0.2">
      <c r="A101" s="231">
        <v>30</v>
      </c>
      <c r="B101" s="232" t="s">
        <v>1413</v>
      </c>
      <c r="C101" s="249" t="s">
        <v>1414</v>
      </c>
      <c r="D101" s="233" t="s">
        <v>550</v>
      </c>
      <c r="E101" s="234">
        <v>11.5</v>
      </c>
      <c r="F101" s="235"/>
      <c r="G101" s="236">
        <f>ROUND(E101*F101,2)</f>
        <v>0</v>
      </c>
      <c r="H101" s="235"/>
      <c r="I101" s="236">
        <f>ROUND(E101*H101,2)</f>
        <v>0</v>
      </c>
      <c r="J101" s="235"/>
      <c r="K101" s="236">
        <f>ROUND(E101*J101,2)</f>
        <v>0</v>
      </c>
      <c r="L101" s="236">
        <v>21</v>
      </c>
      <c r="M101" s="236">
        <f>G101*(1+L101/100)</f>
        <v>0</v>
      </c>
      <c r="N101" s="234">
        <v>0.27611999999999998</v>
      </c>
      <c r="O101" s="234">
        <f>ROUND(E101*N101,2)</f>
        <v>3.18</v>
      </c>
      <c r="P101" s="234">
        <v>0</v>
      </c>
      <c r="Q101" s="234">
        <f>ROUND(E101*P101,2)</f>
        <v>0</v>
      </c>
      <c r="R101" s="236" t="s">
        <v>1415</v>
      </c>
      <c r="S101" s="236" t="s">
        <v>275</v>
      </c>
      <c r="T101" s="237" t="s">
        <v>262</v>
      </c>
      <c r="U101" s="221">
        <v>0</v>
      </c>
      <c r="V101" s="221">
        <f>ROUND(E101*U101,2)</f>
        <v>0</v>
      </c>
      <c r="W101" s="221"/>
      <c r="X101" s="221" t="s">
        <v>1416</v>
      </c>
      <c r="Y101" s="221" t="s">
        <v>263</v>
      </c>
      <c r="Z101" s="210"/>
      <c r="AA101" s="210"/>
      <c r="AB101" s="210"/>
      <c r="AC101" s="210"/>
      <c r="AD101" s="210"/>
      <c r="AE101" s="210"/>
      <c r="AF101" s="210"/>
      <c r="AG101" s="210" t="s">
        <v>1417</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ht="22.5" outlineLevel="2" x14ac:dyDescent="0.2">
      <c r="A102" s="217"/>
      <c r="B102" s="218"/>
      <c r="C102" s="257" t="s">
        <v>1418</v>
      </c>
      <c r="D102" s="256"/>
      <c r="E102" s="256"/>
      <c r="F102" s="256"/>
      <c r="G102" s="256"/>
      <c r="H102" s="221"/>
      <c r="I102" s="221"/>
      <c r="J102" s="221"/>
      <c r="K102" s="221"/>
      <c r="L102" s="221"/>
      <c r="M102" s="221"/>
      <c r="N102" s="220"/>
      <c r="O102" s="220"/>
      <c r="P102" s="220"/>
      <c r="Q102" s="220"/>
      <c r="R102" s="221"/>
      <c r="S102" s="221"/>
      <c r="T102" s="221"/>
      <c r="U102" s="221"/>
      <c r="V102" s="221"/>
      <c r="W102" s="221"/>
      <c r="X102" s="221"/>
      <c r="Y102" s="221"/>
      <c r="Z102" s="210"/>
      <c r="AA102" s="210"/>
      <c r="AB102" s="210"/>
      <c r="AC102" s="210"/>
      <c r="AD102" s="210"/>
      <c r="AE102" s="210"/>
      <c r="AF102" s="210"/>
      <c r="AG102" s="210" t="s">
        <v>324</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46" t="str">
        <f>C102</f>
        <v>montáž odvodňovacích žlabů a vpustí k odvodňovacím žlabům z polymerbetonu, včetně betonového lože popř. obetonování, s dodávkou žlabů a vpustí.</v>
      </c>
      <c r="BB102" s="210"/>
      <c r="BC102" s="210"/>
      <c r="BD102" s="210"/>
      <c r="BE102" s="210"/>
      <c r="BF102" s="210"/>
      <c r="BG102" s="210"/>
      <c r="BH102" s="210"/>
    </row>
    <row r="103" spans="1:60" outlineLevel="2" x14ac:dyDescent="0.2">
      <c r="A103" s="217"/>
      <c r="B103" s="218"/>
      <c r="C103" s="258" t="s">
        <v>1419</v>
      </c>
      <c r="D103" s="254"/>
      <c r="E103" s="255">
        <v>11.5</v>
      </c>
      <c r="F103" s="221"/>
      <c r="G103" s="221"/>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58" t="s">
        <v>1420</v>
      </c>
      <c r="D104" s="254"/>
      <c r="E104" s="255"/>
      <c r="F104" s="221"/>
      <c r="G104" s="221"/>
      <c r="H104" s="221"/>
      <c r="I104" s="221"/>
      <c r="J104" s="221"/>
      <c r="K104" s="221"/>
      <c r="L104" s="221"/>
      <c r="M104" s="221"/>
      <c r="N104" s="220"/>
      <c r="O104" s="220"/>
      <c r="P104" s="220"/>
      <c r="Q104" s="220"/>
      <c r="R104" s="221"/>
      <c r="S104" s="221"/>
      <c r="T104" s="221"/>
      <c r="U104" s="221"/>
      <c r="V104" s="221"/>
      <c r="W104" s="221"/>
      <c r="X104" s="221"/>
      <c r="Y104" s="221"/>
      <c r="Z104" s="210"/>
      <c r="AA104" s="210"/>
      <c r="AB104" s="210"/>
      <c r="AC104" s="210"/>
      <c r="AD104" s="210"/>
      <c r="AE104" s="210"/>
      <c r="AF104" s="210"/>
      <c r="AG104" s="210" t="s">
        <v>326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31">
        <v>31</v>
      </c>
      <c r="B105" s="232" t="s">
        <v>1421</v>
      </c>
      <c r="C105" s="249" t="s">
        <v>1422</v>
      </c>
      <c r="D105" s="233" t="s">
        <v>362</v>
      </c>
      <c r="E105" s="234">
        <v>428.4</v>
      </c>
      <c r="F105" s="235"/>
      <c r="G105" s="236">
        <f>ROUND(E105*F105,2)</f>
        <v>0</v>
      </c>
      <c r="H105" s="235"/>
      <c r="I105" s="236">
        <f>ROUND(E105*H105,2)</f>
        <v>0</v>
      </c>
      <c r="J105" s="235"/>
      <c r="K105" s="236">
        <f>ROUND(E105*J105,2)</f>
        <v>0</v>
      </c>
      <c r="L105" s="236">
        <v>21</v>
      </c>
      <c r="M105" s="236">
        <f>G105*(1+L105/100)</f>
        <v>0</v>
      </c>
      <c r="N105" s="234">
        <v>0.12959999999999999</v>
      </c>
      <c r="O105" s="234">
        <f>ROUND(E105*N105,2)</f>
        <v>55.52</v>
      </c>
      <c r="P105" s="234">
        <v>0</v>
      </c>
      <c r="Q105" s="234">
        <f>ROUND(E105*P105,2)</f>
        <v>0</v>
      </c>
      <c r="R105" s="236"/>
      <c r="S105" s="236" t="s">
        <v>261</v>
      </c>
      <c r="T105" s="237" t="s">
        <v>262</v>
      </c>
      <c r="U105" s="221">
        <v>0</v>
      </c>
      <c r="V105" s="221">
        <f>ROUND(E105*U105,2)</f>
        <v>0</v>
      </c>
      <c r="W105" s="221"/>
      <c r="X105" s="221" t="s">
        <v>403</v>
      </c>
      <c r="Y105" s="221" t="s">
        <v>263</v>
      </c>
      <c r="Z105" s="210"/>
      <c r="AA105" s="210"/>
      <c r="AB105" s="210"/>
      <c r="AC105" s="210"/>
      <c r="AD105" s="210"/>
      <c r="AE105" s="210"/>
      <c r="AF105" s="210"/>
      <c r="AG105" s="210" t="s">
        <v>488</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58" t="s">
        <v>1423</v>
      </c>
      <c r="D106" s="254"/>
      <c r="E106" s="255">
        <v>428.4</v>
      </c>
      <c r="F106" s="221"/>
      <c r="G106" s="221"/>
      <c r="H106" s="221"/>
      <c r="I106" s="221"/>
      <c r="J106" s="221"/>
      <c r="K106" s="221"/>
      <c r="L106" s="221"/>
      <c r="M106" s="221"/>
      <c r="N106" s="220"/>
      <c r="O106" s="220"/>
      <c r="P106" s="220"/>
      <c r="Q106" s="220"/>
      <c r="R106" s="221"/>
      <c r="S106" s="221"/>
      <c r="T106" s="221"/>
      <c r="U106" s="221"/>
      <c r="V106" s="221"/>
      <c r="W106" s="221"/>
      <c r="X106" s="221"/>
      <c r="Y106" s="221"/>
      <c r="Z106" s="210"/>
      <c r="AA106" s="210"/>
      <c r="AB106" s="210"/>
      <c r="AC106" s="210"/>
      <c r="AD106" s="210"/>
      <c r="AE106" s="210"/>
      <c r="AF106" s="210"/>
      <c r="AG106" s="210" t="s">
        <v>326</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x14ac:dyDescent="0.2">
      <c r="A107" s="224" t="s">
        <v>256</v>
      </c>
      <c r="B107" s="225" t="s">
        <v>176</v>
      </c>
      <c r="C107" s="247" t="s">
        <v>177</v>
      </c>
      <c r="D107" s="226"/>
      <c r="E107" s="227"/>
      <c r="F107" s="228"/>
      <c r="G107" s="228">
        <f>SUMIF(AG108:AG110,"&lt;&gt;NOR",G108:G110)</f>
        <v>0</v>
      </c>
      <c r="H107" s="228"/>
      <c r="I107" s="228">
        <f>SUM(I108:I110)</f>
        <v>0</v>
      </c>
      <c r="J107" s="228"/>
      <c r="K107" s="228">
        <f>SUM(K108:K110)</f>
        <v>0</v>
      </c>
      <c r="L107" s="228"/>
      <c r="M107" s="228">
        <f>SUM(M108:M110)</f>
        <v>0</v>
      </c>
      <c r="N107" s="227"/>
      <c r="O107" s="227">
        <f>SUM(O108:O110)</f>
        <v>0</v>
      </c>
      <c r="P107" s="227"/>
      <c r="Q107" s="227">
        <f>SUM(Q108:Q110)</f>
        <v>0</v>
      </c>
      <c r="R107" s="228"/>
      <c r="S107" s="228"/>
      <c r="T107" s="229"/>
      <c r="U107" s="223"/>
      <c r="V107" s="223">
        <f>SUM(V108:V110)</f>
        <v>12.48</v>
      </c>
      <c r="W107" s="223"/>
      <c r="X107" s="223"/>
      <c r="Y107" s="223"/>
      <c r="AG107" t="s">
        <v>257</v>
      </c>
    </row>
    <row r="108" spans="1:60" outlineLevel="1" x14ac:dyDescent="0.2">
      <c r="A108" s="231">
        <v>32</v>
      </c>
      <c r="B108" s="232" t="s">
        <v>1424</v>
      </c>
      <c r="C108" s="249" t="s">
        <v>1425</v>
      </c>
      <c r="D108" s="233" t="s">
        <v>550</v>
      </c>
      <c r="E108" s="234">
        <v>23.5</v>
      </c>
      <c r="F108" s="235"/>
      <c r="G108" s="236">
        <f>ROUND(E108*F108,2)</f>
        <v>0</v>
      </c>
      <c r="H108" s="235"/>
      <c r="I108" s="236">
        <f>ROUND(E108*H108,2)</f>
        <v>0</v>
      </c>
      <c r="J108" s="235"/>
      <c r="K108" s="236">
        <f>ROUND(E108*J108,2)</f>
        <v>0</v>
      </c>
      <c r="L108" s="236">
        <v>21</v>
      </c>
      <c r="M108" s="236">
        <f>G108*(1+L108/100)</f>
        <v>0</v>
      </c>
      <c r="N108" s="234">
        <v>1.0000000000000001E-5</v>
      </c>
      <c r="O108" s="234">
        <f>ROUND(E108*N108,2)</f>
        <v>0</v>
      </c>
      <c r="P108" s="234">
        <v>0</v>
      </c>
      <c r="Q108" s="234">
        <f>ROUND(E108*P108,2)</f>
        <v>0</v>
      </c>
      <c r="R108" s="236" t="s">
        <v>1161</v>
      </c>
      <c r="S108" s="236" t="s">
        <v>275</v>
      </c>
      <c r="T108" s="237" t="s">
        <v>262</v>
      </c>
      <c r="U108" s="221">
        <v>0.53100000000000003</v>
      </c>
      <c r="V108" s="221">
        <f>ROUND(E108*U108,2)</f>
        <v>12.48</v>
      </c>
      <c r="W108" s="221"/>
      <c r="X108" s="221" t="s">
        <v>321</v>
      </c>
      <c r="Y108" s="221" t="s">
        <v>263</v>
      </c>
      <c r="Z108" s="210"/>
      <c r="AA108" s="210"/>
      <c r="AB108" s="210"/>
      <c r="AC108" s="210"/>
      <c r="AD108" s="210"/>
      <c r="AE108" s="210"/>
      <c r="AF108" s="210"/>
      <c r="AG108" s="210" t="s">
        <v>322</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2" x14ac:dyDescent="0.2">
      <c r="A109" s="217"/>
      <c r="B109" s="218"/>
      <c r="C109" s="257" t="s">
        <v>1192</v>
      </c>
      <c r="D109" s="256"/>
      <c r="E109" s="256"/>
      <c r="F109" s="256"/>
      <c r="G109" s="256"/>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324</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2" x14ac:dyDescent="0.2">
      <c r="A110" s="217"/>
      <c r="B110" s="218"/>
      <c r="C110" s="258" t="s">
        <v>1426</v>
      </c>
      <c r="D110" s="254"/>
      <c r="E110" s="255">
        <v>23.5</v>
      </c>
      <c r="F110" s="221"/>
      <c r="G110" s="221"/>
      <c r="H110" s="221"/>
      <c r="I110" s="221"/>
      <c r="J110" s="221"/>
      <c r="K110" s="221"/>
      <c r="L110" s="221"/>
      <c r="M110" s="221"/>
      <c r="N110" s="220"/>
      <c r="O110" s="220"/>
      <c r="P110" s="220"/>
      <c r="Q110" s="220"/>
      <c r="R110" s="221"/>
      <c r="S110" s="221"/>
      <c r="T110" s="221"/>
      <c r="U110" s="221"/>
      <c r="V110" s="221"/>
      <c r="W110" s="221"/>
      <c r="X110" s="221"/>
      <c r="Y110" s="221"/>
      <c r="Z110" s="210"/>
      <c r="AA110" s="210"/>
      <c r="AB110" s="210"/>
      <c r="AC110" s="210"/>
      <c r="AD110" s="210"/>
      <c r="AE110" s="210"/>
      <c r="AF110" s="210"/>
      <c r="AG110" s="210" t="s">
        <v>326</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x14ac:dyDescent="0.2">
      <c r="A111" s="224" t="s">
        <v>256</v>
      </c>
      <c r="B111" s="225" t="s">
        <v>178</v>
      </c>
      <c r="C111" s="247" t="s">
        <v>179</v>
      </c>
      <c r="D111" s="226"/>
      <c r="E111" s="227"/>
      <c r="F111" s="228"/>
      <c r="G111" s="228">
        <f>SUMIF(AG112:AG148,"&lt;&gt;NOR",G112:G148)</f>
        <v>0</v>
      </c>
      <c r="H111" s="228"/>
      <c r="I111" s="228">
        <f>SUM(I112:I148)</f>
        <v>0</v>
      </c>
      <c r="J111" s="228"/>
      <c r="K111" s="228">
        <f>SUM(K112:K148)</f>
        <v>0</v>
      </c>
      <c r="L111" s="228"/>
      <c r="M111" s="228">
        <f>SUM(M112:M148)</f>
        <v>0</v>
      </c>
      <c r="N111" s="227"/>
      <c r="O111" s="227">
        <f>SUM(O112:O148)</f>
        <v>204.68</v>
      </c>
      <c r="P111" s="227"/>
      <c r="Q111" s="227">
        <f>SUM(Q112:Q148)</f>
        <v>0</v>
      </c>
      <c r="R111" s="228"/>
      <c r="S111" s="228"/>
      <c r="T111" s="229"/>
      <c r="U111" s="223"/>
      <c r="V111" s="223">
        <f>SUM(V112:V148)</f>
        <v>274.77999999999997</v>
      </c>
      <c r="W111" s="223"/>
      <c r="X111" s="223"/>
      <c r="Y111" s="223"/>
      <c r="AG111" t="s">
        <v>257</v>
      </c>
    </row>
    <row r="112" spans="1:60" outlineLevel="1" x14ac:dyDescent="0.2">
      <c r="A112" s="231">
        <v>33</v>
      </c>
      <c r="B112" s="232" t="s">
        <v>1427</v>
      </c>
      <c r="C112" s="249" t="s">
        <v>1428</v>
      </c>
      <c r="D112" s="233" t="s">
        <v>686</v>
      </c>
      <c r="E112" s="234">
        <v>2</v>
      </c>
      <c r="F112" s="235"/>
      <c r="G112" s="236">
        <f>ROUND(E112*F112,2)</f>
        <v>0</v>
      </c>
      <c r="H112" s="235"/>
      <c r="I112" s="236">
        <f>ROUND(E112*H112,2)</f>
        <v>0</v>
      </c>
      <c r="J112" s="235"/>
      <c r="K112" s="236">
        <f>ROUND(E112*J112,2)</f>
        <v>0</v>
      </c>
      <c r="L112" s="236">
        <v>21</v>
      </c>
      <c r="M112" s="236">
        <f>G112*(1+L112/100)</f>
        <v>0</v>
      </c>
      <c r="N112" s="234">
        <v>0.1772</v>
      </c>
      <c r="O112" s="234">
        <f>ROUND(E112*N112,2)</f>
        <v>0.35</v>
      </c>
      <c r="P112" s="234">
        <v>0</v>
      </c>
      <c r="Q112" s="234">
        <f>ROUND(E112*P112,2)</f>
        <v>0</v>
      </c>
      <c r="R112" s="236" t="s">
        <v>1307</v>
      </c>
      <c r="S112" s="236" t="s">
        <v>275</v>
      </c>
      <c r="T112" s="237" t="s">
        <v>262</v>
      </c>
      <c r="U112" s="221">
        <v>0.83</v>
      </c>
      <c r="V112" s="221">
        <f>ROUND(E112*U112,2)</f>
        <v>1.66</v>
      </c>
      <c r="W112" s="221"/>
      <c r="X112" s="221" t="s">
        <v>321</v>
      </c>
      <c r="Y112" s="221" t="s">
        <v>263</v>
      </c>
      <c r="Z112" s="210"/>
      <c r="AA112" s="210"/>
      <c r="AB112" s="210"/>
      <c r="AC112" s="210"/>
      <c r="AD112" s="210"/>
      <c r="AE112" s="210"/>
      <c r="AF112" s="210"/>
      <c r="AG112" s="210" t="s">
        <v>322</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ht="22.5" outlineLevel="2" x14ac:dyDescent="0.2">
      <c r="A113" s="217"/>
      <c r="B113" s="218"/>
      <c r="C113" s="257" t="s">
        <v>1429</v>
      </c>
      <c r="D113" s="256"/>
      <c r="E113" s="256"/>
      <c r="F113" s="256"/>
      <c r="G113" s="256"/>
      <c r="H113" s="221"/>
      <c r="I113" s="221"/>
      <c r="J113" s="221"/>
      <c r="K113" s="221"/>
      <c r="L113" s="221"/>
      <c r="M113" s="221"/>
      <c r="N113" s="220"/>
      <c r="O113" s="220"/>
      <c r="P113" s="220"/>
      <c r="Q113" s="220"/>
      <c r="R113" s="221"/>
      <c r="S113" s="221"/>
      <c r="T113" s="221"/>
      <c r="U113" s="221"/>
      <c r="V113" s="221"/>
      <c r="W113" s="221"/>
      <c r="X113" s="221"/>
      <c r="Y113" s="221"/>
      <c r="Z113" s="210"/>
      <c r="AA113" s="210"/>
      <c r="AB113" s="210"/>
      <c r="AC113" s="210"/>
      <c r="AD113" s="210"/>
      <c r="AE113" s="210"/>
      <c r="AF113" s="210"/>
      <c r="AG113" s="210" t="s">
        <v>324</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46" t="str">
        <f>C113</f>
        <v>s vykopáním nebo vyvrtáním jamek, s odhozem výkopku do 3 m, se zabetonováním, nebo uklínováním patek kamenem. Včetně spojovacího materiálu.</v>
      </c>
      <c r="BB113" s="210"/>
      <c r="BC113" s="210"/>
      <c r="BD113" s="210"/>
      <c r="BE113" s="210"/>
      <c r="BF113" s="210"/>
      <c r="BG113" s="210"/>
      <c r="BH113" s="210"/>
    </row>
    <row r="114" spans="1:60" outlineLevel="2" x14ac:dyDescent="0.2">
      <c r="A114" s="217"/>
      <c r="B114" s="218"/>
      <c r="C114" s="258" t="s">
        <v>1430</v>
      </c>
      <c r="D114" s="254"/>
      <c r="E114" s="255">
        <v>2</v>
      </c>
      <c r="F114" s="221"/>
      <c r="G114" s="221"/>
      <c r="H114" s="221"/>
      <c r="I114" s="221"/>
      <c r="J114" s="221"/>
      <c r="K114" s="221"/>
      <c r="L114" s="221"/>
      <c r="M114" s="221"/>
      <c r="N114" s="220"/>
      <c r="O114" s="220"/>
      <c r="P114" s="220"/>
      <c r="Q114" s="220"/>
      <c r="R114" s="221"/>
      <c r="S114" s="221"/>
      <c r="T114" s="221"/>
      <c r="U114" s="221"/>
      <c r="V114" s="221"/>
      <c r="W114" s="221"/>
      <c r="X114" s="221"/>
      <c r="Y114" s="221"/>
      <c r="Z114" s="210"/>
      <c r="AA114" s="210"/>
      <c r="AB114" s="210"/>
      <c r="AC114" s="210"/>
      <c r="AD114" s="210"/>
      <c r="AE114" s="210"/>
      <c r="AF114" s="210"/>
      <c r="AG114" s="210" t="s">
        <v>326</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31">
        <v>34</v>
      </c>
      <c r="B115" s="232" t="s">
        <v>1431</v>
      </c>
      <c r="C115" s="249" t="s">
        <v>1432</v>
      </c>
      <c r="D115" s="233" t="s">
        <v>550</v>
      </c>
      <c r="E115" s="234">
        <v>480</v>
      </c>
      <c r="F115" s="235"/>
      <c r="G115" s="236">
        <f>ROUND(E115*F115,2)</f>
        <v>0</v>
      </c>
      <c r="H115" s="235"/>
      <c r="I115" s="236">
        <f>ROUND(E115*H115,2)</f>
        <v>0</v>
      </c>
      <c r="J115" s="235"/>
      <c r="K115" s="236">
        <f>ROUND(E115*J115,2)</f>
        <v>0</v>
      </c>
      <c r="L115" s="236">
        <v>21</v>
      </c>
      <c r="M115" s="236">
        <f>G115*(1+L115/100)</f>
        <v>0</v>
      </c>
      <c r="N115" s="234">
        <v>0.22133</v>
      </c>
      <c r="O115" s="234">
        <f>ROUND(E115*N115,2)</f>
        <v>106.24</v>
      </c>
      <c r="P115" s="234">
        <v>0</v>
      </c>
      <c r="Q115" s="234">
        <f>ROUND(E115*P115,2)</f>
        <v>0</v>
      </c>
      <c r="R115" s="236" t="s">
        <v>1307</v>
      </c>
      <c r="S115" s="236" t="s">
        <v>275</v>
      </c>
      <c r="T115" s="237" t="s">
        <v>262</v>
      </c>
      <c r="U115" s="221">
        <v>0.27200000000000002</v>
      </c>
      <c r="V115" s="221">
        <f>ROUND(E115*U115,2)</f>
        <v>130.56</v>
      </c>
      <c r="W115" s="221"/>
      <c r="X115" s="221" t="s">
        <v>321</v>
      </c>
      <c r="Y115" s="221" t="s">
        <v>263</v>
      </c>
      <c r="Z115" s="210"/>
      <c r="AA115" s="210"/>
      <c r="AB115" s="210"/>
      <c r="AC115" s="210"/>
      <c r="AD115" s="210"/>
      <c r="AE115" s="210"/>
      <c r="AF115" s="210"/>
      <c r="AG115" s="210" t="s">
        <v>332</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2" x14ac:dyDescent="0.2">
      <c r="A116" s="217"/>
      <c r="B116" s="218"/>
      <c r="C116" s="257" t="s">
        <v>1433</v>
      </c>
      <c r="D116" s="256"/>
      <c r="E116" s="256"/>
      <c r="F116" s="256"/>
      <c r="G116" s="256"/>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324</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2" x14ac:dyDescent="0.2">
      <c r="A117" s="217"/>
      <c r="B117" s="218"/>
      <c r="C117" s="264" t="s">
        <v>425</v>
      </c>
      <c r="D117" s="259"/>
      <c r="E117" s="260"/>
      <c r="F117" s="221"/>
      <c r="G117" s="221"/>
      <c r="H117" s="221"/>
      <c r="I117" s="221"/>
      <c r="J117" s="221"/>
      <c r="K117" s="221"/>
      <c r="L117" s="221"/>
      <c r="M117" s="221"/>
      <c r="N117" s="220"/>
      <c r="O117" s="220"/>
      <c r="P117" s="220"/>
      <c r="Q117" s="220"/>
      <c r="R117" s="221"/>
      <c r="S117" s="221"/>
      <c r="T117" s="221"/>
      <c r="U117" s="221"/>
      <c r="V117" s="221"/>
      <c r="W117" s="221"/>
      <c r="X117" s="221"/>
      <c r="Y117" s="221"/>
      <c r="Z117" s="210"/>
      <c r="AA117" s="210"/>
      <c r="AB117" s="210"/>
      <c r="AC117" s="210"/>
      <c r="AD117" s="210"/>
      <c r="AE117" s="210"/>
      <c r="AF117" s="210"/>
      <c r="AG117" s="210" t="s">
        <v>326</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3" x14ac:dyDescent="0.2">
      <c r="A118" s="217"/>
      <c r="B118" s="218"/>
      <c r="C118" s="265" t="s">
        <v>1434</v>
      </c>
      <c r="D118" s="259"/>
      <c r="E118" s="260">
        <v>479.4</v>
      </c>
      <c r="F118" s="221"/>
      <c r="G118" s="221"/>
      <c r="H118" s="221"/>
      <c r="I118" s="221"/>
      <c r="J118" s="221"/>
      <c r="K118" s="221"/>
      <c r="L118" s="221"/>
      <c r="M118" s="221"/>
      <c r="N118" s="220"/>
      <c r="O118" s="220"/>
      <c r="P118" s="220"/>
      <c r="Q118" s="220"/>
      <c r="R118" s="221"/>
      <c r="S118" s="221"/>
      <c r="T118" s="221"/>
      <c r="U118" s="221"/>
      <c r="V118" s="221"/>
      <c r="W118" s="221"/>
      <c r="X118" s="221"/>
      <c r="Y118" s="221"/>
      <c r="Z118" s="210"/>
      <c r="AA118" s="210"/>
      <c r="AB118" s="210"/>
      <c r="AC118" s="210"/>
      <c r="AD118" s="210"/>
      <c r="AE118" s="210"/>
      <c r="AF118" s="210"/>
      <c r="AG118" s="210" t="s">
        <v>326</v>
      </c>
      <c r="AH118" s="210">
        <v>2</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3" x14ac:dyDescent="0.2">
      <c r="A119" s="217"/>
      <c r="B119" s="218"/>
      <c r="C119" s="264" t="s">
        <v>427</v>
      </c>
      <c r="D119" s="259"/>
      <c r="E119" s="260"/>
      <c r="F119" s="221"/>
      <c r="G119" s="221"/>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326</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3" x14ac:dyDescent="0.2">
      <c r="A120" s="217"/>
      <c r="B120" s="218"/>
      <c r="C120" s="258" t="s">
        <v>1435</v>
      </c>
      <c r="D120" s="254"/>
      <c r="E120" s="255">
        <v>480</v>
      </c>
      <c r="F120" s="221"/>
      <c r="G120" s="221"/>
      <c r="H120" s="221"/>
      <c r="I120" s="221"/>
      <c r="J120" s="221"/>
      <c r="K120" s="221"/>
      <c r="L120" s="221"/>
      <c r="M120" s="221"/>
      <c r="N120" s="220"/>
      <c r="O120" s="220"/>
      <c r="P120" s="220"/>
      <c r="Q120" s="220"/>
      <c r="R120" s="221"/>
      <c r="S120" s="221"/>
      <c r="T120" s="221"/>
      <c r="U120" s="221"/>
      <c r="V120" s="221"/>
      <c r="W120" s="221"/>
      <c r="X120" s="221"/>
      <c r="Y120" s="221"/>
      <c r="Z120" s="210"/>
      <c r="AA120" s="210"/>
      <c r="AB120" s="210"/>
      <c r="AC120" s="210"/>
      <c r="AD120" s="210"/>
      <c r="AE120" s="210"/>
      <c r="AF120" s="210"/>
      <c r="AG120" s="210" t="s">
        <v>326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1" x14ac:dyDescent="0.2">
      <c r="A121" s="231">
        <v>35</v>
      </c>
      <c r="B121" s="232" t="s">
        <v>1431</v>
      </c>
      <c r="C121" s="249" t="s">
        <v>1432</v>
      </c>
      <c r="D121" s="233" t="s">
        <v>550</v>
      </c>
      <c r="E121" s="234">
        <v>91</v>
      </c>
      <c r="F121" s="235"/>
      <c r="G121" s="236">
        <f>ROUND(E121*F121,2)</f>
        <v>0</v>
      </c>
      <c r="H121" s="235"/>
      <c r="I121" s="236">
        <f>ROUND(E121*H121,2)</f>
        <v>0</v>
      </c>
      <c r="J121" s="235"/>
      <c r="K121" s="236">
        <f>ROUND(E121*J121,2)</f>
        <v>0</v>
      </c>
      <c r="L121" s="236">
        <v>21</v>
      </c>
      <c r="M121" s="236">
        <f>G121*(1+L121/100)</f>
        <v>0</v>
      </c>
      <c r="N121" s="234">
        <v>0.26879999999999998</v>
      </c>
      <c r="O121" s="234">
        <f>ROUND(E121*N121,2)</f>
        <v>24.46</v>
      </c>
      <c r="P121" s="234">
        <v>0</v>
      </c>
      <c r="Q121" s="234">
        <f>ROUND(E121*P121,2)</f>
        <v>0</v>
      </c>
      <c r="R121" s="236" t="s">
        <v>1307</v>
      </c>
      <c r="S121" s="236" t="s">
        <v>275</v>
      </c>
      <c r="T121" s="237" t="s">
        <v>262</v>
      </c>
      <c r="U121" s="221">
        <v>0.27200000000000002</v>
      </c>
      <c r="V121" s="221">
        <f>ROUND(E121*U121,2)</f>
        <v>24.75</v>
      </c>
      <c r="W121" s="221"/>
      <c r="X121" s="221" t="s">
        <v>321</v>
      </c>
      <c r="Y121" s="221" t="s">
        <v>263</v>
      </c>
      <c r="Z121" s="210"/>
      <c r="AA121" s="210"/>
      <c r="AB121" s="210"/>
      <c r="AC121" s="210"/>
      <c r="AD121" s="210"/>
      <c r="AE121" s="210"/>
      <c r="AF121" s="210"/>
      <c r="AG121" s="210" t="s">
        <v>322</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2" x14ac:dyDescent="0.2">
      <c r="A122" s="217"/>
      <c r="B122" s="218"/>
      <c r="C122" s="257" t="s">
        <v>1433</v>
      </c>
      <c r="D122" s="256"/>
      <c r="E122" s="256"/>
      <c r="F122" s="256"/>
      <c r="G122" s="256"/>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324</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2" x14ac:dyDescent="0.2">
      <c r="A123" s="217"/>
      <c r="B123" s="218"/>
      <c r="C123" s="264" t="s">
        <v>425</v>
      </c>
      <c r="D123" s="259"/>
      <c r="E123" s="260"/>
      <c r="F123" s="221"/>
      <c r="G123" s="221"/>
      <c r="H123" s="221"/>
      <c r="I123" s="221"/>
      <c r="J123" s="221"/>
      <c r="K123" s="221"/>
      <c r="L123" s="221"/>
      <c r="M123" s="221"/>
      <c r="N123" s="220"/>
      <c r="O123" s="220"/>
      <c r="P123" s="220"/>
      <c r="Q123" s="220"/>
      <c r="R123" s="221"/>
      <c r="S123" s="221"/>
      <c r="T123" s="221"/>
      <c r="U123" s="221"/>
      <c r="V123" s="221"/>
      <c r="W123" s="221"/>
      <c r="X123" s="221"/>
      <c r="Y123" s="221"/>
      <c r="Z123" s="210"/>
      <c r="AA123" s="210"/>
      <c r="AB123" s="210"/>
      <c r="AC123" s="210"/>
      <c r="AD123" s="210"/>
      <c r="AE123" s="210"/>
      <c r="AF123" s="210"/>
      <c r="AG123" s="210" t="s">
        <v>326</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65" t="s">
        <v>1436</v>
      </c>
      <c r="D124" s="259"/>
      <c r="E124" s="260">
        <v>90.9</v>
      </c>
      <c r="F124" s="221"/>
      <c r="G124" s="221"/>
      <c r="H124" s="221"/>
      <c r="I124" s="221"/>
      <c r="J124" s="221"/>
      <c r="K124" s="221"/>
      <c r="L124" s="221"/>
      <c r="M124" s="221"/>
      <c r="N124" s="220"/>
      <c r="O124" s="220"/>
      <c r="P124" s="220"/>
      <c r="Q124" s="220"/>
      <c r="R124" s="221"/>
      <c r="S124" s="221"/>
      <c r="T124" s="221"/>
      <c r="U124" s="221"/>
      <c r="V124" s="221"/>
      <c r="W124" s="221"/>
      <c r="X124" s="221"/>
      <c r="Y124" s="221"/>
      <c r="Z124" s="210"/>
      <c r="AA124" s="210"/>
      <c r="AB124" s="210"/>
      <c r="AC124" s="210"/>
      <c r="AD124" s="210"/>
      <c r="AE124" s="210"/>
      <c r="AF124" s="210"/>
      <c r="AG124" s="210" t="s">
        <v>326</v>
      </c>
      <c r="AH124" s="210">
        <v>2</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3" x14ac:dyDescent="0.2">
      <c r="A125" s="217"/>
      <c r="B125" s="218"/>
      <c r="C125" s="264" t="s">
        <v>427</v>
      </c>
      <c r="D125" s="259"/>
      <c r="E125" s="260"/>
      <c r="F125" s="221"/>
      <c r="G125" s="221"/>
      <c r="H125" s="221"/>
      <c r="I125" s="221"/>
      <c r="J125" s="221"/>
      <c r="K125" s="221"/>
      <c r="L125" s="221"/>
      <c r="M125" s="221"/>
      <c r="N125" s="220"/>
      <c r="O125" s="220"/>
      <c r="P125" s="220"/>
      <c r="Q125" s="220"/>
      <c r="R125" s="221"/>
      <c r="S125" s="221"/>
      <c r="T125" s="221"/>
      <c r="U125" s="221"/>
      <c r="V125" s="221"/>
      <c r="W125" s="221"/>
      <c r="X125" s="221"/>
      <c r="Y125" s="221"/>
      <c r="Z125" s="210"/>
      <c r="AA125" s="210"/>
      <c r="AB125" s="210"/>
      <c r="AC125" s="210"/>
      <c r="AD125" s="210"/>
      <c r="AE125" s="210"/>
      <c r="AF125" s="210"/>
      <c r="AG125" s="210" t="s">
        <v>326</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3" x14ac:dyDescent="0.2">
      <c r="A126" s="217"/>
      <c r="B126" s="218"/>
      <c r="C126" s="258" t="s">
        <v>178</v>
      </c>
      <c r="D126" s="254"/>
      <c r="E126" s="255">
        <v>91</v>
      </c>
      <c r="F126" s="221"/>
      <c r="G126" s="221"/>
      <c r="H126" s="221"/>
      <c r="I126" s="221"/>
      <c r="J126" s="221"/>
      <c r="K126" s="221"/>
      <c r="L126" s="221"/>
      <c r="M126" s="221"/>
      <c r="N126" s="220"/>
      <c r="O126" s="220"/>
      <c r="P126" s="220"/>
      <c r="Q126" s="220"/>
      <c r="R126" s="221"/>
      <c r="S126" s="221"/>
      <c r="T126" s="221"/>
      <c r="U126" s="221"/>
      <c r="V126" s="221"/>
      <c r="W126" s="221"/>
      <c r="X126" s="221"/>
      <c r="Y126" s="221"/>
      <c r="Z126" s="210"/>
      <c r="AA126" s="210"/>
      <c r="AB126" s="210"/>
      <c r="AC126" s="210"/>
      <c r="AD126" s="210"/>
      <c r="AE126" s="210"/>
      <c r="AF126" s="210"/>
      <c r="AG126" s="210" t="s">
        <v>326</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22.5" outlineLevel="1" x14ac:dyDescent="0.2">
      <c r="A127" s="231">
        <v>36</v>
      </c>
      <c r="B127" s="232" t="s">
        <v>1437</v>
      </c>
      <c r="C127" s="249" t="s">
        <v>1438</v>
      </c>
      <c r="D127" s="233" t="s">
        <v>550</v>
      </c>
      <c r="E127" s="234">
        <v>57</v>
      </c>
      <c r="F127" s="235"/>
      <c r="G127" s="236">
        <f>ROUND(E127*F127,2)</f>
        <v>0</v>
      </c>
      <c r="H127" s="235"/>
      <c r="I127" s="236">
        <f>ROUND(E127*H127,2)</f>
        <v>0</v>
      </c>
      <c r="J127" s="235"/>
      <c r="K127" s="236">
        <f>ROUND(E127*J127,2)</f>
        <v>0</v>
      </c>
      <c r="L127" s="236">
        <v>21</v>
      </c>
      <c r="M127" s="236">
        <f>G127*(1+L127/100)</f>
        <v>0</v>
      </c>
      <c r="N127" s="234">
        <v>0.19520000000000001</v>
      </c>
      <c r="O127" s="234">
        <f>ROUND(E127*N127,2)</f>
        <v>11.13</v>
      </c>
      <c r="P127" s="234">
        <v>0</v>
      </c>
      <c r="Q127" s="234">
        <f>ROUND(E127*P127,2)</f>
        <v>0</v>
      </c>
      <c r="R127" s="236" t="s">
        <v>1307</v>
      </c>
      <c r="S127" s="236" t="s">
        <v>275</v>
      </c>
      <c r="T127" s="237" t="s">
        <v>262</v>
      </c>
      <c r="U127" s="221">
        <v>0.27200000000000002</v>
      </c>
      <c r="V127" s="221">
        <f>ROUND(E127*U127,2)</f>
        <v>15.5</v>
      </c>
      <c r="W127" s="221"/>
      <c r="X127" s="221" t="s">
        <v>321</v>
      </c>
      <c r="Y127" s="221" t="s">
        <v>263</v>
      </c>
      <c r="Z127" s="210"/>
      <c r="AA127" s="210"/>
      <c r="AB127" s="210"/>
      <c r="AC127" s="210"/>
      <c r="AD127" s="210"/>
      <c r="AE127" s="210"/>
      <c r="AF127" s="210"/>
      <c r="AG127" s="210" t="s">
        <v>322</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2" x14ac:dyDescent="0.2">
      <c r="A128" s="217"/>
      <c r="B128" s="218"/>
      <c r="C128" s="257" t="s">
        <v>1433</v>
      </c>
      <c r="D128" s="256"/>
      <c r="E128" s="256"/>
      <c r="F128" s="256"/>
      <c r="G128" s="256"/>
      <c r="H128" s="221"/>
      <c r="I128" s="221"/>
      <c r="J128" s="221"/>
      <c r="K128" s="221"/>
      <c r="L128" s="221"/>
      <c r="M128" s="221"/>
      <c r="N128" s="220"/>
      <c r="O128" s="220"/>
      <c r="P128" s="220"/>
      <c r="Q128" s="220"/>
      <c r="R128" s="221"/>
      <c r="S128" s="221"/>
      <c r="T128" s="221"/>
      <c r="U128" s="221"/>
      <c r="V128" s="221"/>
      <c r="W128" s="221"/>
      <c r="X128" s="221"/>
      <c r="Y128" s="221"/>
      <c r="Z128" s="210"/>
      <c r="AA128" s="210"/>
      <c r="AB128" s="210"/>
      <c r="AC128" s="210"/>
      <c r="AD128" s="210"/>
      <c r="AE128" s="210"/>
      <c r="AF128" s="210"/>
      <c r="AG128" s="210" t="s">
        <v>324</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2" x14ac:dyDescent="0.2">
      <c r="A129" s="217"/>
      <c r="B129" s="218"/>
      <c r="C129" s="264" t="s">
        <v>425</v>
      </c>
      <c r="D129" s="259"/>
      <c r="E129" s="260"/>
      <c r="F129" s="221"/>
      <c r="G129" s="221"/>
      <c r="H129" s="221"/>
      <c r="I129" s="221"/>
      <c r="J129" s="221"/>
      <c r="K129" s="221"/>
      <c r="L129" s="221"/>
      <c r="M129" s="221"/>
      <c r="N129" s="220"/>
      <c r="O129" s="220"/>
      <c r="P129" s="220"/>
      <c r="Q129" s="220"/>
      <c r="R129" s="221"/>
      <c r="S129" s="221"/>
      <c r="T129" s="221"/>
      <c r="U129" s="221"/>
      <c r="V129" s="221"/>
      <c r="W129" s="221"/>
      <c r="X129" s="221"/>
      <c r="Y129" s="221"/>
      <c r="Z129" s="210"/>
      <c r="AA129" s="210"/>
      <c r="AB129" s="210"/>
      <c r="AC129" s="210"/>
      <c r="AD129" s="210"/>
      <c r="AE129" s="210"/>
      <c r="AF129" s="210"/>
      <c r="AG129" s="210" t="s">
        <v>326</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65" t="s">
        <v>1439</v>
      </c>
      <c r="D130" s="259"/>
      <c r="E130" s="260">
        <v>56.56</v>
      </c>
      <c r="F130" s="221"/>
      <c r="G130" s="221"/>
      <c r="H130" s="221"/>
      <c r="I130" s="221"/>
      <c r="J130" s="221"/>
      <c r="K130" s="221"/>
      <c r="L130" s="221"/>
      <c r="M130" s="221"/>
      <c r="N130" s="220"/>
      <c r="O130" s="220"/>
      <c r="P130" s="220"/>
      <c r="Q130" s="220"/>
      <c r="R130" s="221"/>
      <c r="S130" s="221"/>
      <c r="T130" s="221"/>
      <c r="U130" s="221"/>
      <c r="V130" s="221"/>
      <c r="W130" s="221"/>
      <c r="X130" s="221"/>
      <c r="Y130" s="221"/>
      <c r="Z130" s="210"/>
      <c r="AA130" s="210"/>
      <c r="AB130" s="210"/>
      <c r="AC130" s="210"/>
      <c r="AD130" s="210"/>
      <c r="AE130" s="210"/>
      <c r="AF130" s="210"/>
      <c r="AG130" s="210" t="s">
        <v>326</v>
      </c>
      <c r="AH130" s="210">
        <v>2</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64" t="s">
        <v>427</v>
      </c>
      <c r="D131" s="259"/>
      <c r="E131" s="260"/>
      <c r="F131" s="221"/>
      <c r="G131" s="221"/>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326</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58" t="s">
        <v>1440</v>
      </c>
      <c r="D132" s="254"/>
      <c r="E132" s="255">
        <v>57</v>
      </c>
      <c r="F132" s="221"/>
      <c r="G132" s="221"/>
      <c r="H132" s="221"/>
      <c r="I132" s="221"/>
      <c r="J132" s="221"/>
      <c r="K132" s="221"/>
      <c r="L132" s="221"/>
      <c r="M132" s="221"/>
      <c r="N132" s="220"/>
      <c r="O132" s="220"/>
      <c r="P132" s="220"/>
      <c r="Q132" s="220"/>
      <c r="R132" s="221"/>
      <c r="S132" s="221"/>
      <c r="T132" s="221"/>
      <c r="U132" s="221"/>
      <c r="V132" s="221"/>
      <c r="W132" s="221"/>
      <c r="X132" s="221"/>
      <c r="Y132" s="221"/>
      <c r="Z132" s="210"/>
      <c r="AA132" s="210"/>
      <c r="AB132" s="210"/>
      <c r="AC132" s="210"/>
      <c r="AD132" s="210"/>
      <c r="AE132" s="210"/>
      <c r="AF132" s="210"/>
      <c r="AG132" s="210" t="s">
        <v>326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ht="22.5" outlineLevel="1" x14ac:dyDescent="0.2">
      <c r="A133" s="231">
        <v>37</v>
      </c>
      <c r="B133" s="232" t="s">
        <v>1441</v>
      </c>
      <c r="C133" s="249" t="s">
        <v>1442</v>
      </c>
      <c r="D133" s="233" t="s">
        <v>550</v>
      </c>
      <c r="E133" s="234">
        <v>49.98</v>
      </c>
      <c r="F133" s="235"/>
      <c r="G133" s="236">
        <f>ROUND(E133*F133,2)</f>
        <v>0</v>
      </c>
      <c r="H133" s="235"/>
      <c r="I133" s="236">
        <f>ROUND(E133*H133,2)</f>
        <v>0</v>
      </c>
      <c r="J133" s="235"/>
      <c r="K133" s="236">
        <f>ROUND(E133*J133,2)</f>
        <v>0</v>
      </c>
      <c r="L133" s="236">
        <v>21</v>
      </c>
      <c r="M133" s="236">
        <f>G133*(1+L133/100)</f>
        <v>0</v>
      </c>
      <c r="N133" s="234">
        <v>0.11359</v>
      </c>
      <c r="O133" s="234">
        <f>ROUND(E133*N133,2)</f>
        <v>5.68</v>
      </c>
      <c r="P133" s="234">
        <v>0</v>
      </c>
      <c r="Q133" s="234">
        <f>ROUND(E133*P133,2)</f>
        <v>0</v>
      </c>
      <c r="R133" s="236" t="s">
        <v>1307</v>
      </c>
      <c r="S133" s="236" t="s">
        <v>275</v>
      </c>
      <c r="T133" s="237" t="s">
        <v>262</v>
      </c>
      <c r="U133" s="221">
        <v>0.26</v>
      </c>
      <c r="V133" s="221">
        <f>ROUND(E133*U133,2)</f>
        <v>12.99</v>
      </c>
      <c r="W133" s="221"/>
      <c r="X133" s="221" t="s">
        <v>321</v>
      </c>
      <c r="Y133" s="221" t="s">
        <v>263</v>
      </c>
      <c r="Z133" s="210"/>
      <c r="AA133" s="210"/>
      <c r="AB133" s="210"/>
      <c r="AC133" s="210"/>
      <c r="AD133" s="210"/>
      <c r="AE133" s="210"/>
      <c r="AF133" s="210"/>
      <c r="AG133" s="210" t="s">
        <v>322</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2" x14ac:dyDescent="0.2">
      <c r="A134" s="217"/>
      <c r="B134" s="218"/>
      <c r="C134" s="258" t="s">
        <v>1443</v>
      </c>
      <c r="D134" s="254"/>
      <c r="E134" s="255">
        <v>49.98</v>
      </c>
      <c r="F134" s="221"/>
      <c r="G134" s="221"/>
      <c r="H134" s="221"/>
      <c r="I134" s="221"/>
      <c r="J134" s="221"/>
      <c r="K134" s="221"/>
      <c r="L134" s="221"/>
      <c r="M134" s="221"/>
      <c r="N134" s="220"/>
      <c r="O134" s="220"/>
      <c r="P134" s="220"/>
      <c r="Q134" s="220"/>
      <c r="R134" s="221"/>
      <c r="S134" s="221"/>
      <c r="T134" s="221"/>
      <c r="U134" s="221"/>
      <c r="V134" s="221"/>
      <c r="W134" s="221"/>
      <c r="X134" s="221"/>
      <c r="Y134" s="221"/>
      <c r="Z134" s="210"/>
      <c r="AA134" s="210"/>
      <c r="AB134" s="210"/>
      <c r="AC134" s="210"/>
      <c r="AD134" s="210"/>
      <c r="AE134" s="210"/>
      <c r="AF134" s="210"/>
      <c r="AG134" s="210" t="s">
        <v>326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1">
        <v>38</v>
      </c>
      <c r="B135" s="232" t="s">
        <v>1444</v>
      </c>
      <c r="C135" s="249" t="s">
        <v>1445</v>
      </c>
      <c r="D135" s="233" t="s">
        <v>686</v>
      </c>
      <c r="E135" s="234">
        <v>2</v>
      </c>
      <c r="F135" s="235"/>
      <c r="G135" s="236">
        <f>ROUND(E135*F135,2)</f>
        <v>0</v>
      </c>
      <c r="H135" s="235"/>
      <c r="I135" s="236">
        <f>ROUND(E135*H135,2)</f>
        <v>0</v>
      </c>
      <c r="J135" s="235"/>
      <c r="K135" s="236">
        <f>ROUND(E135*J135,2)</f>
        <v>0</v>
      </c>
      <c r="L135" s="236">
        <v>21</v>
      </c>
      <c r="M135" s="236">
        <f>G135*(1+L135/100)</f>
        <v>0</v>
      </c>
      <c r="N135" s="234">
        <v>6.4340000000000002</v>
      </c>
      <c r="O135" s="234">
        <f>ROUND(E135*N135,2)</f>
        <v>12.87</v>
      </c>
      <c r="P135" s="234">
        <v>0</v>
      </c>
      <c r="Q135" s="234">
        <f>ROUND(E135*P135,2)</f>
        <v>0</v>
      </c>
      <c r="R135" s="236" t="s">
        <v>1307</v>
      </c>
      <c r="S135" s="236" t="s">
        <v>275</v>
      </c>
      <c r="T135" s="237" t="s">
        <v>262</v>
      </c>
      <c r="U135" s="221">
        <v>8.5809999999999995</v>
      </c>
      <c r="V135" s="221">
        <f>ROUND(E135*U135,2)</f>
        <v>17.16</v>
      </c>
      <c r="W135" s="221"/>
      <c r="X135" s="221" t="s">
        <v>321</v>
      </c>
      <c r="Y135" s="221" t="s">
        <v>263</v>
      </c>
      <c r="Z135" s="210"/>
      <c r="AA135" s="210"/>
      <c r="AB135" s="210"/>
      <c r="AC135" s="210"/>
      <c r="AD135" s="210"/>
      <c r="AE135" s="210"/>
      <c r="AF135" s="210"/>
      <c r="AG135" s="210" t="s">
        <v>322</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2" x14ac:dyDescent="0.2">
      <c r="A136" s="217"/>
      <c r="B136" s="218"/>
      <c r="C136" s="257" t="s">
        <v>1446</v>
      </c>
      <c r="D136" s="256"/>
      <c r="E136" s="256"/>
      <c r="F136" s="256"/>
      <c r="G136" s="256"/>
      <c r="H136" s="221"/>
      <c r="I136" s="221"/>
      <c r="J136" s="221"/>
      <c r="K136" s="221"/>
      <c r="L136" s="221"/>
      <c r="M136" s="221"/>
      <c r="N136" s="220"/>
      <c r="O136" s="220"/>
      <c r="P136" s="220"/>
      <c r="Q136" s="220"/>
      <c r="R136" s="221"/>
      <c r="S136" s="221"/>
      <c r="T136" s="221"/>
      <c r="U136" s="221"/>
      <c r="V136" s="221"/>
      <c r="W136" s="221"/>
      <c r="X136" s="221"/>
      <c r="Y136" s="221"/>
      <c r="Z136" s="210"/>
      <c r="AA136" s="210"/>
      <c r="AB136" s="210"/>
      <c r="AC136" s="210"/>
      <c r="AD136" s="210"/>
      <c r="AE136" s="210"/>
      <c r="AF136" s="210"/>
      <c r="AG136" s="210" t="s">
        <v>324</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46" t="str">
        <f>C136</f>
        <v>zdivo základu, zdivo nadzákladové z betonu prostého C -8/10, římsa z betonu železového C 12/15, zřízení bednění a jeho odstranění</v>
      </c>
      <c r="BB136" s="210"/>
      <c r="BC136" s="210"/>
      <c r="BD136" s="210"/>
      <c r="BE136" s="210"/>
      <c r="BF136" s="210"/>
      <c r="BG136" s="210"/>
      <c r="BH136" s="210"/>
    </row>
    <row r="137" spans="1:60" outlineLevel="2" x14ac:dyDescent="0.2">
      <c r="A137" s="217"/>
      <c r="B137" s="218"/>
      <c r="C137" s="258" t="s">
        <v>1447</v>
      </c>
      <c r="D137" s="254"/>
      <c r="E137" s="255">
        <v>2</v>
      </c>
      <c r="F137" s="221"/>
      <c r="G137" s="221"/>
      <c r="H137" s="221"/>
      <c r="I137" s="221"/>
      <c r="J137" s="221"/>
      <c r="K137" s="221"/>
      <c r="L137" s="221"/>
      <c r="M137" s="221"/>
      <c r="N137" s="220"/>
      <c r="O137" s="220"/>
      <c r="P137" s="220"/>
      <c r="Q137" s="220"/>
      <c r="R137" s="221"/>
      <c r="S137" s="221"/>
      <c r="T137" s="221"/>
      <c r="U137" s="221"/>
      <c r="V137" s="221"/>
      <c r="W137" s="221"/>
      <c r="X137" s="221"/>
      <c r="Y137" s="221"/>
      <c r="Z137" s="210"/>
      <c r="AA137" s="210"/>
      <c r="AB137" s="210"/>
      <c r="AC137" s="210"/>
      <c r="AD137" s="210"/>
      <c r="AE137" s="210"/>
      <c r="AF137" s="210"/>
      <c r="AG137" s="210" t="s">
        <v>326</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3" x14ac:dyDescent="0.2">
      <c r="A138" s="217"/>
      <c r="B138" s="218"/>
      <c r="C138" s="258" t="s">
        <v>1448</v>
      </c>
      <c r="D138" s="254"/>
      <c r="E138" s="255"/>
      <c r="F138" s="221"/>
      <c r="G138" s="221"/>
      <c r="H138" s="221"/>
      <c r="I138" s="221"/>
      <c r="J138" s="221"/>
      <c r="K138" s="221"/>
      <c r="L138" s="221"/>
      <c r="M138" s="221"/>
      <c r="N138" s="220"/>
      <c r="O138" s="220"/>
      <c r="P138" s="220"/>
      <c r="Q138" s="220"/>
      <c r="R138" s="221"/>
      <c r="S138" s="221"/>
      <c r="T138" s="221"/>
      <c r="U138" s="221"/>
      <c r="V138" s="221"/>
      <c r="W138" s="221"/>
      <c r="X138" s="221"/>
      <c r="Y138" s="221"/>
      <c r="Z138" s="210"/>
      <c r="AA138" s="210"/>
      <c r="AB138" s="210"/>
      <c r="AC138" s="210"/>
      <c r="AD138" s="210"/>
      <c r="AE138" s="210"/>
      <c r="AF138" s="210"/>
      <c r="AG138" s="210" t="s">
        <v>326</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1">
        <v>39</v>
      </c>
      <c r="B139" s="232" t="s">
        <v>1449</v>
      </c>
      <c r="C139" s="249" t="s">
        <v>1450</v>
      </c>
      <c r="D139" s="233" t="s">
        <v>550</v>
      </c>
      <c r="E139" s="234">
        <v>17.5</v>
      </c>
      <c r="F139" s="235"/>
      <c r="G139" s="236">
        <f>ROUND(E139*F139,2)</f>
        <v>0</v>
      </c>
      <c r="H139" s="235"/>
      <c r="I139" s="236">
        <f>ROUND(E139*H139,2)</f>
        <v>0</v>
      </c>
      <c r="J139" s="235"/>
      <c r="K139" s="236">
        <f>ROUND(E139*J139,2)</f>
        <v>0</v>
      </c>
      <c r="L139" s="236">
        <v>21</v>
      </c>
      <c r="M139" s="236">
        <f>G139*(1+L139/100)</f>
        <v>0</v>
      </c>
      <c r="N139" s="234">
        <v>0.65139000000000002</v>
      </c>
      <c r="O139" s="234">
        <f>ROUND(E139*N139,2)</f>
        <v>11.4</v>
      </c>
      <c r="P139" s="234">
        <v>0</v>
      </c>
      <c r="Q139" s="234">
        <f>ROUND(E139*P139,2)</f>
        <v>0</v>
      </c>
      <c r="R139" s="236" t="s">
        <v>1307</v>
      </c>
      <c r="S139" s="236" t="s">
        <v>275</v>
      </c>
      <c r="T139" s="237" t="s">
        <v>262</v>
      </c>
      <c r="U139" s="221">
        <v>1.615</v>
      </c>
      <c r="V139" s="221">
        <f>ROUND(E139*U139,2)</f>
        <v>28.26</v>
      </c>
      <c r="W139" s="221"/>
      <c r="X139" s="221" t="s">
        <v>321</v>
      </c>
      <c r="Y139" s="221" t="s">
        <v>263</v>
      </c>
      <c r="Z139" s="210"/>
      <c r="AA139" s="210"/>
      <c r="AB139" s="210"/>
      <c r="AC139" s="210"/>
      <c r="AD139" s="210"/>
      <c r="AE139" s="210"/>
      <c r="AF139" s="210"/>
      <c r="AG139" s="210" t="s">
        <v>322</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2" x14ac:dyDescent="0.2">
      <c r="A140" s="217"/>
      <c r="B140" s="218"/>
      <c r="C140" s="257" t="s">
        <v>1451</v>
      </c>
      <c r="D140" s="256"/>
      <c r="E140" s="256"/>
      <c r="F140" s="256"/>
      <c r="G140" s="256"/>
      <c r="H140" s="221"/>
      <c r="I140" s="221"/>
      <c r="J140" s="221"/>
      <c r="K140" s="221"/>
      <c r="L140" s="221"/>
      <c r="M140" s="221"/>
      <c r="N140" s="220"/>
      <c r="O140" s="220"/>
      <c r="P140" s="220"/>
      <c r="Q140" s="220"/>
      <c r="R140" s="221"/>
      <c r="S140" s="221"/>
      <c r="T140" s="221"/>
      <c r="U140" s="221"/>
      <c r="V140" s="221"/>
      <c r="W140" s="221"/>
      <c r="X140" s="221"/>
      <c r="Y140" s="221"/>
      <c r="Z140" s="210"/>
      <c r="AA140" s="210"/>
      <c r="AB140" s="210"/>
      <c r="AC140" s="210"/>
      <c r="AD140" s="210"/>
      <c r="AE140" s="210"/>
      <c r="AF140" s="210"/>
      <c r="AG140" s="210" t="s">
        <v>324</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46" t="str">
        <f>C140</f>
        <v>včetně podkladní vrstvy ze štěrkopísku a podkladní vrstvy (lože) z betonu prostého, uložení trub. Bez dodání trub.</v>
      </c>
      <c r="BB140" s="210"/>
      <c r="BC140" s="210"/>
      <c r="BD140" s="210"/>
      <c r="BE140" s="210"/>
      <c r="BF140" s="210"/>
      <c r="BG140" s="210"/>
      <c r="BH140" s="210"/>
    </row>
    <row r="141" spans="1:60" outlineLevel="1" x14ac:dyDescent="0.2">
      <c r="A141" s="231">
        <v>40</v>
      </c>
      <c r="B141" s="232" t="s">
        <v>1452</v>
      </c>
      <c r="C141" s="249" t="s">
        <v>1453</v>
      </c>
      <c r="D141" s="233" t="s">
        <v>319</v>
      </c>
      <c r="E141" s="234">
        <v>10.5</v>
      </c>
      <c r="F141" s="235"/>
      <c r="G141" s="236">
        <f>ROUND(E141*F141,2)</f>
        <v>0</v>
      </c>
      <c r="H141" s="235"/>
      <c r="I141" s="236">
        <f>ROUND(E141*H141,2)</f>
        <v>0</v>
      </c>
      <c r="J141" s="235"/>
      <c r="K141" s="236">
        <f>ROUND(E141*J141,2)</f>
        <v>0</v>
      </c>
      <c r="L141" s="236">
        <v>21</v>
      </c>
      <c r="M141" s="236">
        <f>G141*(1+L141/100)</f>
        <v>0</v>
      </c>
      <c r="N141" s="234">
        <v>2.53538</v>
      </c>
      <c r="O141" s="234">
        <f>ROUND(E141*N141,2)</f>
        <v>26.62</v>
      </c>
      <c r="P141" s="234">
        <v>0</v>
      </c>
      <c r="Q141" s="234">
        <f>ROUND(E141*P141,2)</f>
        <v>0</v>
      </c>
      <c r="R141" s="236" t="s">
        <v>1307</v>
      </c>
      <c r="S141" s="236" t="s">
        <v>275</v>
      </c>
      <c r="T141" s="237" t="s">
        <v>262</v>
      </c>
      <c r="U141" s="221">
        <v>3.6440000000000001</v>
      </c>
      <c r="V141" s="221">
        <f>ROUND(E141*U141,2)</f>
        <v>38.26</v>
      </c>
      <c r="W141" s="221"/>
      <c r="X141" s="221" t="s">
        <v>321</v>
      </c>
      <c r="Y141" s="221" t="s">
        <v>263</v>
      </c>
      <c r="Z141" s="210"/>
      <c r="AA141" s="210"/>
      <c r="AB141" s="210"/>
      <c r="AC141" s="210"/>
      <c r="AD141" s="210"/>
      <c r="AE141" s="210"/>
      <c r="AF141" s="210"/>
      <c r="AG141" s="210" t="s">
        <v>322</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2" x14ac:dyDescent="0.2">
      <c r="A142" s="217"/>
      <c r="B142" s="218"/>
      <c r="C142" s="258" t="s">
        <v>1454</v>
      </c>
      <c r="D142" s="254"/>
      <c r="E142" s="255">
        <v>10.5</v>
      </c>
      <c r="F142" s="221"/>
      <c r="G142" s="221"/>
      <c r="H142" s="221"/>
      <c r="I142" s="221"/>
      <c r="J142" s="221"/>
      <c r="K142" s="221"/>
      <c r="L142" s="221"/>
      <c r="M142" s="221"/>
      <c r="N142" s="220"/>
      <c r="O142" s="220"/>
      <c r="P142" s="220"/>
      <c r="Q142" s="220"/>
      <c r="R142" s="221"/>
      <c r="S142" s="221"/>
      <c r="T142" s="221"/>
      <c r="U142" s="221"/>
      <c r="V142" s="221"/>
      <c r="W142" s="221"/>
      <c r="X142" s="221"/>
      <c r="Y142" s="221"/>
      <c r="Z142" s="210"/>
      <c r="AA142" s="210"/>
      <c r="AB142" s="210"/>
      <c r="AC142" s="210"/>
      <c r="AD142" s="210"/>
      <c r="AE142" s="210"/>
      <c r="AF142" s="210"/>
      <c r="AG142" s="210" t="s">
        <v>326</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31">
        <v>41</v>
      </c>
      <c r="B143" s="232" t="s">
        <v>1455</v>
      </c>
      <c r="C143" s="249" t="s">
        <v>1456</v>
      </c>
      <c r="D143" s="233" t="s">
        <v>550</v>
      </c>
      <c r="E143" s="234">
        <v>47</v>
      </c>
      <c r="F143" s="235"/>
      <c r="G143" s="236">
        <f>ROUND(E143*F143,2)</f>
        <v>0</v>
      </c>
      <c r="H143" s="235"/>
      <c r="I143" s="236">
        <f>ROUND(E143*H143,2)</f>
        <v>0</v>
      </c>
      <c r="J143" s="235"/>
      <c r="K143" s="236">
        <f>ROUND(E143*J143,2)</f>
        <v>0</v>
      </c>
      <c r="L143" s="236">
        <v>21</v>
      </c>
      <c r="M143" s="236">
        <f>G143*(1+L143/100)</f>
        <v>0</v>
      </c>
      <c r="N143" s="234">
        <v>0</v>
      </c>
      <c r="O143" s="234">
        <f>ROUND(E143*N143,2)</f>
        <v>0</v>
      </c>
      <c r="P143" s="234">
        <v>0</v>
      </c>
      <c r="Q143" s="234">
        <f>ROUND(E143*P143,2)</f>
        <v>0</v>
      </c>
      <c r="R143" s="236" t="s">
        <v>1307</v>
      </c>
      <c r="S143" s="236" t="s">
        <v>275</v>
      </c>
      <c r="T143" s="237" t="s">
        <v>262</v>
      </c>
      <c r="U143" s="221">
        <v>0.12</v>
      </c>
      <c r="V143" s="221">
        <f>ROUND(E143*U143,2)</f>
        <v>5.64</v>
      </c>
      <c r="W143" s="221"/>
      <c r="X143" s="221" t="s">
        <v>321</v>
      </c>
      <c r="Y143" s="221" t="s">
        <v>263</v>
      </c>
      <c r="Z143" s="210"/>
      <c r="AA143" s="210"/>
      <c r="AB143" s="210"/>
      <c r="AC143" s="210"/>
      <c r="AD143" s="210"/>
      <c r="AE143" s="210"/>
      <c r="AF143" s="210"/>
      <c r="AG143" s="210" t="s">
        <v>322</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2" x14ac:dyDescent="0.2">
      <c r="A144" s="217"/>
      <c r="B144" s="218"/>
      <c r="C144" s="257" t="s">
        <v>1457</v>
      </c>
      <c r="D144" s="256"/>
      <c r="E144" s="256"/>
      <c r="F144" s="256"/>
      <c r="G144" s="256"/>
      <c r="H144" s="221"/>
      <c r="I144" s="221"/>
      <c r="J144" s="221"/>
      <c r="K144" s="221"/>
      <c r="L144" s="221"/>
      <c r="M144" s="221"/>
      <c r="N144" s="220"/>
      <c r="O144" s="220"/>
      <c r="P144" s="220"/>
      <c r="Q144" s="220"/>
      <c r="R144" s="221"/>
      <c r="S144" s="221"/>
      <c r="T144" s="221"/>
      <c r="U144" s="221"/>
      <c r="V144" s="221"/>
      <c r="W144" s="221"/>
      <c r="X144" s="221"/>
      <c r="Y144" s="221"/>
      <c r="Z144" s="210"/>
      <c r="AA144" s="210"/>
      <c r="AB144" s="210"/>
      <c r="AC144" s="210"/>
      <c r="AD144" s="210"/>
      <c r="AE144" s="210"/>
      <c r="AF144" s="210"/>
      <c r="AG144" s="210" t="s">
        <v>324</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2" x14ac:dyDescent="0.2">
      <c r="A145" s="217"/>
      <c r="B145" s="218"/>
      <c r="C145" s="258" t="s">
        <v>1458</v>
      </c>
      <c r="D145" s="254"/>
      <c r="E145" s="255">
        <v>47</v>
      </c>
      <c r="F145" s="221"/>
      <c r="G145" s="221"/>
      <c r="H145" s="221"/>
      <c r="I145" s="221"/>
      <c r="J145" s="221"/>
      <c r="K145" s="221"/>
      <c r="L145" s="221"/>
      <c r="M145" s="221"/>
      <c r="N145" s="220"/>
      <c r="O145" s="220"/>
      <c r="P145" s="220"/>
      <c r="Q145" s="220"/>
      <c r="R145" s="221"/>
      <c r="S145" s="221"/>
      <c r="T145" s="221"/>
      <c r="U145" s="221"/>
      <c r="V145" s="221"/>
      <c r="W145" s="221"/>
      <c r="X145" s="221"/>
      <c r="Y145" s="221"/>
      <c r="Z145" s="210"/>
      <c r="AA145" s="210"/>
      <c r="AB145" s="210"/>
      <c r="AC145" s="210"/>
      <c r="AD145" s="210"/>
      <c r="AE145" s="210"/>
      <c r="AF145" s="210"/>
      <c r="AG145" s="210" t="s">
        <v>326</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31">
        <v>42</v>
      </c>
      <c r="B146" s="232" t="s">
        <v>1459</v>
      </c>
      <c r="C146" s="249" t="s">
        <v>1460</v>
      </c>
      <c r="D146" s="233" t="s">
        <v>686</v>
      </c>
      <c r="E146" s="234">
        <v>5</v>
      </c>
      <c r="F146" s="235"/>
      <c r="G146" s="236">
        <f>ROUND(E146*F146,2)</f>
        <v>0</v>
      </c>
      <c r="H146" s="235"/>
      <c r="I146" s="236">
        <f>ROUND(E146*H146,2)</f>
        <v>0</v>
      </c>
      <c r="J146" s="235"/>
      <c r="K146" s="236">
        <f>ROUND(E146*J146,2)</f>
        <v>0</v>
      </c>
      <c r="L146" s="236">
        <v>21</v>
      </c>
      <c r="M146" s="236">
        <f>G146*(1+L146/100)</f>
        <v>0</v>
      </c>
      <c r="N146" s="234">
        <v>6.6000000000000003E-2</v>
      </c>
      <c r="O146" s="234">
        <f>ROUND(E146*N146,2)</f>
        <v>0.33</v>
      </c>
      <c r="P146" s="234">
        <v>0</v>
      </c>
      <c r="Q146" s="234">
        <f>ROUND(E146*P146,2)</f>
        <v>0</v>
      </c>
      <c r="R146" s="236"/>
      <c r="S146" s="236" t="s">
        <v>261</v>
      </c>
      <c r="T146" s="237" t="s">
        <v>262</v>
      </c>
      <c r="U146" s="221">
        <v>0</v>
      </c>
      <c r="V146" s="221">
        <f>ROUND(E146*U146,2)</f>
        <v>0</v>
      </c>
      <c r="W146" s="221"/>
      <c r="X146" s="221" t="s">
        <v>403</v>
      </c>
      <c r="Y146" s="221" t="s">
        <v>263</v>
      </c>
      <c r="Z146" s="210"/>
      <c r="AA146" s="210"/>
      <c r="AB146" s="210"/>
      <c r="AC146" s="210"/>
      <c r="AD146" s="210"/>
      <c r="AE146" s="210"/>
      <c r="AF146" s="210"/>
      <c r="AG146" s="210" t="s">
        <v>488</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2" x14ac:dyDescent="0.2">
      <c r="A147" s="217"/>
      <c r="B147" s="218"/>
      <c r="C147" s="258" t="s">
        <v>1461</v>
      </c>
      <c r="D147" s="254"/>
      <c r="E147" s="255">
        <v>5</v>
      </c>
      <c r="F147" s="221"/>
      <c r="G147" s="221"/>
      <c r="H147" s="221"/>
      <c r="I147" s="221"/>
      <c r="J147" s="221"/>
      <c r="K147" s="221"/>
      <c r="L147" s="221"/>
      <c r="M147" s="221"/>
      <c r="N147" s="220"/>
      <c r="O147" s="220"/>
      <c r="P147" s="220"/>
      <c r="Q147" s="220"/>
      <c r="R147" s="221"/>
      <c r="S147" s="221"/>
      <c r="T147" s="221"/>
      <c r="U147" s="221"/>
      <c r="V147" s="221"/>
      <c r="W147" s="221"/>
      <c r="X147" s="221"/>
      <c r="Y147" s="221"/>
      <c r="Z147" s="210"/>
      <c r="AA147" s="210"/>
      <c r="AB147" s="210"/>
      <c r="AC147" s="210"/>
      <c r="AD147" s="210"/>
      <c r="AE147" s="210"/>
      <c r="AF147" s="210"/>
      <c r="AG147" s="210" t="s">
        <v>326</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38">
        <v>43</v>
      </c>
      <c r="B148" s="239" t="s">
        <v>1462</v>
      </c>
      <c r="C148" s="248" t="s">
        <v>1463</v>
      </c>
      <c r="D148" s="240" t="s">
        <v>686</v>
      </c>
      <c r="E148" s="241">
        <v>7</v>
      </c>
      <c r="F148" s="242"/>
      <c r="G148" s="243">
        <f>ROUND(E148*F148,2)</f>
        <v>0</v>
      </c>
      <c r="H148" s="242"/>
      <c r="I148" s="243">
        <f>ROUND(E148*H148,2)</f>
        <v>0</v>
      </c>
      <c r="J148" s="242"/>
      <c r="K148" s="243">
        <f>ROUND(E148*J148,2)</f>
        <v>0</v>
      </c>
      <c r="L148" s="243">
        <v>21</v>
      </c>
      <c r="M148" s="243">
        <f>G148*(1+L148/100)</f>
        <v>0</v>
      </c>
      <c r="N148" s="241">
        <v>0.8</v>
      </c>
      <c r="O148" s="241">
        <f>ROUND(E148*N148,2)</f>
        <v>5.6</v>
      </c>
      <c r="P148" s="241">
        <v>0</v>
      </c>
      <c r="Q148" s="241">
        <f>ROUND(E148*P148,2)</f>
        <v>0</v>
      </c>
      <c r="R148" s="243" t="s">
        <v>542</v>
      </c>
      <c r="S148" s="243" t="s">
        <v>275</v>
      </c>
      <c r="T148" s="244" t="s">
        <v>262</v>
      </c>
      <c r="U148" s="221">
        <v>0</v>
      </c>
      <c r="V148" s="221">
        <f>ROUND(E148*U148,2)</f>
        <v>0</v>
      </c>
      <c r="W148" s="221"/>
      <c r="X148" s="221" t="s">
        <v>403</v>
      </c>
      <c r="Y148" s="221" t="s">
        <v>263</v>
      </c>
      <c r="Z148" s="210"/>
      <c r="AA148" s="210"/>
      <c r="AB148" s="210"/>
      <c r="AC148" s="210"/>
      <c r="AD148" s="210"/>
      <c r="AE148" s="210"/>
      <c r="AF148" s="210"/>
      <c r="AG148" s="210" t="s">
        <v>488</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x14ac:dyDescent="0.2">
      <c r="A149" s="224" t="s">
        <v>256</v>
      </c>
      <c r="B149" s="225" t="s">
        <v>180</v>
      </c>
      <c r="C149" s="247" t="s">
        <v>182</v>
      </c>
      <c r="D149" s="226"/>
      <c r="E149" s="227"/>
      <c r="F149" s="228"/>
      <c r="G149" s="228">
        <f>SUMIF(AG150:AG152,"&lt;&gt;NOR",G150:G152)</f>
        <v>0</v>
      </c>
      <c r="H149" s="228"/>
      <c r="I149" s="228">
        <f>SUM(I150:I152)</f>
        <v>0</v>
      </c>
      <c r="J149" s="228"/>
      <c r="K149" s="228">
        <f>SUM(K150:K152)</f>
        <v>0</v>
      </c>
      <c r="L149" s="228"/>
      <c r="M149" s="228">
        <f>SUM(M150:M152)</f>
        <v>0</v>
      </c>
      <c r="N149" s="227"/>
      <c r="O149" s="227">
        <f>SUM(O150:O152)</f>
        <v>0</v>
      </c>
      <c r="P149" s="227"/>
      <c r="Q149" s="227">
        <f>SUM(Q150:Q152)</f>
        <v>0</v>
      </c>
      <c r="R149" s="228"/>
      <c r="S149" s="228"/>
      <c r="T149" s="229"/>
      <c r="U149" s="223"/>
      <c r="V149" s="223">
        <f>SUM(V150:V152)</f>
        <v>0.86</v>
      </c>
      <c r="W149" s="223"/>
      <c r="X149" s="223"/>
      <c r="Y149" s="223"/>
      <c r="AG149" t="s">
        <v>257</v>
      </c>
    </row>
    <row r="150" spans="1:60" ht="22.5" outlineLevel="1" x14ac:dyDescent="0.2">
      <c r="A150" s="231">
        <v>44</v>
      </c>
      <c r="B150" s="232" t="s">
        <v>1464</v>
      </c>
      <c r="C150" s="249" t="s">
        <v>1465</v>
      </c>
      <c r="D150" s="233" t="s">
        <v>550</v>
      </c>
      <c r="E150" s="234">
        <v>36</v>
      </c>
      <c r="F150" s="235"/>
      <c r="G150" s="236">
        <f>ROUND(E150*F150,2)</f>
        <v>0</v>
      </c>
      <c r="H150" s="235"/>
      <c r="I150" s="236">
        <f>ROUND(E150*H150,2)</f>
        <v>0</v>
      </c>
      <c r="J150" s="235"/>
      <c r="K150" s="236">
        <f>ROUND(E150*J150,2)</f>
        <v>0</v>
      </c>
      <c r="L150" s="236">
        <v>21</v>
      </c>
      <c r="M150" s="236">
        <f>G150*(1+L150/100)</f>
        <v>0</v>
      </c>
      <c r="N150" s="234">
        <v>0</v>
      </c>
      <c r="O150" s="234">
        <f>ROUND(E150*N150,2)</f>
        <v>0</v>
      </c>
      <c r="P150" s="234">
        <v>0</v>
      </c>
      <c r="Q150" s="234">
        <f>ROUND(E150*P150,2)</f>
        <v>0</v>
      </c>
      <c r="R150" s="236" t="s">
        <v>320</v>
      </c>
      <c r="S150" s="236" t="s">
        <v>275</v>
      </c>
      <c r="T150" s="237" t="s">
        <v>262</v>
      </c>
      <c r="U150" s="221">
        <v>2.4E-2</v>
      </c>
      <c r="V150" s="221">
        <f>ROUND(E150*U150,2)</f>
        <v>0.86</v>
      </c>
      <c r="W150" s="221"/>
      <c r="X150" s="221" t="s">
        <v>321</v>
      </c>
      <c r="Y150" s="221" t="s">
        <v>263</v>
      </c>
      <c r="Z150" s="210"/>
      <c r="AA150" s="210"/>
      <c r="AB150" s="210"/>
      <c r="AC150" s="210"/>
      <c r="AD150" s="210"/>
      <c r="AE150" s="210"/>
      <c r="AF150" s="210"/>
      <c r="AG150" s="210" t="s">
        <v>322</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ht="22.5" outlineLevel="2" x14ac:dyDescent="0.2">
      <c r="A151" s="217"/>
      <c r="B151" s="218"/>
      <c r="C151" s="257" t="s">
        <v>1466</v>
      </c>
      <c r="D151" s="256"/>
      <c r="E151" s="256"/>
      <c r="F151" s="256"/>
      <c r="G151" s="256"/>
      <c r="H151" s="221"/>
      <c r="I151" s="221"/>
      <c r="J151" s="221"/>
      <c r="K151" s="221"/>
      <c r="L151" s="221"/>
      <c r="M151" s="221"/>
      <c r="N151" s="220"/>
      <c r="O151" s="220"/>
      <c r="P151" s="220"/>
      <c r="Q151" s="220"/>
      <c r="R151" s="221"/>
      <c r="S151" s="221"/>
      <c r="T151" s="221"/>
      <c r="U151" s="221"/>
      <c r="V151" s="221"/>
      <c r="W151" s="221"/>
      <c r="X151" s="221"/>
      <c r="Y151" s="221"/>
      <c r="Z151" s="210"/>
      <c r="AA151" s="210"/>
      <c r="AB151" s="210"/>
      <c r="AC151" s="210"/>
      <c r="AD151" s="210"/>
      <c r="AE151" s="210"/>
      <c r="AF151" s="210"/>
      <c r="AG151" s="210" t="s">
        <v>324</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46" t="str">
        <f>C151</f>
        <v>komunikací v suchu nebo ve vodě, s odstraněním travnatého porostu nebo nánosu, s úpravou dna a svahů do předepsaného profilu, s odklizením na vzdálenost do 10 m nebo s naložením na dopravní prostředek,</v>
      </c>
      <c r="BB151" s="210"/>
      <c r="BC151" s="210"/>
      <c r="BD151" s="210"/>
      <c r="BE151" s="210"/>
      <c r="BF151" s="210"/>
      <c r="BG151" s="210"/>
      <c r="BH151" s="210"/>
    </row>
    <row r="152" spans="1:60" outlineLevel="2" x14ac:dyDescent="0.2">
      <c r="A152" s="217"/>
      <c r="B152" s="218"/>
      <c r="C152" s="258" t="s">
        <v>1467</v>
      </c>
      <c r="D152" s="254"/>
      <c r="E152" s="255">
        <v>36</v>
      </c>
      <c r="F152" s="221"/>
      <c r="G152" s="221"/>
      <c r="H152" s="221"/>
      <c r="I152" s="221"/>
      <c r="J152" s="221"/>
      <c r="K152" s="221"/>
      <c r="L152" s="221"/>
      <c r="M152" s="221"/>
      <c r="N152" s="220"/>
      <c r="O152" s="220"/>
      <c r="P152" s="220"/>
      <c r="Q152" s="220"/>
      <c r="R152" s="221"/>
      <c r="S152" s="221"/>
      <c r="T152" s="221"/>
      <c r="U152" s="221"/>
      <c r="V152" s="221"/>
      <c r="W152" s="221"/>
      <c r="X152" s="221"/>
      <c r="Y152" s="221"/>
      <c r="Z152" s="210"/>
      <c r="AA152" s="210"/>
      <c r="AB152" s="210"/>
      <c r="AC152" s="210"/>
      <c r="AD152" s="210"/>
      <c r="AE152" s="210"/>
      <c r="AF152" s="210"/>
      <c r="AG152" s="210" t="s">
        <v>326</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x14ac:dyDescent="0.2">
      <c r="A153" s="224" t="s">
        <v>256</v>
      </c>
      <c r="B153" s="225" t="s">
        <v>187</v>
      </c>
      <c r="C153" s="247" t="s">
        <v>188</v>
      </c>
      <c r="D153" s="226"/>
      <c r="E153" s="227"/>
      <c r="F153" s="228"/>
      <c r="G153" s="228">
        <f>SUMIF(AG154:AG156,"&lt;&gt;NOR",G154:G156)</f>
        <v>0</v>
      </c>
      <c r="H153" s="228"/>
      <c r="I153" s="228">
        <f>SUM(I154:I156)</f>
        <v>0</v>
      </c>
      <c r="J153" s="228"/>
      <c r="K153" s="228">
        <f>SUM(K154:K156)</f>
        <v>0</v>
      </c>
      <c r="L153" s="228"/>
      <c r="M153" s="228">
        <f>SUM(M154:M156)</f>
        <v>0</v>
      </c>
      <c r="N153" s="227"/>
      <c r="O153" s="227">
        <f>SUM(O154:O156)</f>
        <v>0</v>
      </c>
      <c r="P153" s="227"/>
      <c r="Q153" s="227">
        <f>SUM(Q154:Q156)</f>
        <v>17.149999999999999</v>
      </c>
      <c r="R153" s="228"/>
      <c r="S153" s="228"/>
      <c r="T153" s="229"/>
      <c r="U153" s="223"/>
      <c r="V153" s="223">
        <f>SUM(V154:V156)</f>
        <v>60.31</v>
      </c>
      <c r="W153" s="223"/>
      <c r="X153" s="223"/>
      <c r="Y153" s="223"/>
      <c r="AG153" t="s">
        <v>257</v>
      </c>
    </row>
    <row r="154" spans="1:60" outlineLevel="1" x14ac:dyDescent="0.2">
      <c r="A154" s="231">
        <v>45</v>
      </c>
      <c r="B154" s="232" t="s">
        <v>1468</v>
      </c>
      <c r="C154" s="249" t="s">
        <v>1469</v>
      </c>
      <c r="D154" s="233" t="s">
        <v>550</v>
      </c>
      <c r="E154" s="234">
        <v>17.5</v>
      </c>
      <c r="F154" s="235"/>
      <c r="G154" s="236">
        <f>ROUND(E154*F154,2)</f>
        <v>0</v>
      </c>
      <c r="H154" s="235"/>
      <c r="I154" s="236">
        <f>ROUND(E154*H154,2)</f>
        <v>0</v>
      </c>
      <c r="J154" s="235"/>
      <c r="K154" s="236">
        <f>ROUND(E154*J154,2)</f>
        <v>0</v>
      </c>
      <c r="L154" s="236">
        <v>21</v>
      </c>
      <c r="M154" s="236">
        <f>G154*(1+L154/100)</f>
        <v>0</v>
      </c>
      <c r="N154" s="234">
        <v>0</v>
      </c>
      <c r="O154" s="234">
        <f>ROUND(E154*N154,2)</f>
        <v>0</v>
      </c>
      <c r="P154" s="234">
        <v>0.98</v>
      </c>
      <c r="Q154" s="234">
        <f>ROUND(E154*P154,2)</f>
        <v>17.149999999999999</v>
      </c>
      <c r="R154" s="236" t="s">
        <v>1307</v>
      </c>
      <c r="S154" s="236" t="s">
        <v>275</v>
      </c>
      <c r="T154" s="237" t="s">
        <v>262</v>
      </c>
      <c r="U154" s="221">
        <v>3.4460000000000002</v>
      </c>
      <c r="V154" s="221">
        <f>ROUND(E154*U154,2)</f>
        <v>60.31</v>
      </c>
      <c r="W154" s="221"/>
      <c r="X154" s="221" t="s">
        <v>321</v>
      </c>
      <c r="Y154" s="221" t="s">
        <v>263</v>
      </c>
      <c r="Z154" s="210"/>
      <c r="AA154" s="210"/>
      <c r="AB154" s="210"/>
      <c r="AC154" s="210"/>
      <c r="AD154" s="210"/>
      <c r="AE154" s="210"/>
      <c r="AF154" s="210"/>
      <c r="AG154" s="210" t="s">
        <v>322</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2" x14ac:dyDescent="0.2">
      <c r="A155" s="217"/>
      <c r="B155" s="218"/>
      <c r="C155" s="257" t="s">
        <v>1470</v>
      </c>
      <c r="D155" s="256"/>
      <c r="E155" s="256"/>
      <c r="F155" s="256"/>
      <c r="G155" s="256"/>
      <c r="H155" s="221"/>
      <c r="I155" s="221"/>
      <c r="J155" s="221"/>
      <c r="K155" s="221"/>
      <c r="L155" s="221"/>
      <c r="M155" s="221"/>
      <c r="N155" s="220"/>
      <c r="O155" s="220"/>
      <c r="P155" s="220"/>
      <c r="Q155" s="220"/>
      <c r="R155" s="221"/>
      <c r="S155" s="221"/>
      <c r="T155" s="221"/>
      <c r="U155" s="221"/>
      <c r="V155" s="221"/>
      <c r="W155" s="221"/>
      <c r="X155" s="221"/>
      <c r="Y155" s="221"/>
      <c r="Z155" s="210"/>
      <c r="AA155" s="210"/>
      <c r="AB155" s="210"/>
      <c r="AC155" s="210"/>
      <c r="AD155" s="210"/>
      <c r="AE155" s="210"/>
      <c r="AF155" s="210"/>
      <c r="AG155" s="210" t="s">
        <v>324</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46" t="str">
        <f>C155</f>
        <v>s odklizením a uložením vybouraného materiálu na skládku na vzdálenost do 3 m nebo s naložením na dopravní prostředek</v>
      </c>
      <c r="BB155" s="210"/>
      <c r="BC155" s="210"/>
      <c r="BD155" s="210"/>
      <c r="BE155" s="210"/>
      <c r="BF155" s="210"/>
      <c r="BG155" s="210"/>
      <c r="BH155" s="210"/>
    </row>
    <row r="156" spans="1:60" outlineLevel="2" x14ac:dyDescent="0.2">
      <c r="A156" s="217"/>
      <c r="B156" s="218"/>
      <c r="C156" s="258" t="s">
        <v>1471</v>
      </c>
      <c r="D156" s="254"/>
      <c r="E156" s="255">
        <v>17.5</v>
      </c>
      <c r="F156" s="221"/>
      <c r="G156" s="221"/>
      <c r="H156" s="221"/>
      <c r="I156" s="221"/>
      <c r="J156" s="221"/>
      <c r="K156" s="221"/>
      <c r="L156" s="221"/>
      <c r="M156" s="221"/>
      <c r="N156" s="220"/>
      <c r="O156" s="220"/>
      <c r="P156" s="220"/>
      <c r="Q156" s="220"/>
      <c r="R156" s="221"/>
      <c r="S156" s="221"/>
      <c r="T156" s="221"/>
      <c r="U156" s="221"/>
      <c r="V156" s="221"/>
      <c r="W156" s="221"/>
      <c r="X156" s="221"/>
      <c r="Y156" s="221"/>
      <c r="Z156" s="210"/>
      <c r="AA156" s="210"/>
      <c r="AB156" s="210"/>
      <c r="AC156" s="210"/>
      <c r="AD156" s="210"/>
      <c r="AE156" s="210"/>
      <c r="AF156" s="210"/>
      <c r="AG156" s="210" t="s">
        <v>326</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x14ac:dyDescent="0.2">
      <c r="A157" s="224" t="s">
        <v>256</v>
      </c>
      <c r="B157" s="225" t="s">
        <v>189</v>
      </c>
      <c r="C157" s="247" t="s">
        <v>190</v>
      </c>
      <c r="D157" s="226"/>
      <c r="E157" s="227"/>
      <c r="F157" s="228"/>
      <c r="G157" s="228">
        <f>SUMIF(AG158:AG161,"&lt;&gt;NOR",G158:G161)</f>
        <v>0</v>
      </c>
      <c r="H157" s="228"/>
      <c r="I157" s="228">
        <f>SUM(I158:I161)</f>
        <v>0</v>
      </c>
      <c r="J157" s="228"/>
      <c r="K157" s="228">
        <f>SUM(K158:K161)</f>
        <v>0</v>
      </c>
      <c r="L157" s="228"/>
      <c r="M157" s="228">
        <f>SUM(M158:M161)</f>
        <v>0</v>
      </c>
      <c r="N157" s="227"/>
      <c r="O157" s="227">
        <f>SUM(O158:O161)</f>
        <v>0</v>
      </c>
      <c r="P157" s="227"/>
      <c r="Q157" s="227">
        <f>SUM(Q158:Q161)</f>
        <v>0</v>
      </c>
      <c r="R157" s="228"/>
      <c r="S157" s="228"/>
      <c r="T157" s="229"/>
      <c r="U157" s="223"/>
      <c r="V157" s="223">
        <f>SUM(V158:V161)</f>
        <v>0</v>
      </c>
      <c r="W157" s="223"/>
      <c r="X157" s="223"/>
      <c r="Y157" s="223"/>
      <c r="AG157" t="s">
        <v>257</v>
      </c>
    </row>
    <row r="158" spans="1:60" outlineLevel="1" x14ac:dyDescent="0.2">
      <c r="A158" s="231">
        <v>46</v>
      </c>
      <c r="B158" s="232" t="s">
        <v>1472</v>
      </c>
      <c r="C158" s="249" t="s">
        <v>1473</v>
      </c>
      <c r="D158" s="233" t="s">
        <v>386</v>
      </c>
      <c r="E158" s="234">
        <v>308.25</v>
      </c>
      <c r="F158" s="235"/>
      <c r="G158" s="236">
        <f>ROUND(E158*F158,2)</f>
        <v>0</v>
      </c>
      <c r="H158" s="235"/>
      <c r="I158" s="236">
        <f>ROUND(E158*H158,2)</f>
        <v>0</v>
      </c>
      <c r="J158" s="235"/>
      <c r="K158" s="236">
        <f>ROUND(E158*J158,2)</f>
        <v>0</v>
      </c>
      <c r="L158" s="236">
        <v>21</v>
      </c>
      <c r="M158" s="236">
        <f>G158*(1+L158/100)</f>
        <v>0</v>
      </c>
      <c r="N158" s="234">
        <v>0</v>
      </c>
      <c r="O158" s="234">
        <f>ROUND(E158*N158,2)</f>
        <v>0</v>
      </c>
      <c r="P158" s="234">
        <v>0</v>
      </c>
      <c r="Q158" s="234">
        <f>ROUND(E158*P158,2)</f>
        <v>0</v>
      </c>
      <c r="R158" s="236" t="s">
        <v>1307</v>
      </c>
      <c r="S158" s="236" t="s">
        <v>275</v>
      </c>
      <c r="T158" s="237" t="s">
        <v>262</v>
      </c>
      <c r="U158" s="221">
        <v>0</v>
      </c>
      <c r="V158" s="221">
        <f>ROUND(E158*U158,2)</f>
        <v>0</v>
      </c>
      <c r="W158" s="221"/>
      <c r="X158" s="221" t="s">
        <v>321</v>
      </c>
      <c r="Y158" s="221" t="s">
        <v>263</v>
      </c>
      <c r="Z158" s="210"/>
      <c r="AA158" s="210"/>
      <c r="AB158" s="210"/>
      <c r="AC158" s="210"/>
      <c r="AD158" s="210"/>
      <c r="AE158" s="210"/>
      <c r="AF158" s="210"/>
      <c r="AG158" s="210" t="s">
        <v>322</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2" x14ac:dyDescent="0.2">
      <c r="A159" s="217"/>
      <c r="B159" s="218"/>
      <c r="C159" s="258" t="s">
        <v>1474</v>
      </c>
      <c r="D159" s="254"/>
      <c r="E159" s="255">
        <v>308.25</v>
      </c>
      <c r="F159" s="221"/>
      <c r="G159" s="221"/>
      <c r="H159" s="221"/>
      <c r="I159" s="221"/>
      <c r="J159" s="221"/>
      <c r="K159" s="221"/>
      <c r="L159" s="221"/>
      <c r="M159" s="221"/>
      <c r="N159" s="220"/>
      <c r="O159" s="220"/>
      <c r="P159" s="220"/>
      <c r="Q159" s="220"/>
      <c r="R159" s="221"/>
      <c r="S159" s="221"/>
      <c r="T159" s="221"/>
      <c r="U159" s="221"/>
      <c r="V159" s="221"/>
      <c r="W159" s="221"/>
      <c r="X159" s="221"/>
      <c r="Y159" s="221"/>
      <c r="Z159" s="210"/>
      <c r="AA159" s="210"/>
      <c r="AB159" s="210"/>
      <c r="AC159" s="210"/>
      <c r="AD159" s="210"/>
      <c r="AE159" s="210"/>
      <c r="AF159" s="210"/>
      <c r="AG159" s="210" t="s">
        <v>326</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ht="22.5" outlineLevel="1" x14ac:dyDescent="0.2">
      <c r="A160" s="231">
        <v>47</v>
      </c>
      <c r="B160" s="232" t="s">
        <v>1475</v>
      </c>
      <c r="C160" s="249" t="s">
        <v>1476</v>
      </c>
      <c r="D160" s="233" t="s">
        <v>386</v>
      </c>
      <c r="E160" s="234">
        <v>103.18</v>
      </c>
      <c r="F160" s="235"/>
      <c r="G160" s="236">
        <f>ROUND(E160*F160,2)</f>
        <v>0</v>
      </c>
      <c r="H160" s="235"/>
      <c r="I160" s="236">
        <f>ROUND(E160*H160,2)</f>
        <v>0</v>
      </c>
      <c r="J160" s="235"/>
      <c r="K160" s="236">
        <f>ROUND(E160*J160,2)</f>
        <v>0</v>
      </c>
      <c r="L160" s="236">
        <v>21</v>
      </c>
      <c r="M160" s="236">
        <f>G160*(1+L160/100)</f>
        <v>0</v>
      </c>
      <c r="N160" s="234">
        <v>0</v>
      </c>
      <c r="O160" s="234">
        <f>ROUND(E160*N160,2)</f>
        <v>0</v>
      </c>
      <c r="P160" s="234">
        <v>0</v>
      </c>
      <c r="Q160" s="234">
        <f>ROUND(E160*P160,2)</f>
        <v>0</v>
      </c>
      <c r="R160" s="236" t="s">
        <v>618</v>
      </c>
      <c r="S160" s="236" t="s">
        <v>275</v>
      </c>
      <c r="T160" s="237" t="s">
        <v>262</v>
      </c>
      <c r="U160" s="221">
        <v>0</v>
      </c>
      <c r="V160" s="221">
        <f>ROUND(E160*U160,2)</f>
        <v>0</v>
      </c>
      <c r="W160" s="221"/>
      <c r="X160" s="221" t="s">
        <v>321</v>
      </c>
      <c r="Y160" s="221" t="s">
        <v>263</v>
      </c>
      <c r="Z160" s="210"/>
      <c r="AA160" s="210"/>
      <c r="AB160" s="210"/>
      <c r="AC160" s="210"/>
      <c r="AD160" s="210"/>
      <c r="AE160" s="210"/>
      <c r="AF160" s="210"/>
      <c r="AG160" s="210" t="s">
        <v>322</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2" x14ac:dyDescent="0.2">
      <c r="A161" s="217"/>
      <c r="B161" s="218"/>
      <c r="C161" s="258" t="s">
        <v>1477</v>
      </c>
      <c r="D161" s="254"/>
      <c r="E161" s="255">
        <v>103.18</v>
      </c>
      <c r="F161" s="221"/>
      <c r="G161" s="221"/>
      <c r="H161" s="221"/>
      <c r="I161" s="221"/>
      <c r="J161" s="221"/>
      <c r="K161" s="221"/>
      <c r="L161" s="221"/>
      <c r="M161" s="221"/>
      <c r="N161" s="220"/>
      <c r="O161" s="220"/>
      <c r="P161" s="220"/>
      <c r="Q161" s="220"/>
      <c r="R161" s="221"/>
      <c r="S161" s="221"/>
      <c r="T161" s="221"/>
      <c r="U161" s="221"/>
      <c r="V161" s="221"/>
      <c r="W161" s="221"/>
      <c r="X161" s="221"/>
      <c r="Y161" s="221"/>
      <c r="Z161" s="210"/>
      <c r="AA161" s="210"/>
      <c r="AB161" s="210"/>
      <c r="AC161" s="210"/>
      <c r="AD161" s="210"/>
      <c r="AE161" s="210"/>
      <c r="AF161" s="210"/>
      <c r="AG161" s="210" t="s">
        <v>326</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x14ac:dyDescent="0.2">
      <c r="A162" s="224" t="s">
        <v>256</v>
      </c>
      <c r="B162" s="225" t="s">
        <v>193</v>
      </c>
      <c r="C162" s="247" t="s">
        <v>194</v>
      </c>
      <c r="D162" s="226"/>
      <c r="E162" s="227"/>
      <c r="F162" s="228"/>
      <c r="G162" s="228">
        <f>SUMIF(AG163:AG164,"&lt;&gt;NOR",G163:G164)</f>
        <v>0</v>
      </c>
      <c r="H162" s="228"/>
      <c r="I162" s="228">
        <f>SUM(I163:I164)</f>
        <v>0</v>
      </c>
      <c r="J162" s="228"/>
      <c r="K162" s="228">
        <f>SUM(K163:K164)</f>
        <v>0</v>
      </c>
      <c r="L162" s="228"/>
      <c r="M162" s="228">
        <f>SUM(M163:M164)</f>
        <v>0</v>
      </c>
      <c r="N162" s="227"/>
      <c r="O162" s="227">
        <f>SUM(O163:O164)</f>
        <v>0</v>
      </c>
      <c r="P162" s="227"/>
      <c r="Q162" s="227">
        <f>SUM(Q163:Q164)</f>
        <v>0</v>
      </c>
      <c r="R162" s="228"/>
      <c r="S162" s="228"/>
      <c r="T162" s="229"/>
      <c r="U162" s="223"/>
      <c r="V162" s="223">
        <f>SUM(V163:V164)</f>
        <v>26.76</v>
      </c>
      <c r="W162" s="223"/>
      <c r="X162" s="223"/>
      <c r="Y162" s="223"/>
      <c r="AG162" t="s">
        <v>257</v>
      </c>
    </row>
    <row r="163" spans="1:60" outlineLevel="1" x14ac:dyDescent="0.2">
      <c r="A163" s="231">
        <v>48</v>
      </c>
      <c r="B163" s="232" t="s">
        <v>1478</v>
      </c>
      <c r="C163" s="249" t="s">
        <v>1479</v>
      </c>
      <c r="D163" s="233" t="s">
        <v>386</v>
      </c>
      <c r="E163" s="234">
        <v>1672.2436499999999</v>
      </c>
      <c r="F163" s="235"/>
      <c r="G163" s="236">
        <f>ROUND(E163*F163,2)</f>
        <v>0</v>
      </c>
      <c r="H163" s="235"/>
      <c r="I163" s="236">
        <f>ROUND(E163*H163,2)</f>
        <v>0</v>
      </c>
      <c r="J163" s="235"/>
      <c r="K163" s="236">
        <f>ROUND(E163*J163,2)</f>
        <v>0</v>
      </c>
      <c r="L163" s="236">
        <v>21</v>
      </c>
      <c r="M163" s="236">
        <f>G163*(1+L163/100)</f>
        <v>0</v>
      </c>
      <c r="N163" s="234">
        <v>0</v>
      </c>
      <c r="O163" s="234">
        <f>ROUND(E163*N163,2)</f>
        <v>0</v>
      </c>
      <c r="P163" s="234">
        <v>0</v>
      </c>
      <c r="Q163" s="234">
        <f>ROUND(E163*P163,2)</f>
        <v>0</v>
      </c>
      <c r="R163" s="236" t="s">
        <v>1307</v>
      </c>
      <c r="S163" s="236" t="s">
        <v>275</v>
      </c>
      <c r="T163" s="237" t="s">
        <v>262</v>
      </c>
      <c r="U163" s="221">
        <v>1.6E-2</v>
      </c>
      <c r="V163" s="221">
        <f>ROUND(E163*U163,2)</f>
        <v>26.76</v>
      </c>
      <c r="W163" s="221"/>
      <c r="X163" s="221" t="s">
        <v>321</v>
      </c>
      <c r="Y163" s="221" t="s">
        <v>263</v>
      </c>
      <c r="Z163" s="210"/>
      <c r="AA163" s="210"/>
      <c r="AB163" s="210"/>
      <c r="AC163" s="210"/>
      <c r="AD163" s="210"/>
      <c r="AE163" s="210"/>
      <c r="AF163" s="210"/>
      <c r="AG163" s="210" t="s">
        <v>332</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2" x14ac:dyDescent="0.2">
      <c r="A164" s="217"/>
      <c r="B164" s="218"/>
      <c r="C164" s="257" t="s">
        <v>1480</v>
      </c>
      <c r="D164" s="256"/>
      <c r="E164" s="256"/>
      <c r="F164" s="256"/>
      <c r="G164" s="256"/>
      <c r="H164" s="221"/>
      <c r="I164" s="221"/>
      <c r="J164" s="221"/>
      <c r="K164" s="221"/>
      <c r="L164" s="221"/>
      <c r="M164" s="221"/>
      <c r="N164" s="220"/>
      <c r="O164" s="220"/>
      <c r="P164" s="220"/>
      <c r="Q164" s="220"/>
      <c r="R164" s="221"/>
      <c r="S164" s="221"/>
      <c r="T164" s="221"/>
      <c r="U164" s="221"/>
      <c r="V164" s="221"/>
      <c r="W164" s="221"/>
      <c r="X164" s="221"/>
      <c r="Y164" s="221"/>
      <c r="Z164" s="210"/>
      <c r="AA164" s="210"/>
      <c r="AB164" s="210"/>
      <c r="AC164" s="210"/>
      <c r="AD164" s="210"/>
      <c r="AE164" s="210"/>
      <c r="AF164" s="210"/>
      <c r="AG164" s="210" t="s">
        <v>324</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x14ac:dyDescent="0.2">
      <c r="A165" s="224" t="s">
        <v>256</v>
      </c>
      <c r="B165" s="225" t="s">
        <v>223</v>
      </c>
      <c r="C165" s="247" t="s">
        <v>190</v>
      </c>
      <c r="D165" s="226"/>
      <c r="E165" s="227"/>
      <c r="F165" s="228"/>
      <c r="G165" s="228">
        <f>SUMIF(AG166:AG168,"&lt;&gt;NOR",G166:G168)</f>
        <v>0</v>
      </c>
      <c r="H165" s="228"/>
      <c r="I165" s="228">
        <f>SUM(I166:I168)</f>
        <v>0</v>
      </c>
      <c r="J165" s="228"/>
      <c r="K165" s="228">
        <f>SUM(K166:K168)</f>
        <v>0</v>
      </c>
      <c r="L165" s="228"/>
      <c r="M165" s="228">
        <f>SUM(M166:M168)</f>
        <v>0</v>
      </c>
      <c r="N165" s="227"/>
      <c r="O165" s="227">
        <f>SUM(O166:O168)</f>
        <v>0</v>
      </c>
      <c r="P165" s="227"/>
      <c r="Q165" s="227">
        <f>SUM(Q166:Q168)</f>
        <v>0</v>
      </c>
      <c r="R165" s="228"/>
      <c r="S165" s="228"/>
      <c r="T165" s="229"/>
      <c r="U165" s="223"/>
      <c r="V165" s="223">
        <f>SUM(V166:V168)</f>
        <v>4.1100000000000003</v>
      </c>
      <c r="W165" s="223"/>
      <c r="X165" s="223"/>
      <c r="Y165" s="223"/>
      <c r="AG165" t="s">
        <v>257</v>
      </c>
    </row>
    <row r="166" spans="1:60" ht="22.5" outlineLevel="1" x14ac:dyDescent="0.2">
      <c r="A166" s="238">
        <v>49</v>
      </c>
      <c r="B166" s="239" t="s">
        <v>1481</v>
      </c>
      <c r="C166" s="248" t="s">
        <v>1482</v>
      </c>
      <c r="D166" s="240" t="s">
        <v>386</v>
      </c>
      <c r="E166" s="241">
        <v>411.43383</v>
      </c>
      <c r="F166" s="242"/>
      <c r="G166" s="243">
        <f>ROUND(E166*F166,2)</f>
        <v>0</v>
      </c>
      <c r="H166" s="242"/>
      <c r="I166" s="243">
        <f>ROUND(E166*H166,2)</f>
        <v>0</v>
      </c>
      <c r="J166" s="242"/>
      <c r="K166" s="243">
        <f>ROUND(E166*J166,2)</f>
        <v>0</v>
      </c>
      <c r="L166" s="243">
        <v>21</v>
      </c>
      <c r="M166" s="243">
        <f>G166*(1+L166/100)</f>
        <v>0</v>
      </c>
      <c r="N166" s="241">
        <v>0</v>
      </c>
      <c r="O166" s="241">
        <f>ROUND(E166*N166,2)</f>
        <v>0</v>
      </c>
      <c r="P166" s="241">
        <v>0</v>
      </c>
      <c r="Q166" s="241">
        <f>ROUND(E166*P166,2)</f>
        <v>0</v>
      </c>
      <c r="R166" s="243" t="s">
        <v>1307</v>
      </c>
      <c r="S166" s="243" t="s">
        <v>275</v>
      </c>
      <c r="T166" s="244" t="s">
        <v>262</v>
      </c>
      <c r="U166" s="221">
        <v>0.01</v>
      </c>
      <c r="V166" s="221">
        <f>ROUND(E166*U166,2)</f>
        <v>4.1100000000000003</v>
      </c>
      <c r="W166" s="221"/>
      <c r="X166" s="221" t="s">
        <v>321</v>
      </c>
      <c r="Y166" s="221" t="s">
        <v>263</v>
      </c>
      <c r="Z166" s="210"/>
      <c r="AA166" s="210"/>
      <c r="AB166" s="210"/>
      <c r="AC166" s="210"/>
      <c r="AD166" s="210"/>
      <c r="AE166" s="210"/>
      <c r="AF166" s="210"/>
      <c r="AG166" s="210" t="s">
        <v>1483</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ht="22.5" outlineLevel="1" x14ac:dyDescent="0.2">
      <c r="A167" s="231">
        <v>50</v>
      </c>
      <c r="B167" s="232" t="s">
        <v>1484</v>
      </c>
      <c r="C167" s="249" t="s">
        <v>1485</v>
      </c>
      <c r="D167" s="233" t="s">
        <v>386</v>
      </c>
      <c r="E167" s="234">
        <v>3702.9044699999999</v>
      </c>
      <c r="F167" s="235"/>
      <c r="G167" s="236">
        <f>ROUND(E167*F167,2)</f>
        <v>0</v>
      </c>
      <c r="H167" s="235"/>
      <c r="I167" s="236">
        <f>ROUND(E167*H167,2)</f>
        <v>0</v>
      </c>
      <c r="J167" s="235"/>
      <c r="K167" s="236">
        <f>ROUND(E167*J167,2)</f>
        <v>0</v>
      </c>
      <c r="L167" s="236">
        <v>21</v>
      </c>
      <c r="M167" s="236">
        <f>G167*(1+L167/100)</f>
        <v>0</v>
      </c>
      <c r="N167" s="234">
        <v>0</v>
      </c>
      <c r="O167" s="234">
        <f>ROUND(E167*N167,2)</f>
        <v>0</v>
      </c>
      <c r="P167" s="234">
        <v>0</v>
      </c>
      <c r="Q167" s="234">
        <f>ROUND(E167*P167,2)</f>
        <v>0</v>
      </c>
      <c r="R167" s="236" t="s">
        <v>1486</v>
      </c>
      <c r="S167" s="236" t="s">
        <v>275</v>
      </c>
      <c r="T167" s="237" t="s">
        <v>262</v>
      </c>
      <c r="U167" s="221">
        <v>0</v>
      </c>
      <c r="V167" s="221">
        <f>ROUND(E167*U167,2)</f>
        <v>0</v>
      </c>
      <c r="W167" s="221"/>
      <c r="X167" s="221" t="s">
        <v>321</v>
      </c>
      <c r="Y167" s="221" t="s">
        <v>263</v>
      </c>
      <c r="Z167" s="210"/>
      <c r="AA167" s="210"/>
      <c r="AB167" s="210"/>
      <c r="AC167" s="210"/>
      <c r="AD167" s="210"/>
      <c r="AE167" s="210"/>
      <c r="AF167" s="210"/>
      <c r="AG167" s="210" t="s">
        <v>1483</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ht="22.5" outlineLevel="2" x14ac:dyDescent="0.2">
      <c r="A168" s="217"/>
      <c r="B168" s="218"/>
      <c r="C168" s="257" t="s">
        <v>1487</v>
      </c>
      <c r="D168" s="256"/>
      <c r="E168" s="256"/>
      <c r="F168" s="256"/>
      <c r="G168" s="256"/>
      <c r="H168" s="221"/>
      <c r="I168" s="221"/>
      <c r="J168" s="221"/>
      <c r="K168" s="221"/>
      <c r="L168" s="221"/>
      <c r="M168" s="221"/>
      <c r="N168" s="220"/>
      <c r="O168" s="220"/>
      <c r="P168" s="220"/>
      <c r="Q168" s="220"/>
      <c r="R168" s="221"/>
      <c r="S168" s="221"/>
      <c r="T168" s="221"/>
      <c r="U168" s="221"/>
      <c r="V168" s="221"/>
      <c r="W168" s="221"/>
      <c r="X168" s="221"/>
      <c r="Y168" s="221"/>
      <c r="Z168" s="210"/>
      <c r="AA168" s="210"/>
      <c r="AB168" s="210"/>
      <c r="AC168" s="210"/>
      <c r="AD168" s="210"/>
      <c r="AE168" s="210"/>
      <c r="AF168" s="210"/>
      <c r="AG168" s="210" t="s">
        <v>324</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46" t="str">
        <f>C168</f>
        <v>se složením a hrubým urovnáním nebo s přeložením na jiný dopravní prostředek kromě lodi, vč. příplatku za každých dalších i započatých 1000 m přes 1000 m,</v>
      </c>
      <c r="BB168" s="210"/>
      <c r="BC168" s="210"/>
      <c r="BD168" s="210"/>
      <c r="BE168" s="210"/>
      <c r="BF168" s="210"/>
      <c r="BG168" s="210"/>
      <c r="BH168" s="210"/>
    </row>
    <row r="169" spans="1:60" x14ac:dyDescent="0.2">
      <c r="A169" s="3"/>
      <c r="B169" s="4"/>
      <c r="C169" s="251"/>
      <c r="D169" s="6"/>
      <c r="E169" s="3"/>
      <c r="F169" s="3"/>
      <c r="G169" s="3"/>
      <c r="H169" s="3"/>
      <c r="I169" s="3"/>
      <c r="J169" s="3"/>
      <c r="K169" s="3"/>
      <c r="L169" s="3"/>
      <c r="M169" s="3"/>
      <c r="N169" s="3"/>
      <c r="O169" s="3"/>
      <c r="P169" s="3"/>
      <c r="Q169" s="3"/>
      <c r="R169" s="3"/>
      <c r="S169" s="3"/>
      <c r="T169" s="3"/>
      <c r="U169" s="3"/>
      <c r="V169" s="3"/>
      <c r="W169" s="3"/>
      <c r="X169" s="3"/>
      <c r="Y169" s="3"/>
      <c r="AE169">
        <v>12</v>
      </c>
      <c r="AF169">
        <v>21</v>
      </c>
      <c r="AG169" t="s">
        <v>242</v>
      </c>
    </row>
    <row r="170" spans="1:60" x14ac:dyDescent="0.2">
      <c r="A170" s="213"/>
      <c r="B170" s="214" t="s">
        <v>29</v>
      </c>
      <c r="C170" s="252"/>
      <c r="D170" s="215"/>
      <c r="E170" s="216"/>
      <c r="F170" s="216"/>
      <c r="G170" s="230">
        <f>G8+G63+G72+G107+G111+G149+G153+G157+G162+G165</f>
        <v>0</v>
      </c>
      <c r="H170" s="3"/>
      <c r="I170" s="3"/>
      <c r="J170" s="3"/>
      <c r="K170" s="3"/>
      <c r="L170" s="3"/>
      <c r="M170" s="3"/>
      <c r="N170" s="3"/>
      <c r="O170" s="3"/>
      <c r="P170" s="3"/>
      <c r="Q170" s="3"/>
      <c r="R170" s="3"/>
      <c r="S170" s="3"/>
      <c r="T170" s="3"/>
      <c r="U170" s="3"/>
      <c r="V170" s="3"/>
      <c r="W170" s="3"/>
      <c r="X170" s="3"/>
      <c r="Y170" s="3"/>
      <c r="AE170">
        <f>SUMIF(L7:L168,AE169,G7:G168)</f>
        <v>0</v>
      </c>
      <c r="AF170">
        <f>SUMIF(L7:L168,AF169,G7:G168)</f>
        <v>0</v>
      </c>
      <c r="AG170" t="s">
        <v>314</v>
      </c>
    </row>
    <row r="171" spans="1:60" x14ac:dyDescent="0.2">
      <c r="C171" s="253"/>
      <c r="D171" s="10"/>
      <c r="AG171" t="s">
        <v>315</v>
      </c>
    </row>
    <row r="172" spans="1:60" x14ac:dyDescent="0.2">
      <c r="D172" s="10"/>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KwK6VeIcNah+cDfUyejpFkgK/ayKRu8OZaIGACmxCz8QaTE9YqAeJ2VXG/Wa5DZCQfdSxBDcf/Az7nA9z4VEg==" saltValue="1oSTsXuRhpr8ijxAMlnqtg==" spinCount="100000" sheet="1" formatRows="0"/>
  <mergeCells count="34">
    <mergeCell ref="C151:G151"/>
    <mergeCell ref="C155:G155"/>
    <mergeCell ref="C164:G164"/>
    <mergeCell ref="C168:G168"/>
    <mergeCell ref="C116:G116"/>
    <mergeCell ref="C122:G122"/>
    <mergeCell ref="C128:G128"/>
    <mergeCell ref="C136:G136"/>
    <mergeCell ref="C140:G140"/>
    <mergeCell ref="C144:G144"/>
    <mergeCell ref="C94:G94"/>
    <mergeCell ref="C97:G97"/>
    <mergeCell ref="C100:G100"/>
    <mergeCell ref="C102:G102"/>
    <mergeCell ref="C109:G109"/>
    <mergeCell ref="C113:G113"/>
    <mergeCell ref="C65:G65"/>
    <mergeCell ref="C68:G68"/>
    <mergeCell ref="C84:G84"/>
    <mergeCell ref="C86:G86"/>
    <mergeCell ref="C88:G88"/>
    <mergeCell ref="C90:G90"/>
    <mergeCell ref="C26:G26"/>
    <mergeCell ref="C37:G37"/>
    <mergeCell ref="C40:G40"/>
    <mergeCell ref="C46:G46"/>
    <mergeCell ref="C50:G50"/>
    <mergeCell ref="C57:G57"/>
    <mergeCell ref="A1:G1"/>
    <mergeCell ref="C2:G2"/>
    <mergeCell ref="C3:G3"/>
    <mergeCell ref="C4:G4"/>
    <mergeCell ref="C20:G20"/>
    <mergeCell ref="C23:G2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BB577-697A-4CDD-8AB0-3A7D2E31C320}">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73</v>
      </c>
      <c r="C3" s="199" t="s">
        <v>74</v>
      </c>
      <c r="D3" s="197"/>
      <c r="E3" s="197"/>
      <c r="F3" s="197"/>
      <c r="G3" s="198"/>
      <c r="AC3" s="174" t="s">
        <v>229</v>
      </c>
      <c r="AG3" t="s">
        <v>232</v>
      </c>
    </row>
    <row r="4" spans="1:60" ht="24.95" customHeight="1" x14ac:dyDescent="0.2">
      <c r="A4" s="200" t="s">
        <v>9</v>
      </c>
      <c r="B4" s="201" t="s">
        <v>47</v>
      </c>
      <c r="C4" s="202" t="s">
        <v>74</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47</v>
      </c>
      <c r="C8" s="247" t="s">
        <v>154</v>
      </c>
      <c r="D8" s="226"/>
      <c r="E8" s="227"/>
      <c r="F8" s="228"/>
      <c r="G8" s="228">
        <f>SUMIF(AG9:AG20,"&lt;&gt;NOR",G9:G20)</f>
        <v>0</v>
      </c>
      <c r="H8" s="228"/>
      <c r="I8" s="228">
        <f>SUM(I9:I20)</f>
        <v>0</v>
      </c>
      <c r="J8" s="228"/>
      <c r="K8" s="228">
        <f>SUM(K9:K20)</f>
        <v>0</v>
      </c>
      <c r="L8" s="228"/>
      <c r="M8" s="228">
        <f>SUM(M9:M20)</f>
        <v>0</v>
      </c>
      <c r="N8" s="227"/>
      <c r="O8" s="227">
        <f>SUM(O9:O20)</f>
        <v>0</v>
      </c>
      <c r="P8" s="227"/>
      <c r="Q8" s="227">
        <f>SUM(Q9:Q20)</f>
        <v>0</v>
      </c>
      <c r="R8" s="228"/>
      <c r="S8" s="228"/>
      <c r="T8" s="229"/>
      <c r="U8" s="223"/>
      <c r="V8" s="223">
        <f>SUM(V9:V20)</f>
        <v>89.990000000000009</v>
      </c>
      <c r="W8" s="223"/>
      <c r="X8" s="223"/>
      <c r="Y8" s="223"/>
      <c r="AG8" t="s">
        <v>257</v>
      </c>
    </row>
    <row r="9" spans="1:60" outlineLevel="1" x14ac:dyDescent="0.2">
      <c r="A9" s="231">
        <v>1</v>
      </c>
      <c r="B9" s="232" t="s">
        <v>1488</v>
      </c>
      <c r="C9" s="249" t="s">
        <v>1489</v>
      </c>
      <c r="D9" s="233" t="s">
        <v>319</v>
      </c>
      <c r="E9" s="234">
        <v>27.48104</v>
      </c>
      <c r="F9" s="235"/>
      <c r="G9" s="236">
        <f>ROUND(E9*F9,2)</f>
        <v>0</v>
      </c>
      <c r="H9" s="235"/>
      <c r="I9" s="236">
        <f>ROUND(E9*H9,2)</f>
        <v>0</v>
      </c>
      <c r="J9" s="235"/>
      <c r="K9" s="236">
        <f>ROUND(E9*J9,2)</f>
        <v>0</v>
      </c>
      <c r="L9" s="236">
        <v>21</v>
      </c>
      <c r="M9" s="236">
        <f>G9*(1+L9/100)</f>
        <v>0</v>
      </c>
      <c r="N9" s="234">
        <v>0</v>
      </c>
      <c r="O9" s="234">
        <f>ROUND(E9*N9,2)</f>
        <v>0</v>
      </c>
      <c r="P9" s="234">
        <v>0</v>
      </c>
      <c r="Q9" s="234">
        <f>ROUND(E9*P9,2)</f>
        <v>0</v>
      </c>
      <c r="R9" s="236" t="s">
        <v>320</v>
      </c>
      <c r="S9" s="236" t="s">
        <v>275</v>
      </c>
      <c r="T9" s="237" t="s">
        <v>262</v>
      </c>
      <c r="U9" s="221">
        <v>3.1309999999999998</v>
      </c>
      <c r="V9" s="221">
        <f>ROUND(E9*U9,2)</f>
        <v>86.04</v>
      </c>
      <c r="W9" s="221"/>
      <c r="X9" s="221" t="s">
        <v>321</v>
      </c>
      <c r="Y9" s="221" t="s">
        <v>263</v>
      </c>
      <c r="Z9" s="210"/>
      <c r="AA9" s="210"/>
      <c r="AB9" s="210"/>
      <c r="AC9" s="210"/>
      <c r="AD9" s="210"/>
      <c r="AE9" s="210"/>
      <c r="AF9" s="210"/>
      <c r="AG9" s="210" t="s">
        <v>332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33.75" outlineLevel="2" x14ac:dyDescent="0.2">
      <c r="A10" s="217"/>
      <c r="B10" s="218"/>
      <c r="C10" s="257" t="s">
        <v>1490</v>
      </c>
      <c r="D10" s="256"/>
      <c r="E10" s="256"/>
      <c r="F10" s="256"/>
      <c r="G10" s="256"/>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324</v>
      </c>
      <c r="AH10" s="210"/>
      <c r="AI10" s="210"/>
      <c r="AJ10" s="210"/>
      <c r="AK10" s="210"/>
      <c r="AL10" s="210"/>
      <c r="AM10" s="210"/>
      <c r="AN10" s="210"/>
      <c r="AO10" s="210"/>
      <c r="AP10" s="210"/>
      <c r="AQ10" s="210"/>
      <c r="AR10" s="210"/>
      <c r="AS10" s="210"/>
      <c r="AT10" s="210"/>
      <c r="AU10" s="210"/>
      <c r="AV10" s="210"/>
      <c r="AW10" s="210"/>
      <c r="AX10" s="210"/>
      <c r="AY10" s="210"/>
      <c r="AZ10" s="210"/>
      <c r="BA10" s="246" t="str">
        <f>C10</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 s="210"/>
      <c r="BC10" s="210"/>
      <c r="BD10" s="210"/>
      <c r="BE10" s="210"/>
      <c r="BF10" s="210"/>
      <c r="BG10" s="210"/>
      <c r="BH10" s="210"/>
    </row>
    <row r="11" spans="1:60" outlineLevel="2" x14ac:dyDescent="0.2">
      <c r="A11" s="217"/>
      <c r="B11" s="218"/>
      <c r="C11" s="258" t="s">
        <v>1491</v>
      </c>
      <c r="D11" s="254"/>
      <c r="E11" s="255"/>
      <c r="F11" s="221"/>
      <c r="G11" s="221"/>
      <c r="H11" s="221"/>
      <c r="I11" s="221"/>
      <c r="J11" s="221"/>
      <c r="K11" s="221"/>
      <c r="L11" s="221"/>
      <c r="M11" s="221"/>
      <c r="N11" s="220"/>
      <c r="O11" s="220"/>
      <c r="P11" s="220"/>
      <c r="Q11" s="220"/>
      <c r="R11" s="221"/>
      <c r="S11" s="221"/>
      <c r="T11" s="221"/>
      <c r="U11" s="221"/>
      <c r="V11" s="221"/>
      <c r="W11" s="221"/>
      <c r="X11" s="221"/>
      <c r="Y11" s="221"/>
      <c r="Z11" s="210"/>
      <c r="AA11" s="210"/>
      <c r="AB11" s="210"/>
      <c r="AC11" s="210"/>
      <c r="AD11" s="210"/>
      <c r="AE11" s="210"/>
      <c r="AF11" s="210"/>
      <c r="AG11" s="210" t="s">
        <v>326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3" x14ac:dyDescent="0.2">
      <c r="A12" s="217"/>
      <c r="B12" s="218"/>
      <c r="C12" s="258" t="s">
        <v>1492</v>
      </c>
      <c r="D12" s="254"/>
      <c r="E12" s="255">
        <v>22.25</v>
      </c>
      <c r="F12" s="221"/>
      <c r="G12" s="221"/>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3" x14ac:dyDescent="0.2">
      <c r="A13" s="217"/>
      <c r="B13" s="218"/>
      <c r="C13" s="258" t="s">
        <v>1493</v>
      </c>
      <c r="D13" s="254"/>
      <c r="E13" s="255">
        <v>1.77504</v>
      </c>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3" x14ac:dyDescent="0.2">
      <c r="A14" s="217"/>
      <c r="B14" s="218"/>
      <c r="C14" s="258" t="s">
        <v>1494</v>
      </c>
      <c r="D14" s="254"/>
      <c r="E14" s="255">
        <v>3.456</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1">
        <v>2</v>
      </c>
      <c r="B15" s="232" t="s">
        <v>1495</v>
      </c>
      <c r="C15" s="249" t="s">
        <v>1496</v>
      </c>
      <c r="D15" s="233" t="s">
        <v>319</v>
      </c>
      <c r="E15" s="234">
        <v>27.48</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t="s">
        <v>320</v>
      </c>
      <c r="S15" s="236" t="s">
        <v>275</v>
      </c>
      <c r="T15" s="237" t="s">
        <v>262</v>
      </c>
      <c r="U15" s="221">
        <v>7.3999999999999996E-2</v>
      </c>
      <c r="V15" s="221">
        <f>ROUND(E15*U15,2)</f>
        <v>2.0299999999999998</v>
      </c>
      <c r="W15" s="221"/>
      <c r="X15" s="221" t="s">
        <v>321</v>
      </c>
      <c r="Y15" s="221" t="s">
        <v>263</v>
      </c>
      <c r="Z15" s="210"/>
      <c r="AA15" s="210"/>
      <c r="AB15" s="210"/>
      <c r="AC15" s="210"/>
      <c r="AD15" s="210"/>
      <c r="AE15" s="210"/>
      <c r="AF15" s="210"/>
      <c r="AG15" s="210" t="s">
        <v>332</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343</v>
      </c>
      <c r="D16" s="256"/>
      <c r="E16" s="256"/>
      <c r="F16" s="256"/>
      <c r="G16" s="256"/>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324</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58" t="s">
        <v>1497</v>
      </c>
      <c r="D17" s="254"/>
      <c r="E17" s="255">
        <v>27.48</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1">
        <v>3</v>
      </c>
      <c r="B18" s="232" t="s">
        <v>1498</v>
      </c>
      <c r="C18" s="249" t="s">
        <v>1499</v>
      </c>
      <c r="D18" s="233" t="s">
        <v>362</v>
      </c>
      <c r="E18" s="234">
        <v>274.8</v>
      </c>
      <c r="F18" s="235"/>
      <c r="G18" s="236">
        <f>ROUND(E18*F18,2)</f>
        <v>0</v>
      </c>
      <c r="H18" s="235"/>
      <c r="I18" s="236">
        <f>ROUND(E18*H18,2)</f>
        <v>0</v>
      </c>
      <c r="J18" s="235"/>
      <c r="K18" s="236">
        <f>ROUND(E18*J18,2)</f>
        <v>0</v>
      </c>
      <c r="L18" s="236">
        <v>21</v>
      </c>
      <c r="M18" s="236">
        <f>G18*(1+L18/100)</f>
        <v>0</v>
      </c>
      <c r="N18" s="234">
        <v>0</v>
      </c>
      <c r="O18" s="234">
        <f>ROUND(E18*N18,2)</f>
        <v>0</v>
      </c>
      <c r="P18" s="234">
        <v>0</v>
      </c>
      <c r="Q18" s="234">
        <f>ROUND(E18*P18,2)</f>
        <v>0</v>
      </c>
      <c r="R18" s="236" t="s">
        <v>1500</v>
      </c>
      <c r="S18" s="236" t="s">
        <v>275</v>
      </c>
      <c r="T18" s="237" t="s">
        <v>262</v>
      </c>
      <c r="U18" s="221">
        <v>7.0000000000000001E-3</v>
      </c>
      <c r="V18" s="221">
        <f>ROUND(E18*U18,2)</f>
        <v>1.92</v>
      </c>
      <c r="W18" s="221"/>
      <c r="X18" s="221" t="s">
        <v>321</v>
      </c>
      <c r="Y18" s="221" t="s">
        <v>263</v>
      </c>
      <c r="Z18" s="210"/>
      <c r="AA18" s="210"/>
      <c r="AB18" s="210"/>
      <c r="AC18" s="210"/>
      <c r="AD18" s="210"/>
      <c r="AE18" s="210"/>
      <c r="AF18" s="210"/>
      <c r="AG18" s="210" t="s">
        <v>322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57" t="s">
        <v>1501</v>
      </c>
      <c r="D19" s="256"/>
      <c r="E19" s="256"/>
      <c r="F19" s="256"/>
      <c r="G19" s="256"/>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324</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8" t="s">
        <v>1502</v>
      </c>
      <c r="D20" s="254"/>
      <c r="E20" s="255">
        <v>274.8</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x14ac:dyDescent="0.2">
      <c r="A21" s="224" t="s">
        <v>256</v>
      </c>
      <c r="B21" s="225" t="s">
        <v>83</v>
      </c>
      <c r="C21" s="247" t="s">
        <v>155</v>
      </c>
      <c r="D21" s="226"/>
      <c r="E21" s="227"/>
      <c r="F21" s="228"/>
      <c r="G21" s="228">
        <f>SUMIF(AG22:AG23,"&lt;&gt;NOR",G22:G23)</f>
        <v>0</v>
      </c>
      <c r="H21" s="228"/>
      <c r="I21" s="228">
        <f>SUM(I22:I23)</f>
        <v>0</v>
      </c>
      <c r="J21" s="228"/>
      <c r="K21" s="228">
        <f>SUM(K22:K23)</f>
        <v>0</v>
      </c>
      <c r="L21" s="228"/>
      <c r="M21" s="228">
        <f>SUM(M22:M23)</f>
        <v>0</v>
      </c>
      <c r="N21" s="227"/>
      <c r="O21" s="227">
        <f>SUM(O22:O23)</f>
        <v>0</v>
      </c>
      <c r="P21" s="227"/>
      <c r="Q21" s="227">
        <f>SUM(Q22:Q23)</f>
        <v>0</v>
      </c>
      <c r="R21" s="228"/>
      <c r="S21" s="228"/>
      <c r="T21" s="229"/>
      <c r="U21" s="223"/>
      <c r="V21" s="223">
        <f>SUM(V22:V23)</f>
        <v>13.11</v>
      </c>
      <c r="W21" s="223"/>
      <c r="X21" s="223"/>
      <c r="Y21" s="223"/>
      <c r="AG21" t="s">
        <v>257</v>
      </c>
    </row>
    <row r="22" spans="1:60" outlineLevel="1" x14ac:dyDescent="0.2">
      <c r="A22" s="231">
        <v>4</v>
      </c>
      <c r="B22" s="232" t="s">
        <v>1503</v>
      </c>
      <c r="C22" s="249" t="s">
        <v>1504</v>
      </c>
      <c r="D22" s="233" t="s">
        <v>319</v>
      </c>
      <c r="E22" s="234">
        <v>27.48</v>
      </c>
      <c r="F22" s="235"/>
      <c r="G22" s="236">
        <f>ROUND(E22*F22,2)</f>
        <v>0</v>
      </c>
      <c r="H22" s="235"/>
      <c r="I22" s="236">
        <f>ROUND(E22*H22,2)</f>
        <v>0</v>
      </c>
      <c r="J22" s="235"/>
      <c r="K22" s="236">
        <f>ROUND(E22*J22,2)</f>
        <v>0</v>
      </c>
      <c r="L22" s="236">
        <v>21</v>
      </c>
      <c r="M22" s="236">
        <f>G22*(1+L22/100)</f>
        <v>0</v>
      </c>
      <c r="N22" s="234">
        <v>0</v>
      </c>
      <c r="O22" s="234">
        <f>ROUND(E22*N22,2)</f>
        <v>0</v>
      </c>
      <c r="P22" s="234">
        <v>0</v>
      </c>
      <c r="Q22" s="234">
        <f>ROUND(E22*P22,2)</f>
        <v>0</v>
      </c>
      <c r="R22" s="236" t="s">
        <v>715</v>
      </c>
      <c r="S22" s="236" t="s">
        <v>275</v>
      </c>
      <c r="T22" s="237" t="s">
        <v>262</v>
      </c>
      <c r="U22" s="221">
        <v>0.47699999999999998</v>
      </c>
      <c r="V22" s="221">
        <f>ROUND(E22*U22,2)</f>
        <v>13.11</v>
      </c>
      <c r="W22" s="221"/>
      <c r="X22" s="221" t="s">
        <v>321</v>
      </c>
      <c r="Y22" s="221" t="s">
        <v>263</v>
      </c>
      <c r="Z22" s="210"/>
      <c r="AA22" s="210"/>
      <c r="AB22" s="210"/>
      <c r="AC22" s="210"/>
      <c r="AD22" s="210"/>
      <c r="AE22" s="210"/>
      <c r="AF22" s="210"/>
      <c r="AG22" s="210" t="s">
        <v>332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58" t="s">
        <v>1505</v>
      </c>
      <c r="D23" s="254"/>
      <c r="E23" s="255">
        <v>27.48</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x14ac:dyDescent="0.2">
      <c r="A24" s="224" t="s">
        <v>256</v>
      </c>
      <c r="B24" s="225" t="s">
        <v>156</v>
      </c>
      <c r="C24" s="247" t="s">
        <v>157</v>
      </c>
      <c r="D24" s="226"/>
      <c r="E24" s="227"/>
      <c r="F24" s="228"/>
      <c r="G24" s="228">
        <f>SUMIF(AG25:AG28,"&lt;&gt;NOR",G25:G28)</f>
        <v>0</v>
      </c>
      <c r="H24" s="228"/>
      <c r="I24" s="228">
        <f>SUM(I25:I28)</f>
        <v>0</v>
      </c>
      <c r="J24" s="228"/>
      <c r="K24" s="228">
        <f>SUM(K25:K28)</f>
        <v>0</v>
      </c>
      <c r="L24" s="228"/>
      <c r="M24" s="228">
        <f>SUM(M25:M28)</f>
        <v>0</v>
      </c>
      <c r="N24" s="227"/>
      <c r="O24" s="227">
        <f>SUM(O25:O28)</f>
        <v>0</v>
      </c>
      <c r="P24" s="227"/>
      <c r="Q24" s="227">
        <f>SUM(Q25:Q28)</f>
        <v>0</v>
      </c>
      <c r="R24" s="228"/>
      <c r="S24" s="228"/>
      <c r="T24" s="229"/>
      <c r="U24" s="223"/>
      <c r="V24" s="223">
        <f>SUM(V25:V28)</f>
        <v>55.48</v>
      </c>
      <c r="W24" s="223"/>
      <c r="X24" s="223"/>
      <c r="Y24" s="223"/>
      <c r="AG24" t="s">
        <v>257</v>
      </c>
    </row>
    <row r="25" spans="1:60" ht="22.5" outlineLevel="1" x14ac:dyDescent="0.2">
      <c r="A25" s="231">
        <v>5</v>
      </c>
      <c r="B25" s="232" t="s">
        <v>1506</v>
      </c>
      <c r="C25" s="249" t="s">
        <v>1507</v>
      </c>
      <c r="D25" s="233" t="s">
        <v>686</v>
      </c>
      <c r="E25" s="234">
        <v>109</v>
      </c>
      <c r="F25" s="235"/>
      <c r="G25" s="236">
        <f>ROUND(E25*F25,2)</f>
        <v>0</v>
      </c>
      <c r="H25" s="235"/>
      <c r="I25" s="236">
        <f>ROUND(E25*H25,2)</f>
        <v>0</v>
      </c>
      <c r="J25" s="235"/>
      <c r="K25" s="236">
        <f>ROUND(E25*J25,2)</f>
        <v>0</v>
      </c>
      <c r="L25" s="236">
        <v>21</v>
      </c>
      <c r="M25" s="236">
        <f>G25*(1+L25/100)</f>
        <v>0</v>
      </c>
      <c r="N25" s="234">
        <v>0</v>
      </c>
      <c r="O25" s="234">
        <f>ROUND(E25*N25,2)</f>
        <v>0</v>
      </c>
      <c r="P25" s="234">
        <v>0</v>
      </c>
      <c r="Q25" s="234">
        <f>ROUND(E25*P25,2)</f>
        <v>0</v>
      </c>
      <c r="R25" s="236" t="s">
        <v>492</v>
      </c>
      <c r="S25" s="236" t="s">
        <v>275</v>
      </c>
      <c r="T25" s="237" t="s">
        <v>262</v>
      </c>
      <c r="U25" s="221">
        <v>0.50900000000000001</v>
      </c>
      <c r="V25" s="221">
        <f>ROUND(E25*U25,2)</f>
        <v>55.48</v>
      </c>
      <c r="W25" s="221"/>
      <c r="X25" s="221" t="s">
        <v>321</v>
      </c>
      <c r="Y25" s="221" t="s">
        <v>263</v>
      </c>
      <c r="Z25" s="210"/>
      <c r="AA25" s="210"/>
      <c r="AB25" s="210"/>
      <c r="AC25" s="210"/>
      <c r="AD25" s="210"/>
      <c r="AE25" s="210"/>
      <c r="AF25" s="210"/>
      <c r="AG25" s="210" t="s">
        <v>332</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7" t="s">
        <v>1508</v>
      </c>
      <c r="D26" s="256"/>
      <c r="E26" s="256"/>
      <c r="F26" s="256"/>
      <c r="G26" s="256"/>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324</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58" t="s">
        <v>1509</v>
      </c>
      <c r="D27" s="254"/>
      <c r="E27" s="255">
        <v>107</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1510</v>
      </c>
      <c r="D28" s="254"/>
      <c r="E28" s="255">
        <v>2</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x14ac:dyDescent="0.2">
      <c r="A29" s="224" t="s">
        <v>256</v>
      </c>
      <c r="B29" s="225" t="s">
        <v>85</v>
      </c>
      <c r="C29" s="247" t="s">
        <v>158</v>
      </c>
      <c r="D29" s="226"/>
      <c r="E29" s="227"/>
      <c r="F29" s="228"/>
      <c r="G29" s="228">
        <f>SUMIF(AG30:AG35,"&lt;&gt;NOR",G30:G35)</f>
        <v>0</v>
      </c>
      <c r="H29" s="228"/>
      <c r="I29" s="228">
        <f>SUM(I30:I35)</f>
        <v>0</v>
      </c>
      <c r="J29" s="228"/>
      <c r="K29" s="228">
        <f>SUM(K30:K35)</f>
        <v>0</v>
      </c>
      <c r="L29" s="228"/>
      <c r="M29" s="228">
        <f>SUM(M30:M35)</f>
        <v>0</v>
      </c>
      <c r="N29" s="227"/>
      <c r="O29" s="227">
        <f>SUM(O30:O35)</f>
        <v>0</v>
      </c>
      <c r="P29" s="227"/>
      <c r="Q29" s="227">
        <f>SUM(Q30:Q35)</f>
        <v>0</v>
      </c>
      <c r="R29" s="228"/>
      <c r="S29" s="228"/>
      <c r="T29" s="229"/>
      <c r="U29" s="223"/>
      <c r="V29" s="223">
        <f>SUM(V30:V35)</f>
        <v>47.08</v>
      </c>
      <c r="W29" s="223"/>
      <c r="X29" s="223"/>
      <c r="Y29" s="223"/>
      <c r="AG29" t="s">
        <v>257</v>
      </c>
    </row>
    <row r="30" spans="1:60" ht="22.5" outlineLevel="1" x14ac:dyDescent="0.2">
      <c r="A30" s="231">
        <v>6</v>
      </c>
      <c r="B30" s="232" t="s">
        <v>1511</v>
      </c>
      <c r="C30" s="249" t="s">
        <v>1512</v>
      </c>
      <c r="D30" s="233" t="s">
        <v>686</v>
      </c>
      <c r="E30" s="234">
        <v>107</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t="s">
        <v>492</v>
      </c>
      <c r="S30" s="236" t="s">
        <v>275</v>
      </c>
      <c r="T30" s="237" t="s">
        <v>262</v>
      </c>
      <c r="U30" s="221">
        <v>0.44</v>
      </c>
      <c r="V30" s="221">
        <f>ROUND(E30*U30,2)</f>
        <v>47.08</v>
      </c>
      <c r="W30" s="221"/>
      <c r="X30" s="221" t="s">
        <v>321</v>
      </c>
      <c r="Y30" s="221" t="s">
        <v>263</v>
      </c>
      <c r="Z30" s="210"/>
      <c r="AA30" s="210"/>
      <c r="AB30" s="210"/>
      <c r="AC30" s="210"/>
      <c r="AD30" s="210"/>
      <c r="AE30" s="210"/>
      <c r="AF30" s="210"/>
      <c r="AG30" s="210" t="s">
        <v>332</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7" t="s">
        <v>1513</v>
      </c>
      <c r="D31" s="256"/>
      <c r="E31" s="256"/>
      <c r="F31" s="256"/>
      <c r="G31" s="256"/>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324</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8" t="s">
        <v>1514</v>
      </c>
      <c r="D32" s="254"/>
      <c r="E32" s="255">
        <v>107</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8">
        <v>7</v>
      </c>
      <c r="B33" s="239" t="s">
        <v>1515</v>
      </c>
      <c r="C33" s="248" t="s">
        <v>1516</v>
      </c>
      <c r="D33" s="240" t="s">
        <v>519</v>
      </c>
      <c r="E33" s="241">
        <v>71</v>
      </c>
      <c r="F33" s="242"/>
      <c r="G33" s="243">
        <f>ROUND(E33*F33,2)</f>
        <v>0</v>
      </c>
      <c r="H33" s="242"/>
      <c r="I33" s="243">
        <f>ROUND(E33*H33,2)</f>
        <v>0</v>
      </c>
      <c r="J33" s="242"/>
      <c r="K33" s="243">
        <f>ROUND(E33*J33,2)</f>
        <v>0</v>
      </c>
      <c r="L33" s="243">
        <v>21</v>
      </c>
      <c r="M33" s="243">
        <f>G33*(1+L33/100)</f>
        <v>0</v>
      </c>
      <c r="N33" s="241">
        <v>0</v>
      </c>
      <c r="O33" s="241">
        <f>ROUND(E33*N33,2)</f>
        <v>0</v>
      </c>
      <c r="P33" s="241">
        <v>0</v>
      </c>
      <c r="Q33" s="241">
        <f>ROUND(E33*P33,2)</f>
        <v>0</v>
      </c>
      <c r="R33" s="243"/>
      <c r="S33" s="243" t="s">
        <v>261</v>
      </c>
      <c r="T33" s="244" t="s">
        <v>262</v>
      </c>
      <c r="U33" s="221">
        <v>0</v>
      </c>
      <c r="V33" s="221">
        <f>ROUND(E33*U33,2)</f>
        <v>0</v>
      </c>
      <c r="W33" s="221"/>
      <c r="X33" s="221" t="s">
        <v>1260</v>
      </c>
      <c r="Y33" s="221" t="s">
        <v>263</v>
      </c>
      <c r="Z33" s="210"/>
      <c r="AA33" s="210"/>
      <c r="AB33" s="210"/>
      <c r="AC33" s="210"/>
      <c r="AD33" s="210"/>
      <c r="AE33" s="210"/>
      <c r="AF33" s="210"/>
      <c r="AG33" s="210" t="s">
        <v>1517</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1">
        <v>8</v>
      </c>
      <c r="B34" s="232" t="s">
        <v>1515</v>
      </c>
      <c r="C34" s="249" t="s">
        <v>1518</v>
      </c>
      <c r="D34" s="233" t="s">
        <v>519</v>
      </c>
      <c r="E34" s="234">
        <v>12</v>
      </c>
      <c r="F34" s="235"/>
      <c r="G34" s="236">
        <f>ROUND(E34*F34,2)</f>
        <v>0</v>
      </c>
      <c r="H34" s="235"/>
      <c r="I34" s="236">
        <f>ROUND(E34*H34,2)</f>
        <v>0</v>
      </c>
      <c r="J34" s="235"/>
      <c r="K34" s="236">
        <f>ROUND(E34*J34,2)</f>
        <v>0</v>
      </c>
      <c r="L34" s="236">
        <v>21</v>
      </c>
      <c r="M34" s="236">
        <f>G34*(1+L34/100)</f>
        <v>0</v>
      </c>
      <c r="N34" s="234">
        <v>0</v>
      </c>
      <c r="O34" s="234">
        <f>ROUND(E34*N34,2)</f>
        <v>0</v>
      </c>
      <c r="P34" s="234">
        <v>0</v>
      </c>
      <c r="Q34" s="234">
        <f>ROUND(E34*P34,2)</f>
        <v>0</v>
      </c>
      <c r="R34" s="236"/>
      <c r="S34" s="236" t="s">
        <v>261</v>
      </c>
      <c r="T34" s="237" t="s">
        <v>262</v>
      </c>
      <c r="U34" s="221">
        <v>0</v>
      </c>
      <c r="V34" s="221">
        <f>ROUND(E34*U34,2)</f>
        <v>0</v>
      </c>
      <c r="W34" s="221"/>
      <c r="X34" s="221" t="s">
        <v>403</v>
      </c>
      <c r="Y34" s="221" t="s">
        <v>263</v>
      </c>
      <c r="Z34" s="210"/>
      <c r="AA34" s="210"/>
      <c r="AB34" s="210"/>
      <c r="AC34" s="210"/>
      <c r="AD34" s="210"/>
      <c r="AE34" s="210"/>
      <c r="AF34" s="210"/>
      <c r="AG34" s="210" t="s">
        <v>404</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8" t="s">
        <v>1519</v>
      </c>
      <c r="D35" s="254"/>
      <c r="E35" s="255">
        <v>12</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x14ac:dyDescent="0.2">
      <c r="A36" s="224" t="s">
        <v>256</v>
      </c>
      <c r="B36" s="225" t="s">
        <v>167</v>
      </c>
      <c r="C36" s="247" t="s">
        <v>168</v>
      </c>
      <c r="D36" s="226"/>
      <c r="E36" s="227"/>
      <c r="F36" s="228"/>
      <c r="G36" s="228">
        <f>SUMIF(AG37:AG40,"&lt;&gt;NOR",G37:G40)</f>
        <v>0</v>
      </c>
      <c r="H36" s="228"/>
      <c r="I36" s="228">
        <f>SUM(I37:I40)</f>
        <v>0</v>
      </c>
      <c r="J36" s="228"/>
      <c r="K36" s="228">
        <f>SUM(K37:K40)</f>
        <v>0</v>
      </c>
      <c r="L36" s="228"/>
      <c r="M36" s="228">
        <f>SUM(M37:M40)</f>
        <v>0</v>
      </c>
      <c r="N36" s="227"/>
      <c r="O36" s="227">
        <f>SUM(O37:O40)</f>
        <v>33.979999999999997</v>
      </c>
      <c r="P36" s="227"/>
      <c r="Q36" s="227">
        <f>SUM(Q37:Q40)</f>
        <v>0</v>
      </c>
      <c r="R36" s="228"/>
      <c r="S36" s="228"/>
      <c r="T36" s="229"/>
      <c r="U36" s="223"/>
      <c r="V36" s="223">
        <f>SUM(V37:V40)</f>
        <v>47.16</v>
      </c>
      <c r="W36" s="223"/>
      <c r="X36" s="223"/>
      <c r="Y36" s="223"/>
      <c r="AG36" t="s">
        <v>257</v>
      </c>
    </row>
    <row r="37" spans="1:60" ht="22.5" outlineLevel="1" x14ac:dyDescent="0.2">
      <c r="A37" s="231">
        <v>9</v>
      </c>
      <c r="B37" s="232" t="s">
        <v>1520</v>
      </c>
      <c r="C37" s="249" t="s">
        <v>1521</v>
      </c>
      <c r="D37" s="233" t="s">
        <v>362</v>
      </c>
      <c r="E37" s="234">
        <v>121.53749999999999</v>
      </c>
      <c r="F37" s="235"/>
      <c r="G37" s="236">
        <f>ROUND(E37*F37,2)</f>
        <v>0</v>
      </c>
      <c r="H37" s="235"/>
      <c r="I37" s="236">
        <f>ROUND(E37*H37,2)</f>
        <v>0</v>
      </c>
      <c r="J37" s="235"/>
      <c r="K37" s="236">
        <f>ROUND(E37*J37,2)</f>
        <v>0</v>
      </c>
      <c r="L37" s="236">
        <v>21</v>
      </c>
      <c r="M37" s="236">
        <f>G37*(1+L37/100)</f>
        <v>0</v>
      </c>
      <c r="N37" s="234">
        <v>0.27958</v>
      </c>
      <c r="O37" s="234">
        <f>ROUND(E37*N37,2)</f>
        <v>33.979999999999997</v>
      </c>
      <c r="P37" s="234">
        <v>0</v>
      </c>
      <c r="Q37" s="234">
        <f>ROUND(E37*P37,2)</f>
        <v>0</v>
      </c>
      <c r="R37" s="236" t="s">
        <v>1307</v>
      </c>
      <c r="S37" s="236" t="s">
        <v>275</v>
      </c>
      <c r="T37" s="237" t="s">
        <v>262</v>
      </c>
      <c r="U37" s="221">
        <v>0.38800000000000001</v>
      </c>
      <c r="V37" s="221">
        <f>ROUND(E37*U37,2)</f>
        <v>47.16</v>
      </c>
      <c r="W37" s="221"/>
      <c r="X37" s="221" t="s">
        <v>321</v>
      </c>
      <c r="Y37" s="221" t="s">
        <v>263</v>
      </c>
      <c r="Z37" s="210"/>
      <c r="AA37" s="210"/>
      <c r="AB37" s="210"/>
      <c r="AC37" s="210"/>
      <c r="AD37" s="210"/>
      <c r="AE37" s="210"/>
      <c r="AF37" s="210"/>
      <c r="AG37" s="210" t="s">
        <v>332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2" x14ac:dyDescent="0.2">
      <c r="A38" s="217"/>
      <c r="B38" s="218"/>
      <c r="C38" s="257" t="s">
        <v>1522</v>
      </c>
      <c r="D38" s="256"/>
      <c r="E38" s="256"/>
      <c r="F38" s="256"/>
      <c r="G38" s="256"/>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324</v>
      </c>
      <c r="AH38" s="210"/>
      <c r="AI38" s="210"/>
      <c r="AJ38" s="210"/>
      <c r="AK38" s="210"/>
      <c r="AL38" s="210"/>
      <c r="AM38" s="210"/>
      <c r="AN38" s="210"/>
      <c r="AO38" s="210"/>
      <c r="AP38" s="210"/>
      <c r="AQ38" s="210"/>
      <c r="AR38" s="210"/>
      <c r="AS38" s="210"/>
      <c r="AT38" s="210"/>
      <c r="AU38" s="210"/>
      <c r="AV38" s="210"/>
      <c r="AW38" s="210"/>
      <c r="AX38" s="210"/>
      <c r="AY38" s="210"/>
      <c r="AZ38" s="210"/>
      <c r="BA38" s="246" t="str">
        <f>C38</f>
        <v>komunikací pro pěší, z dlaždic betonových a teracových, do velikosti dlaždic 0,25 m2, s provedením lože do tl. 30 mm, s vyplněním spár a se smetením přebytečného materiálu na vzdálenost do 3 m</v>
      </c>
      <c r="BB38" s="210"/>
      <c r="BC38" s="210"/>
      <c r="BD38" s="210"/>
      <c r="BE38" s="210"/>
      <c r="BF38" s="210"/>
      <c r="BG38" s="210"/>
      <c r="BH38" s="210"/>
    </row>
    <row r="39" spans="1:60" outlineLevel="2" x14ac:dyDescent="0.2">
      <c r="A39" s="217"/>
      <c r="B39" s="218"/>
      <c r="C39" s="258" t="s">
        <v>1523</v>
      </c>
      <c r="D39" s="254"/>
      <c r="E39" s="255">
        <v>121.53749999999999</v>
      </c>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58" t="s">
        <v>1524</v>
      </c>
      <c r="D40" s="254"/>
      <c r="E40" s="255"/>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x14ac:dyDescent="0.2">
      <c r="A41" s="224" t="s">
        <v>256</v>
      </c>
      <c r="B41" s="225" t="s">
        <v>209</v>
      </c>
      <c r="C41" s="247" t="s">
        <v>210</v>
      </c>
      <c r="D41" s="226"/>
      <c r="E41" s="227"/>
      <c r="F41" s="228"/>
      <c r="G41" s="228">
        <f>SUMIF(AG42:AG47,"&lt;&gt;NOR",G42:G47)</f>
        <v>0</v>
      </c>
      <c r="H41" s="228"/>
      <c r="I41" s="228">
        <f>SUM(I42:I47)</f>
        <v>0</v>
      </c>
      <c r="J41" s="228"/>
      <c r="K41" s="228">
        <f>SUM(K42:K47)</f>
        <v>0</v>
      </c>
      <c r="L41" s="228"/>
      <c r="M41" s="228">
        <f>SUM(M42:M47)</f>
        <v>0</v>
      </c>
      <c r="N41" s="227"/>
      <c r="O41" s="227">
        <f>SUM(O42:O47)</f>
        <v>0</v>
      </c>
      <c r="P41" s="227"/>
      <c r="Q41" s="227">
        <f>SUM(Q42:Q47)</f>
        <v>0</v>
      </c>
      <c r="R41" s="228"/>
      <c r="S41" s="228"/>
      <c r="T41" s="229"/>
      <c r="U41" s="223"/>
      <c r="V41" s="223">
        <f>SUM(V42:V47)</f>
        <v>69.45</v>
      </c>
      <c r="W41" s="223"/>
      <c r="X41" s="223"/>
      <c r="Y41" s="223"/>
      <c r="AG41" t="s">
        <v>257</v>
      </c>
    </row>
    <row r="42" spans="1:60" outlineLevel="1" x14ac:dyDescent="0.2">
      <c r="A42" s="238">
        <v>10</v>
      </c>
      <c r="B42" s="239" t="s">
        <v>1525</v>
      </c>
      <c r="C42" s="248" t="s">
        <v>1526</v>
      </c>
      <c r="D42" s="240" t="s">
        <v>550</v>
      </c>
      <c r="E42" s="241">
        <v>231.5</v>
      </c>
      <c r="F42" s="242"/>
      <c r="G42" s="243">
        <f>ROUND(E42*F42,2)</f>
        <v>0</v>
      </c>
      <c r="H42" s="242"/>
      <c r="I42" s="243">
        <f>ROUND(E42*H42,2)</f>
        <v>0</v>
      </c>
      <c r="J42" s="242"/>
      <c r="K42" s="243">
        <f>ROUND(E42*J42,2)</f>
        <v>0</v>
      </c>
      <c r="L42" s="243">
        <v>21</v>
      </c>
      <c r="M42" s="243">
        <f>G42*(1+L42/100)</f>
        <v>0</v>
      </c>
      <c r="N42" s="241">
        <v>0</v>
      </c>
      <c r="O42" s="241">
        <f>ROUND(E42*N42,2)</f>
        <v>0</v>
      </c>
      <c r="P42" s="241">
        <v>0</v>
      </c>
      <c r="Q42" s="241">
        <f>ROUND(E42*P42,2)</f>
        <v>0</v>
      </c>
      <c r="R42" s="243" t="s">
        <v>597</v>
      </c>
      <c r="S42" s="243" t="s">
        <v>275</v>
      </c>
      <c r="T42" s="244" t="s">
        <v>262</v>
      </c>
      <c r="U42" s="221">
        <v>0.3</v>
      </c>
      <c r="V42" s="221">
        <f>ROUND(E42*U42,2)</f>
        <v>69.45</v>
      </c>
      <c r="W42" s="221"/>
      <c r="X42" s="221" t="s">
        <v>321</v>
      </c>
      <c r="Y42" s="221" t="s">
        <v>263</v>
      </c>
      <c r="Z42" s="210"/>
      <c r="AA42" s="210"/>
      <c r="AB42" s="210"/>
      <c r="AC42" s="210"/>
      <c r="AD42" s="210"/>
      <c r="AE42" s="210"/>
      <c r="AF42" s="210"/>
      <c r="AG42" s="210" t="s">
        <v>1527</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8">
        <v>11</v>
      </c>
      <c r="B43" s="239" t="s">
        <v>1528</v>
      </c>
      <c r="C43" s="248" t="s">
        <v>1529</v>
      </c>
      <c r="D43" s="240" t="s">
        <v>519</v>
      </c>
      <c r="E43" s="241">
        <v>1</v>
      </c>
      <c r="F43" s="242"/>
      <c r="G43" s="243">
        <f>ROUND(E43*F43,2)</f>
        <v>0</v>
      </c>
      <c r="H43" s="242"/>
      <c r="I43" s="243">
        <f>ROUND(E43*H43,2)</f>
        <v>0</v>
      </c>
      <c r="J43" s="242"/>
      <c r="K43" s="243">
        <f>ROUND(E43*J43,2)</f>
        <v>0</v>
      </c>
      <c r="L43" s="243">
        <v>21</v>
      </c>
      <c r="M43" s="243">
        <f>G43*(1+L43/100)</f>
        <v>0</v>
      </c>
      <c r="N43" s="241">
        <v>0</v>
      </c>
      <c r="O43" s="241">
        <f>ROUND(E43*N43,2)</f>
        <v>0</v>
      </c>
      <c r="P43" s="241">
        <v>0</v>
      </c>
      <c r="Q43" s="241">
        <f>ROUND(E43*P43,2)</f>
        <v>0</v>
      </c>
      <c r="R43" s="243"/>
      <c r="S43" s="243" t="s">
        <v>261</v>
      </c>
      <c r="T43" s="244" t="s">
        <v>262</v>
      </c>
      <c r="U43" s="221">
        <v>0</v>
      </c>
      <c r="V43" s="221">
        <f>ROUND(E43*U43,2)</f>
        <v>0</v>
      </c>
      <c r="W43" s="221"/>
      <c r="X43" s="221" t="s">
        <v>321</v>
      </c>
      <c r="Y43" s="221" t="s">
        <v>263</v>
      </c>
      <c r="Z43" s="210"/>
      <c r="AA43" s="210"/>
      <c r="AB43" s="210"/>
      <c r="AC43" s="210"/>
      <c r="AD43" s="210"/>
      <c r="AE43" s="210"/>
      <c r="AF43" s="210"/>
      <c r="AG43" s="210" t="s">
        <v>1527</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1">
        <v>12</v>
      </c>
      <c r="B44" s="232" t="s">
        <v>1530</v>
      </c>
      <c r="C44" s="249" t="s">
        <v>1531</v>
      </c>
      <c r="D44" s="233" t="s">
        <v>487</v>
      </c>
      <c r="E44" s="234">
        <v>729.22500000000002</v>
      </c>
      <c r="F44" s="235"/>
      <c r="G44" s="236">
        <f>ROUND(E44*F44,2)</f>
        <v>0</v>
      </c>
      <c r="H44" s="235"/>
      <c r="I44" s="236">
        <f>ROUND(E44*H44,2)</f>
        <v>0</v>
      </c>
      <c r="J44" s="235"/>
      <c r="K44" s="236">
        <f>ROUND(E44*J44,2)</f>
        <v>0</v>
      </c>
      <c r="L44" s="236">
        <v>21</v>
      </c>
      <c r="M44" s="236">
        <f>G44*(1+L44/100)</f>
        <v>0</v>
      </c>
      <c r="N44" s="234">
        <v>0</v>
      </c>
      <c r="O44" s="234">
        <f>ROUND(E44*N44,2)</f>
        <v>0</v>
      </c>
      <c r="P44" s="234">
        <v>0</v>
      </c>
      <c r="Q44" s="234">
        <f>ROUND(E44*P44,2)</f>
        <v>0</v>
      </c>
      <c r="R44" s="236"/>
      <c r="S44" s="236" t="s">
        <v>261</v>
      </c>
      <c r="T44" s="237" t="s">
        <v>262</v>
      </c>
      <c r="U44" s="221">
        <v>0</v>
      </c>
      <c r="V44" s="221">
        <f>ROUND(E44*U44,2)</f>
        <v>0</v>
      </c>
      <c r="W44" s="221"/>
      <c r="X44" s="221" t="s">
        <v>403</v>
      </c>
      <c r="Y44" s="221" t="s">
        <v>263</v>
      </c>
      <c r="Z44" s="210"/>
      <c r="AA44" s="210"/>
      <c r="AB44" s="210"/>
      <c r="AC44" s="210"/>
      <c r="AD44" s="210"/>
      <c r="AE44" s="210"/>
      <c r="AF44" s="210"/>
      <c r="AG44" s="210" t="s">
        <v>404</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8" t="s">
        <v>1532</v>
      </c>
      <c r="D45" s="254"/>
      <c r="E45" s="255">
        <v>729.22500000000002</v>
      </c>
      <c r="F45" s="221"/>
      <c r="G45" s="221"/>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1">
        <v>13</v>
      </c>
      <c r="B46" s="232" t="s">
        <v>1533</v>
      </c>
      <c r="C46" s="249" t="s">
        <v>1534</v>
      </c>
      <c r="D46" s="233" t="s">
        <v>362</v>
      </c>
      <c r="E46" s="234">
        <v>486.15</v>
      </c>
      <c r="F46" s="235"/>
      <c r="G46" s="236">
        <f>ROUND(E46*F46,2)</f>
        <v>0</v>
      </c>
      <c r="H46" s="235"/>
      <c r="I46" s="236">
        <f>ROUND(E46*H46,2)</f>
        <v>0</v>
      </c>
      <c r="J46" s="235"/>
      <c r="K46" s="236">
        <f>ROUND(E46*J46,2)</f>
        <v>0</v>
      </c>
      <c r="L46" s="236">
        <v>21</v>
      </c>
      <c r="M46" s="236">
        <f>G46*(1+L46/100)</f>
        <v>0</v>
      </c>
      <c r="N46" s="234">
        <v>0</v>
      </c>
      <c r="O46" s="234">
        <f>ROUND(E46*N46,2)</f>
        <v>0</v>
      </c>
      <c r="P46" s="234">
        <v>0</v>
      </c>
      <c r="Q46" s="234">
        <f>ROUND(E46*P46,2)</f>
        <v>0</v>
      </c>
      <c r="R46" s="236"/>
      <c r="S46" s="236" t="s">
        <v>261</v>
      </c>
      <c r="T46" s="237" t="s">
        <v>262</v>
      </c>
      <c r="U46" s="221">
        <v>0</v>
      </c>
      <c r="V46" s="221">
        <f>ROUND(E46*U46,2)</f>
        <v>0</v>
      </c>
      <c r="W46" s="221"/>
      <c r="X46" s="221" t="s">
        <v>403</v>
      </c>
      <c r="Y46" s="221" t="s">
        <v>263</v>
      </c>
      <c r="Z46" s="210"/>
      <c r="AA46" s="210"/>
      <c r="AB46" s="210"/>
      <c r="AC46" s="210"/>
      <c r="AD46" s="210"/>
      <c r="AE46" s="210"/>
      <c r="AF46" s="210"/>
      <c r="AG46" s="210" t="s">
        <v>404</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8" t="s">
        <v>1535</v>
      </c>
      <c r="D47" s="254"/>
      <c r="E47" s="255">
        <v>486.15</v>
      </c>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x14ac:dyDescent="0.2">
      <c r="A48" s="3"/>
      <c r="B48" s="4"/>
      <c r="C48" s="251"/>
      <c r="D48" s="6"/>
      <c r="E48" s="3"/>
      <c r="F48" s="3"/>
      <c r="G48" s="3"/>
      <c r="H48" s="3"/>
      <c r="I48" s="3"/>
      <c r="J48" s="3"/>
      <c r="K48" s="3"/>
      <c r="L48" s="3"/>
      <c r="M48" s="3"/>
      <c r="N48" s="3"/>
      <c r="O48" s="3"/>
      <c r="P48" s="3"/>
      <c r="Q48" s="3"/>
      <c r="R48" s="3"/>
      <c r="S48" s="3"/>
      <c r="T48" s="3"/>
      <c r="U48" s="3"/>
      <c r="V48" s="3"/>
      <c r="W48" s="3"/>
      <c r="X48" s="3"/>
      <c r="Y48" s="3"/>
      <c r="AE48">
        <v>12</v>
      </c>
      <c r="AF48">
        <v>21</v>
      </c>
      <c r="AG48" t="s">
        <v>242</v>
      </c>
    </row>
    <row r="49" spans="1:33" x14ac:dyDescent="0.2">
      <c r="A49" s="213"/>
      <c r="B49" s="214" t="s">
        <v>29</v>
      </c>
      <c r="C49" s="252"/>
      <c r="D49" s="215"/>
      <c r="E49" s="216"/>
      <c r="F49" s="216"/>
      <c r="G49" s="230">
        <f>G8+G21+G24+G29+G36+G41</f>
        <v>0</v>
      </c>
      <c r="H49" s="3"/>
      <c r="I49" s="3"/>
      <c r="J49" s="3"/>
      <c r="K49" s="3"/>
      <c r="L49" s="3"/>
      <c r="M49" s="3"/>
      <c r="N49" s="3"/>
      <c r="O49" s="3"/>
      <c r="P49" s="3"/>
      <c r="Q49" s="3"/>
      <c r="R49" s="3"/>
      <c r="S49" s="3"/>
      <c r="T49" s="3"/>
      <c r="U49" s="3"/>
      <c r="V49" s="3"/>
      <c r="W49" s="3"/>
      <c r="X49" s="3"/>
      <c r="Y49" s="3"/>
      <c r="AE49">
        <f>SUMIF(L7:L47,AE48,G7:G47)</f>
        <v>0</v>
      </c>
      <c r="AF49">
        <f>SUMIF(L7:L47,AF48,G7:G47)</f>
        <v>0</v>
      </c>
      <c r="AG49" t="s">
        <v>314</v>
      </c>
    </row>
    <row r="50" spans="1:33" x14ac:dyDescent="0.2">
      <c r="C50" s="253"/>
      <c r="D50" s="10"/>
      <c r="AG50" t="s">
        <v>315</v>
      </c>
    </row>
    <row r="51" spans="1:33" x14ac:dyDescent="0.2">
      <c r="D51" s="10"/>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aAJ53KinWIAoqCMal0xDPxibYy4WPBnVirQL4C0jJhUP2RO6HGns4jw14toYGgclRg3thU5vgdgwzc/lNe+gQ==" saltValue="GlHCgxt2uqrlnTrByyYSIg==" spinCount="100000" sheet="1" formatRows="0"/>
  <mergeCells count="10">
    <mergeCell ref="C19:G19"/>
    <mergeCell ref="C26:G26"/>
    <mergeCell ref="C31:G31"/>
    <mergeCell ref="C38:G38"/>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99A2F-705E-45D3-8B93-FAC3E4A203B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75</v>
      </c>
      <c r="C3" s="199" t="s">
        <v>76</v>
      </c>
      <c r="D3" s="197"/>
      <c r="E3" s="197"/>
      <c r="F3" s="197"/>
      <c r="G3" s="198"/>
      <c r="AC3" s="174" t="s">
        <v>229</v>
      </c>
      <c r="AG3" t="s">
        <v>232</v>
      </c>
    </row>
    <row r="4" spans="1:60" ht="24.95" customHeight="1" x14ac:dyDescent="0.2">
      <c r="A4" s="200" t="s">
        <v>9</v>
      </c>
      <c r="B4" s="201" t="s">
        <v>47</v>
      </c>
      <c r="C4" s="202" t="s">
        <v>76</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219</v>
      </c>
      <c r="C8" s="247" t="s">
        <v>220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outlineLevel="1" x14ac:dyDescent="0.2">
      <c r="A9" s="231">
        <v>1</v>
      </c>
      <c r="B9" s="232" t="s">
        <v>1536</v>
      </c>
      <c r="C9" s="249" t="s">
        <v>1537</v>
      </c>
      <c r="D9" s="233" t="s">
        <v>629</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261</v>
      </c>
      <c r="T9" s="237"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1"/>
      <c r="D10" s="6"/>
      <c r="E10" s="3"/>
      <c r="F10" s="3"/>
      <c r="G10" s="3"/>
      <c r="H10" s="3"/>
      <c r="I10" s="3"/>
      <c r="J10" s="3"/>
      <c r="K10" s="3"/>
      <c r="L10" s="3"/>
      <c r="M10" s="3"/>
      <c r="N10" s="3"/>
      <c r="O10" s="3"/>
      <c r="P10" s="3"/>
      <c r="Q10" s="3"/>
      <c r="R10" s="3"/>
      <c r="S10" s="3"/>
      <c r="T10" s="3"/>
      <c r="U10" s="3"/>
      <c r="V10" s="3"/>
      <c r="W10" s="3"/>
      <c r="X10" s="3"/>
      <c r="Y10" s="3"/>
      <c r="AE10">
        <v>12</v>
      </c>
      <c r="AF10">
        <v>21</v>
      </c>
      <c r="AG10" t="s">
        <v>242</v>
      </c>
    </row>
    <row r="11" spans="1:60" x14ac:dyDescent="0.2">
      <c r="A11" s="213"/>
      <c r="B11" s="214" t="s">
        <v>29</v>
      </c>
      <c r="C11" s="252"/>
      <c r="D11" s="215"/>
      <c r="E11" s="216"/>
      <c r="F11" s="216"/>
      <c r="G11" s="230">
        <f>G8</f>
        <v>0</v>
      </c>
      <c r="H11" s="3"/>
      <c r="I11" s="3"/>
      <c r="J11" s="3"/>
      <c r="K11" s="3"/>
      <c r="L11" s="3"/>
      <c r="M11" s="3"/>
      <c r="N11" s="3"/>
      <c r="O11" s="3"/>
      <c r="P11" s="3"/>
      <c r="Q11" s="3"/>
      <c r="R11" s="3"/>
      <c r="S11" s="3"/>
      <c r="T11" s="3"/>
      <c r="U11" s="3"/>
      <c r="V11" s="3"/>
      <c r="W11" s="3"/>
      <c r="X11" s="3"/>
      <c r="Y11" s="3"/>
      <c r="AE11">
        <f>SUMIF(L7:L9,AE10,G7:G9)</f>
        <v>0</v>
      </c>
      <c r="AF11">
        <f>SUMIF(L7:L9,AF10,G7:G9)</f>
        <v>0</v>
      </c>
      <c r="AG11" t="s">
        <v>314</v>
      </c>
    </row>
    <row r="12" spans="1:60" x14ac:dyDescent="0.2">
      <c r="C12" s="253"/>
      <c r="D12" s="10"/>
      <c r="AG12" t="s">
        <v>315</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qtPHXjSVs/shzCln1j3VnWqOIS+FTNHjuKV1uR0elVDJViv6+8xglHW2Rv+XinyGdB2oITkx+SvzlmpbaJfeg==" saltValue="KYFAWtHVTvHEOnik3gw/2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BF4E5-F285-4696-B60F-E0EAD87CE24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77</v>
      </c>
      <c r="C3" s="199" t="s">
        <v>78</v>
      </c>
      <c r="D3" s="197"/>
      <c r="E3" s="197"/>
      <c r="F3" s="197"/>
      <c r="G3" s="198"/>
      <c r="AC3" s="174" t="s">
        <v>229</v>
      </c>
      <c r="AG3" t="s">
        <v>232</v>
      </c>
    </row>
    <row r="4" spans="1:60" ht="24.95" customHeight="1" x14ac:dyDescent="0.2">
      <c r="A4" s="200" t="s">
        <v>9</v>
      </c>
      <c r="B4" s="201" t="s">
        <v>47</v>
      </c>
      <c r="C4" s="202" t="s">
        <v>78</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SUMIF(AG9:AG10,"&lt;&gt;NOR",G9:G10)</f>
        <v>0</v>
      </c>
      <c r="H8" s="228"/>
      <c r="I8" s="228">
        <f>SUM(I9:I10)</f>
        <v>0</v>
      </c>
      <c r="J8" s="228"/>
      <c r="K8" s="228">
        <f>SUM(K9:K10)</f>
        <v>0</v>
      </c>
      <c r="L8" s="228"/>
      <c r="M8" s="228">
        <f>SUM(M9:M10)</f>
        <v>0</v>
      </c>
      <c r="N8" s="227"/>
      <c r="O8" s="227">
        <f>SUM(O9:O10)</f>
        <v>0</v>
      </c>
      <c r="P8" s="227"/>
      <c r="Q8" s="227">
        <f>SUM(Q9:Q10)</f>
        <v>0</v>
      </c>
      <c r="R8" s="228"/>
      <c r="S8" s="228"/>
      <c r="T8" s="229"/>
      <c r="U8" s="223"/>
      <c r="V8" s="223">
        <f>SUM(V9:V10)</f>
        <v>0</v>
      </c>
      <c r="W8" s="223"/>
      <c r="X8" s="223"/>
      <c r="Y8" s="223"/>
      <c r="AG8" t="s">
        <v>257</v>
      </c>
    </row>
    <row r="9" spans="1:60" ht="22.5" outlineLevel="1" x14ac:dyDescent="0.2">
      <c r="A9" s="238">
        <v>1</v>
      </c>
      <c r="B9" s="239" t="s">
        <v>409</v>
      </c>
      <c r="C9" s="248" t="s">
        <v>1538</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8">
        <v>2</v>
      </c>
      <c r="B10" s="239" t="s">
        <v>1539</v>
      </c>
      <c r="C10" s="248" t="s">
        <v>1540</v>
      </c>
      <c r="D10" s="240"/>
      <c r="E10" s="241">
        <v>0</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261</v>
      </c>
      <c r="T10" s="244" t="s">
        <v>411</v>
      </c>
      <c r="U10" s="221">
        <v>0</v>
      </c>
      <c r="V10" s="221">
        <f>ROUND(E10*U10,2)</f>
        <v>0</v>
      </c>
      <c r="W10" s="221"/>
      <c r="X10" s="221" t="s">
        <v>321</v>
      </c>
      <c r="Y10" s="221" t="s">
        <v>263</v>
      </c>
      <c r="Z10" s="210"/>
      <c r="AA10" s="210"/>
      <c r="AB10" s="210"/>
      <c r="AC10" s="210"/>
      <c r="AD10" s="210"/>
      <c r="AE10" s="210"/>
      <c r="AF10" s="210"/>
      <c r="AG10" s="210" t="s">
        <v>322</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x14ac:dyDescent="0.2">
      <c r="A11" s="224" t="s">
        <v>256</v>
      </c>
      <c r="B11" s="225" t="s">
        <v>47</v>
      </c>
      <c r="C11" s="247" t="s">
        <v>154</v>
      </c>
      <c r="D11" s="226"/>
      <c r="E11" s="227"/>
      <c r="F11" s="228"/>
      <c r="G11" s="228">
        <f>SUMIF(AG12:AG89,"&lt;&gt;NOR",G12:G89)</f>
        <v>0</v>
      </c>
      <c r="H11" s="228"/>
      <c r="I11" s="228">
        <f>SUM(I12:I89)</f>
        <v>0</v>
      </c>
      <c r="J11" s="228"/>
      <c r="K11" s="228">
        <f>SUM(K12:K89)</f>
        <v>0</v>
      </c>
      <c r="L11" s="228"/>
      <c r="M11" s="228">
        <f>SUM(M12:M89)</f>
        <v>0</v>
      </c>
      <c r="N11" s="227"/>
      <c r="O11" s="227">
        <f>SUM(O12:O89)</f>
        <v>92.649999999999991</v>
      </c>
      <c r="P11" s="227"/>
      <c r="Q11" s="227">
        <f>SUM(Q12:Q89)</f>
        <v>0</v>
      </c>
      <c r="R11" s="228"/>
      <c r="S11" s="228"/>
      <c r="T11" s="229"/>
      <c r="U11" s="223"/>
      <c r="V11" s="223">
        <f>SUM(V12:V89)</f>
        <v>7424.6299999999992</v>
      </c>
      <c r="W11" s="223"/>
      <c r="X11" s="223"/>
      <c r="Y11" s="223"/>
      <c r="AG11" t="s">
        <v>257</v>
      </c>
    </row>
    <row r="12" spans="1:60" ht="22.5" outlineLevel="1" x14ac:dyDescent="0.2">
      <c r="A12" s="231">
        <v>3</v>
      </c>
      <c r="B12" s="232" t="s">
        <v>1541</v>
      </c>
      <c r="C12" s="249" t="s">
        <v>1542</v>
      </c>
      <c r="D12" s="233" t="s">
        <v>319</v>
      </c>
      <c r="E12" s="234">
        <v>634.79999999999995</v>
      </c>
      <c r="F12" s="235"/>
      <c r="G12" s="236">
        <f>ROUND(E12*F12,2)</f>
        <v>0</v>
      </c>
      <c r="H12" s="235"/>
      <c r="I12" s="236">
        <f>ROUND(E12*H12,2)</f>
        <v>0</v>
      </c>
      <c r="J12" s="235"/>
      <c r="K12" s="236">
        <f>ROUND(E12*J12,2)</f>
        <v>0</v>
      </c>
      <c r="L12" s="236">
        <v>21</v>
      </c>
      <c r="M12" s="236">
        <f>G12*(1+L12/100)</f>
        <v>0</v>
      </c>
      <c r="N12" s="234">
        <v>0</v>
      </c>
      <c r="O12" s="234">
        <f>ROUND(E12*N12,2)</f>
        <v>0</v>
      </c>
      <c r="P12" s="234">
        <v>0</v>
      </c>
      <c r="Q12" s="234">
        <f>ROUND(E12*P12,2)</f>
        <v>0</v>
      </c>
      <c r="R12" s="236" t="s">
        <v>320</v>
      </c>
      <c r="S12" s="236" t="s">
        <v>275</v>
      </c>
      <c r="T12" s="237" t="s">
        <v>411</v>
      </c>
      <c r="U12" s="221">
        <v>0.75</v>
      </c>
      <c r="V12" s="221">
        <f>ROUND(E12*U12,2)</f>
        <v>476.1</v>
      </c>
      <c r="W12" s="221"/>
      <c r="X12" s="221" t="s">
        <v>321</v>
      </c>
      <c r="Y12" s="221" t="s">
        <v>263</v>
      </c>
      <c r="Z12" s="210"/>
      <c r="AA12" s="210"/>
      <c r="AB12" s="210"/>
      <c r="AC12" s="210"/>
      <c r="AD12" s="210"/>
      <c r="AE12" s="210"/>
      <c r="AF12" s="210"/>
      <c r="AG12" s="210" t="s">
        <v>322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2" x14ac:dyDescent="0.2">
      <c r="A13" s="217"/>
      <c r="B13" s="218"/>
      <c r="C13" s="257" t="s">
        <v>424</v>
      </c>
      <c r="D13" s="256"/>
      <c r="E13" s="256"/>
      <c r="F13" s="256"/>
      <c r="G13" s="256"/>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324</v>
      </c>
      <c r="AH13" s="210"/>
      <c r="AI13" s="210"/>
      <c r="AJ13" s="210"/>
      <c r="AK13" s="210"/>
      <c r="AL13" s="210"/>
      <c r="AM13" s="210"/>
      <c r="AN13" s="210"/>
      <c r="AO13" s="210"/>
      <c r="AP13" s="210"/>
      <c r="AQ13" s="210"/>
      <c r="AR13" s="210"/>
      <c r="AS13" s="210"/>
      <c r="AT13" s="210"/>
      <c r="AU13" s="210"/>
      <c r="AV13" s="210"/>
      <c r="AW13" s="210"/>
      <c r="AX13" s="210"/>
      <c r="AY13" s="210"/>
      <c r="AZ13" s="210"/>
      <c r="BA13" s="246" t="str">
        <f>C13</f>
        <v>s urovnáním dna do předepsaného profilu a spádu, s případně nutným přemístěním výkopku ve výkopišti a dále buď s přemístěním výkopku na přilehlém terénu na vzdálenost do 3 m od kraje jámy nebo s naložením na dopravní prostředek</v>
      </c>
      <c r="BB13" s="210"/>
      <c r="BC13" s="210"/>
      <c r="BD13" s="210"/>
      <c r="BE13" s="210"/>
      <c r="BF13" s="210"/>
      <c r="BG13" s="210"/>
      <c r="BH13" s="210"/>
    </row>
    <row r="14" spans="1:60" outlineLevel="2" x14ac:dyDescent="0.2">
      <c r="A14" s="217"/>
      <c r="B14" s="218"/>
      <c r="C14" s="264" t="s">
        <v>425</v>
      </c>
      <c r="D14" s="259"/>
      <c r="E14" s="260"/>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65" t="s">
        <v>1543</v>
      </c>
      <c r="D15" s="259"/>
      <c r="E15" s="260">
        <v>5610.8</v>
      </c>
      <c r="F15" s="221"/>
      <c r="G15" s="22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326</v>
      </c>
      <c r="AH15" s="210">
        <v>2</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65" t="s">
        <v>1544</v>
      </c>
      <c r="D16" s="259"/>
      <c r="E16" s="260">
        <v>32</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2</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65" t="s">
        <v>1545</v>
      </c>
      <c r="D17" s="259"/>
      <c r="E17" s="260">
        <v>-1410.7</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2</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3" x14ac:dyDescent="0.2">
      <c r="A18" s="217"/>
      <c r="B18" s="218"/>
      <c r="C18" s="264" t="s">
        <v>427</v>
      </c>
      <c r="D18" s="259"/>
      <c r="E18" s="260"/>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3" x14ac:dyDescent="0.2">
      <c r="A19" s="217"/>
      <c r="B19" s="218"/>
      <c r="C19" s="258" t="s">
        <v>1546</v>
      </c>
      <c r="D19" s="254"/>
      <c r="E19" s="255">
        <v>634.79999999999995</v>
      </c>
      <c r="F19" s="221"/>
      <c r="G19" s="221"/>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326</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x14ac:dyDescent="0.2">
      <c r="A20" s="231">
        <v>4</v>
      </c>
      <c r="B20" s="232" t="s">
        <v>1547</v>
      </c>
      <c r="C20" s="249" t="s">
        <v>1548</v>
      </c>
      <c r="D20" s="233" t="s">
        <v>319</v>
      </c>
      <c r="E20" s="234">
        <v>3597.2</v>
      </c>
      <c r="F20" s="235"/>
      <c r="G20" s="236">
        <f>ROUND(E20*F20,2)</f>
        <v>0</v>
      </c>
      <c r="H20" s="235"/>
      <c r="I20" s="236">
        <f>ROUND(E20*H20,2)</f>
        <v>0</v>
      </c>
      <c r="J20" s="235"/>
      <c r="K20" s="236">
        <f>ROUND(E20*J20,2)</f>
        <v>0</v>
      </c>
      <c r="L20" s="236">
        <v>21</v>
      </c>
      <c r="M20" s="236">
        <f>G20*(1+L20/100)</f>
        <v>0</v>
      </c>
      <c r="N20" s="234">
        <v>0</v>
      </c>
      <c r="O20" s="234">
        <f>ROUND(E20*N20,2)</f>
        <v>0</v>
      </c>
      <c r="P20" s="234">
        <v>0</v>
      </c>
      <c r="Q20" s="234">
        <f>ROUND(E20*P20,2)</f>
        <v>0</v>
      </c>
      <c r="R20" s="236" t="s">
        <v>320</v>
      </c>
      <c r="S20" s="236" t="s">
        <v>275</v>
      </c>
      <c r="T20" s="237" t="s">
        <v>411</v>
      </c>
      <c r="U20" s="221">
        <v>1.01</v>
      </c>
      <c r="V20" s="221">
        <f>ROUND(E20*U20,2)</f>
        <v>3633.17</v>
      </c>
      <c r="W20" s="221"/>
      <c r="X20" s="221" t="s">
        <v>321</v>
      </c>
      <c r="Y20" s="221" t="s">
        <v>263</v>
      </c>
      <c r="Z20" s="210"/>
      <c r="AA20" s="210"/>
      <c r="AB20" s="210"/>
      <c r="AC20" s="210"/>
      <c r="AD20" s="210"/>
      <c r="AE20" s="210"/>
      <c r="AF20" s="210"/>
      <c r="AG20" s="210" t="s">
        <v>322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22.5" outlineLevel="2" x14ac:dyDescent="0.2">
      <c r="A21" s="217"/>
      <c r="B21" s="218"/>
      <c r="C21" s="257" t="s">
        <v>424</v>
      </c>
      <c r="D21" s="256"/>
      <c r="E21" s="256"/>
      <c r="F21" s="256"/>
      <c r="G21" s="256"/>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324</v>
      </c>
      <c r="AH21" s="210"/>
      <c r="AI21" s="210"/>
      <c r="AJ21" s="210"/>
      <c r="AK21" s="210"/>
      <c r="AL21" s="210"/>
      <c r="AM21" s="210"/>
      <c r="AN21" s="210"/>
      <c r="AO21" s="210"/>
      <c r="AP21" s="210"/>
      <c r="AQ21" s="210"/>
      <c r="AR21" s="210"/>
      <c r="AS21" s="210"/>
      <c r="AT21" s="210"/>
      <c r="AU21" s="210"/>
      <c r="AV21" s="210"/>
      <c r="AW21" s="210"/>
      <c r="AX21" s="210"/>
      <c r="AY21" s="210"/>
      <c r="AZ21" s="210"/>
      <c r="BA21" s="246" t="str">
        <f>C21</f>
        <v>s urovnáním dna do předepsaného profilu a spádu, s případně nutným přemístěním výkopku ve výkopišti a dále buď s přemístěním výkopku na přilehlém terénu na vzdálenost do 3 m od kraje jámy nebo s naložením na dopravní prostředek</v>
      </c>
      <c r="BB21" s="210"/>
      <c r="BC21" s="210"/>
      <c r="BD21" s="210"/>
      <c r="BE21" s="210"/>
      <c r="BF21" s="210"/>
      <c r="BG21" s="210"/>
      <c r="BH21" s="210"/>
    </row>
    <row r="22" spans="1:60" outlineLevel="2" x14ac:dyDescent="0.2">
      <c r="A22" s="217"/>
      <c r="B22" s="218"/>
      <c r="C22" s="264" t="s">
        <v>425</v>
      </c>
      <c r="D22" s="259"/>
      <c r="E22" s="260"/>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5" t="s">
        <v>1543</v>
      </c>
      <c r="D23" s="259"/>
      <c r="E23" s="260">
        <v>5610.8</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2</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5" t="s">
        <v>1544</v>
      </c>
      <c r="D24" s="259"/>
      <c r="E24" s="260">
        <v>32</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2</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5" t="s">
        <v>1545</v>
      </c>
      <c r="D25" s="259"/>
      <c r="E25" s="260">
        <v>-1410.7</v>
      </c>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v>2</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4" t="s">
        <v>427</v>
      </c>
      <c r="D26" s="259"/>
      <c r="E26" s="260"/>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1549</v>
      </c>
      <c r="D27" s="254"/>
      <c r="E27" s="255">
        <v>3597.2</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31">
        <v>5</v>
      </c>
      <c r="B28" s="232" t="s">
        <v>432</v>
      </c>
      <c r="C28" s="249" t="s">
        <v>433</v>
      </c>
      <c r="D28" s="233" t="s">
        <v>362</v>
      </c>
      <c r="E28" s="234">
        <v>750</v>
      </c>
      <c r="F28" s="235"/>
      <c r="G28" s="236">
        <f>ROUND(E28*F28,2)</f>
        <v>0</v>
      </c>
      <c r="H28" s="235"/>
      <c r="I28" s="236">
        <f>ROUND(E28*H28,2)</f>
        <v>0</v>
      </c>
      <c r="J28" s="235"/>
      <c r="K28" s="236">
        <f>ROUND(E28*J28,2)</f>
        <v>0</v>
      </c>
      <c r="L28" s="236">
        <v>21</v>
      </c>
      <c r="M28" s="236">
        <f>G28*(1+L28/100)</f>
        <v>0</v>
      </c>
      <c r="N28" s="234">
        <v>1.17E-3</v>
      </c>
      <c r="O28" s="234">
        <f>ROUND(E28*N28,2)</f>
        <v>0.88</v>
      </c>
      <c r="P28" s="234">
        <v>0</v>
      </c>
      <c r="Q28" s="234">
        <f>ROUND(E28*P28,2)</f>
        <v>0</v>
      </c>
      <c r="R28" s="236" t="s">
        <v>320</v>
      </c>
      <c r="S28" s="236" t="s">
        <v>275</v>
      </c>
      <c r="T28" s="237" t="s">
        <v>262</v>
      </c>
      <c r="U28" s="221">
        <v>0.3</v>
      </c>
      <c r="V28" s="221">
        <f>ROUND(E28*U28,2)</f>
        <v>225</v>
      </c>
      <c r="W28" s="221"/>
      <c r="X28" s="221" t="s">
        <v>321</v>
      </c>
      <c r="Y28" s="221" t="s">
        <v>263</v>
      </c>
      <c r="Z28" s="210"/>
      <c r="AA28" s="210"/>
      <c r="AB28" s="210"/>
      <c r="AC28" s="210"/>
      <c r="AD28" s="210"/>
      <c r="AE28" s="210"/>
      <c r="AF28" s="210"/>
      <c r="AG28" s="210" t="s">
        <v>322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0" t="s">
        <v>434</v>
      </c>
      <c r="D29" s="245"/>
      <c r="E29" s="245"/>
      <c r="F29" s="245"/>
      <c r="G29" s="245"/>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277</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8" t="s">
        <v>1550</v>
      </c>
      <c r="D30" s="254"/>
      <c r="E30" s="255"/>
      <c r="F30" s="221"/>
      <c r="G30" s="221"/>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58" t="s">
        <v>1551</v>
      </c>
      <c r="D31" s="254"/>
      <c r="E31" s="255">
        <v>600</v>
      </c>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8" t="s">
        <v>1552</v>
      </c>
      <c r="D32" s="254"/>
      <c r="E32" s="255"/>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8" t="s">
        <v>1553</v>
      </c>
      <c r="D33" s="254"/>
      <c r="E33" s="255">
        <v>150</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ht="22.5" outlineLevel="1" x14ac:dyDescent="0.2">
      <c r="A34" s="231">
        <v>6</v>
      </c>
      <c r="B34" s="232" t="s">
        <v>436</v>
      </c>
      <c r="C34" s="249" t="s">
        <v>437</v>
      </c>
      <c r="D34" s="233" t="s">
        <v>362</v>
      </c>
      <c r="E34" s="234">
        <v>650</v>
      </c>
      <c r="F34" s="235"/>
      <c r="G34" s="236">
        <f>ROUND(E34*F34,2)</f>
        <v>0</v>
      </c>
      <c r="H34" s="235"/>
      <c r="I34" s="236">
        <f>ROUND(E34*H34,2)</f>
        <v>0</v>
      </c>
      <c r="J34" s="235"/>
      <c r="K34" s="236">
        <f>ROUND(E34*J34,2)</f>
        <v>0</v>
      </c>
      <c r="L34" s="236">
        <v>21</v>
      </c>
      <c r="M34" s="236">
        <f>G34*(1+L34/100)</f>
        <v>0</v>
      </c>
      <c r="N34" s="234">
        <v>0.1173</v>
      </c>
      <c r="O34" s="234">
        <f>ROUND(E34*N34,2)</f>
        <v>76.25</v>
      </c>
      <c r="P34" s="234">
        <v>0</v>
      </c>
      <c r="Q34" s="234">
        <f>ROUND(E34*P34,2)</f>
        <v>0</v>
      </c>
      <c r="R34" s="236" t="s">
        <v>320</v>
      </c>
      <c r="S34" s="236" t="s">
        <v>275</v>
      </c>
      <c r="T34" s="237" t="s">
        <v>262</v>
      </c>
      <c r="U34" s="221">
        <v>0.3</v>
      </c>
      <c r="V34" s="221">
        <f>ROUND(E34*U34,2)</f>
        <v>195</v>
      </c>
      <c r="W34" s="221"/>
      <c r="X34" s="221" t="s">
        <v>321</v>
      </c>
      <c r="Y34" s="221" t="s">
        <v>263</v>
      </c>
      <c r="Z34" s="210"/>
      <c r="AA34" s="210"/>
      <c r="AB34" s="210"/>
      <c r="AC34" s="210"/>
      <c r="AD34" s="210"/>
      <c r="AE34" s="210"/>
      <c r="AF34" s="210"/>
      <c r="AG34" s="210" t="s">
        <v>322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8" t="s">
        <v>1550</v>
      </c>
      <c r="D35" s="254"/>
      <c r="E35" s="255"/>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58" t="s">
        <v>1554</v>
      </c>
      <c r="D36" s="254"/>
      <c r="E36" s="255">
        <v>500</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58" t="s">
        <v>1552</v>
      </c>
      <c r="D37" s="254"/>
      <c r="E37" s="255"/>
      <c r="F37" s="221"/>
      <c r="G37" s="221"/>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326</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58" t="s">
        <v>1553</v>
      </c>
      <c r="D38" s="254"/>
      <c r="E38" s="255">
        <v>150</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1">
        <v>7</v>
      </c>
      <c r="B39" s="232" t="s">
        <v>439</v>
      </c>
      <c r="C39" s="249" t="s">
        <v>440</v>
      </c>
      <c r="D39" s="233" t="s">
        <v>362</v>
      </c>
      <c r="E39" s="234">
        <v>750</v>
      </c>
      <c r="F39" s="235"/>
      <c r="G39" s="236">
        <f>ROUND(E39*F39,2)</f>
        <v>0</v>
      </c>
      <c r="H39" s="235"/>
      <c r="I39" s="236">
        <f>ROUND(E39*H39,2)</f>
        <v>0</v>
      </c>
      <c r="J39" s="235"/>
      <c r="K39" s="236">
        <f>ROUND(E39*J39,2)</f>
        <v>0</v>
      </c>
      <c r="L39" s="236">
        <v>21</v>
      </c>
      <c r="M39" s="236">
        <f>G39*(1+L39/100)</f>
        <v>0</v>
      </c>
      <c r="N39" s="234">
        <v>0</v>
      </c>
      <c r="O39" s="234">
        <f>ROUND(E39*N39,2)</f>
        <v>0</v>
      </c>
      <c r="P39" s="234">
        <v>0</v>
      </c>
      <c r="Q39" s="234">
        <f>ROUND(E39*P39,2)</f>
        <v>0</v>
      </c>
      <c r="R39" s="236" t="s">
        <v>320</v>
      </c>
      <c r="S39" s="236" t="s">
        <v>275</v>
      </c>
      <c r="T39" s="237" t="s">
        <v>262</v>
      </c>
      <c r="U39" s="221">
        <v>0.15</v>
      </c>
      <c r="V39" s="221">
        <f>ROUND(E39*U39,2)</f>
        <v>112.5</v>
      </c>
      <c r="W39" s="221"/>
      <c r="X39" s="221" t="s">
        <v>321</v>
      </c>
      <c r="Y39" s="221" t="s">
        <v>263</v>
      </c>
      <c r="Z39" s="210"/>
      <c r="AA39" s="210"/>
      <c r="AB39" s="210"/>
      <c r="AC39" s="210"/>
      <c r="AD39" s="210"/>
      <c r="AE39" s="210"/>
      <c r="AF39" s="210"/>
      <c r="AG39" s="210" t="s">
        <v>322</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7" t="s">
        <v>441</v>
      </c>
      <c r="D40" s="256"/>
      <c r="E40" s="256"/>
      <c r="F40" s="256"/>
      <c r="G40" s="256"/>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8" t="s">
        <v>1550</v>
      </c>
      <c r="D41" s="254"/>
      <c r="E41" s="255"/>
      <c r="F41" s="221"/>
      <c r="G41" s="221"/>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58" t="s">
        <v>1551</v>
      </c>
      <c r="D42" s="254"/>
      <c r="E42" s="255">
        <v>600</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58" t="s">
        <v>1552</v>
      </c>
      <c r="D43" s="254"/>
      <c r="E43" s="255"/>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58" t="s">
        <v>1553</v>
      </c>
      <c r="D44" s="254"/>
      <c r="E44" s="255">
        <v>150</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1">
        <v>8</v>
      </c>
      <c r="B45" s="232" t="s">
        <v>442</v>
      </c>
      <c r="C45" s="249" t="s">
        <v>443</v>
      </c>
      <c r="D45" s="233" t="s">
        <v>319</v>
      </c>
      <c r="E45" s="234">
        <v>5642.8</v>
      </c>
      <c r="F45" s="235"/>
      <c r="G45" s="236">
        <f>ROUND(E45*F45,2)</f>
        <v>0</v>
      </c>
      <c r="H45" s="235"/>
      <c r="I45" s="236">
        <f>ROUND(E45*H45,2)</f>
        <v>0</v>
      </c>
      <c r="J45" s="235"/>
      <c r="K45" s="236">
        <f>ROUND(E45*J45,2)</f>
        <v>0</v>
      </c>
      <c r="L45" s="236">
        <v>21</v>
      </c>
      <c r="M45" s="236">
        <f>G45*(1+L45/100)</f>
        <v>0</v>
      </c>
      <c r="N45" s="234">
        <v>2.7499999999999998E-3</v>
      </c>
      <c r="O45" s="234">
        <f>ROUND(E45*N45,2)</f>
        <v>15.52</v>
      </c>
      <c r="P45" s="234">
        <v>0</v>
      </c>
      <c r="Q45" s="234">
        <f>ROUND(E45*P45,2)</f>
        <v>0</v>
      </c>
      <c r="R45" s="236" t="s">
        <v>320</v>
      </c>
      <c r="S45" s="236" t="s">
        <v>275</v>
      </c>
      <c r="T45" s="237" t="s">
        <v>262</v>
      </c>
      <c r="U45" s="221">
        <v>0.19</v>
      </c>
      <c r="V45" s="221">
        <f>ROUND(E45*U45,2)</f>
        <v>1072.1300000000001</v>
      </c>
      <c r="W45" s="221"/>
      <c r="X45" s="221" t="s">
        <v>321</v>
      </c>
      <c r="Y45" s="221" t="s">
        <v>263</v>
      </c>
      <c r="Z45" s="210"/>
      <c r="AA45" s="210"/>
      <c r="AB45" s="210"/>
      <c r="AC45" s="210"/>
      <c r="AD45" s="210"/>
      <c r="AE45" s="210"/>
      <c r="AF45" s="210"/>
      <c r="AG45" s="210" t="s">
        <v>322</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7" t="s">
        <v>444</v>
      </c>
      <c r="D46" s="256"/>
      <c r="E46" s="256"/>
      <c r="F46" s="256"/>
      <c r="G46" s="256"/>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324</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8" t="s">
        <v>1555</v>
      </c>
      <c r="D47" s="254"/>
      <c r="E47" s="255">
        <v>5610.8</v>
      </c>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58" t="s">
        <v>1556</v>
      </c>
      <c r="D48" s="254"/>
      <c r="E48" s="255">
        <v>32</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1">
        <v>9</v>
      </c>
      <c r="B49" s="232" t="s">
        <v>446</v>
      </c>
      <c r="C49" s="249" t="s">
        <v>447</v>
      </c>
      <c r="D49" s="233" t="s">
        <v>319</v>
      </c>
      <c r="E49" s="234">
        <v>5642.8</v>
      </c>
      <c r="F49" s="235"/>
      <c r="G49" s="236">
        <f>ROUND(E49*F49,2)</f>
        <v>0</v>
      </c>
      <c r="H49" s="235"/>
      <c r="I49" s="236">
        <f>ROUND(E49*H49,2)</f>
        <v>0</v>
      </c>
      <c r="J49" s="235"/>
      <c r="K49" s="236">
        <f>ROUND(E49*J49,2)</f>
        <v>0</v>
      </c>
      <c r="L49" s="236">
        <v>21</v>
      </c>
      <c r="M49" s="236">
        <f>G49*(1+L49/100)</f>
        <v>0</v>
      </c>
      <c r="N49" s="234">
        <v>0</v>
      </c>
      <c r="O49" s="234">
        <f>ROUND(E49*N49,2)</f>
        <v>0</v>
      </c>
      <c r="P49" s="234">
        <v>0</v>
      </c>
      <c r="Q49" s="234">
        <f>ROUND(E49*P49,2)</f>
        <v>0</v>
      </c>
      <c r="R49" s="236" t="s">
        <v>320</v>
      </c>
      <c r="S49" s="236" t="s">
        <v>275</v>
      </c>
      <c r="T49" s="237" t="s">
        <v>262</v>
      </c>
      <c r="U49" s="221">
        <v>0.06</v>
      </c>
      <c r="V49" s="221">
        <f>ROUND(E49*U49,2)</f>
        <v>338.57</v>
      </c>
      <c r="W49" s="221"/>
      <c r="X49" s="221" t="s">
        <v>321</v>
      </c>
      <c r="Y49" s="221" t="s">
        <v>263</v>
      </c>
      <c r="Z49" s="210"/>
      <c r="AA49" s="210"/>
      <c r="AB49" s="210"/>
      <c r="AC49" s="210"/>
      <c r="AD49" s="210"/>
      <c r="AE49" s="210"/>
      <c r="AF49" s="210"/>
      <c r="AG49" s="210" t="s">
        <v>322</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57" t="s">
        <v>448</v>
      </c>
      <c r="D50" s="256"/>
      <c r="E50" s="256"/>
      <c r="F50" s="256"/>
      <c r="G50" s="256"/>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324</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2" x14ac:dyDescent="0.2">
      <c r="A51" s="217"/>
      <c r="B51" s="218"/>
      <c r="C51" s="258" t="s">
        <v>1555</v>
      </c>
      <c r="D51" s="254"/>
      <c r="E51" s="255">
        <v>5610.8</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58" t="s">
        <v>1556</v>
      </c>
      <c r="D52" s="254"/>
      <c r="E52" s="255">
        <v>32</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1">
        <v>10</v>
      </c>
      <c r="B53" s="232" t="s">
        <v>449</v>
      </c>
      <c r="C53" s="249" t="s">
        <v>450</v>
      </c>
      <c r="D53" s="233" t="s">
        <v>319</v>
      </c>
      <c r="E53" s="234">
        <v>5642.8</v>
      </c>
      <c r="F53" s="235"/>
      <c r="G53" s="236">
        <f>ROUND(E53*F53,2)</f>
        <v>0</v>
      </c>
      <c r="H53" s="235"/>
      <c r="I53" s="236">
        <f>ROUND(E53*H53,2)</f>
        <v>0</v>
      </c>
      <c r="J53" s="235"/>
      <c r="K53" s="236">
        <f>ROUND(E53*J53,2)</f>
        <v>0</v>
      </c>
      <c r="L53" s="236">
        <v>21</v>
      </c>
      <c r="M53" s="236">
        <f>G53*(1+L53/100)</f>
        <v>0</v>
      </c>
      <c r="N53" s="234">
        <v>0</v>
      </c>
      <c r="O53" s="234">
        <f>ROUND(E53*N53,2)</f>
        <v>0</v>
      </c>
      <c r="P53" s="234">
        <v>0</v>
      </c>
      <c r="Q53" s="234">
        <f>ROUND(E53*P53,2)</f>
        <v>0</v>
      </c>
      <c r="R53" s="236" t="s">
        <v>320</v>
      </c>
      <c r="S53" s="236" t="s">
        <v>275</v>
      </c>
      <c r="T53" s="237" t="s">
        <v>262</v>
      </c>
      <c r="U53" s="221">
        <v>0.06</v>
      </c>
      <c r="V53" s="221">
        <f>ROUND(E53*U53,2)</f>
        <v>338.57</v>
      </c>
      <c r="W53" s="221"/>
      <c r="X53" s="221" t="s">
        <v>321</v>
      </c>
      <c r="Y53" s="221" t="s">
        <v>263</v>
      </c>
      <c r="Z53" s="210"/>
      <c r="AA53" s="210"/>
      <c r="AB53" s="210"/>
      <c r="AC53" s="210"/>
      <c r="AD53" s="210"/>
      <c r="AE53" s="210"/>
      <c r="AF53" s="210"/>
      <c r="AG53" s="210" t="s">
        <v>322</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58" t="s">
        <v>1555</v>
      </c>
      <c r="D54" s="254"/>
      <c r="E54" s="255">
        <v>5610.8</v>
      </c>
      <c r="F54" s="221"/>
      <c r="G54" s="221"/>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58" t="s">
        <v>1556</v>
      </c>
      <c r="D55" s="254"/>
      <c r="E55" s="255">
        <v>32</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1">
        <v>11</v>
      </c>
      <c r="B56" s="232" t="s">
        <v>451</v>
      </c>
      <c r="C56" s="249" t="s">
        <v>452</v>
      </c>
      <c r="D56" s="233" t="s">
        <v>319</v>
      </c>
      <c r="E56" s="234">
        <v>1100.32</v>
      </c>
      <c r="F56" s="235"/>
      <c r="G56" s="236">
        <f>ROUND(E56*F56,2)</f>
        <v>0</v>
      </c>
      <c r="H56" s="235"/>
      <c r="I56" s="236">
        <f>ROUND(E56*H56,2)</f>
        <v>0</v>
      </c>
      <c r="J56" s="235"/>
      <c r="K56" s="236">
        <f>ROUND(E56*J56,2)</f>
        <v>0</v>
      </c>
      <c r="L56" s="236">
        <v>21</v>
      </c>
      <c r="M56" s="236">
        <f>G56*(1+L56/100)</f>
        <v>0</v>
      </c>
      <c r="N56" s="234">
        <v>0</v>
      </c>
      <c r="O56" s="234">
        <f>ROUND(E56*N56,2)</f>
        <v>0</v>
      </c>
      <c r="P56" s="234">
        <v>0</v>
      </c>
      <c r="Q56" s="234">
        <f>ROUND(E56*P56,2)</f>
        <v>0</v>
      </c>
      <c r="R56" s="236" t="s">
        <v>320</v>
      </c>
      <c r="S56" s="236" t="s">
        <v>275</v>
      </c>
      <c r="T56" s="237" t="s">
        <v>262</v>
      </c>
      <c r="U56" s="221">
        <v>0.83</v>
      </c>
      <c r="V56" s="221">
        <f>ROUND(E56*U56,2)</f>
        <v>913.27</v>
      </c>
      <c r="W56" s="221"/>
      <c r="X56" s="221" t="s">
        <v>321</v>
      </c>
      <c r="Y56" s="221" t="s">
        <v>263</v>
      </c>
      <c r="Z56" s="210"/>
      <c r="AA56" s="210"/>
      <c r="AB56" s="210"/>
      <c r="AC56" s="210"/>
      <c r="AD56" s="210"/>
      <c r="AE56" s="210"/>
      <c r="AF56" s="210"/>
      <c r="AG56" s="210" t="s">
        <v>322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57" t="s">
        <v>453</v>
      </c>
      <c r="D57" s="256"/>
      <c r="E57" s="256"/>
      <c r="F57" s="256"/>
      <c r="G57" s="256"/>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324</v>
      </c>
      <c r="AH57" s="210"/>
      <c r="AI57" s="210"/>
      <c r="AJ57" s="210"/>
      <c r="AK57" s="210"/>
      <c r="AL57" s="210"/>
      <c r="AM57" s="210"/>
      <c r="AN57" s="210"/>
      <c r="AO57" s="210"/>
      <c r="AP57" s="210"/>
      <c r="AQ57" s="210"/>
      <c r="AR57" s="210"/>
      <c r="AS57" s="210"/>
      <c r="AT57" s="210"/>
      <c r="AU57" s="210"/>
      <c r="AV57" s="210"/>
      <c r="AW57" s="210"/>
      <c r="AX57" s="210"/>
      <c r="AY57" s="210"/>
      <c r="AZ57" s="210"/>
      <c r="BA57" s="246" t="str">
        <f>C57</f>
        <v>bez naložení do dopravní nádoby, ale s vyprázdněním dopravní nádoby na hromadu nebo na dopravní prostředek,</v>
      </c>
      <c r="BB57" s="210"/>
      <c r="BC57" s="210"/>
      <c r="BD57" s="210"/>
      <c r="BE57" s="210"/>
      <c r="BF57" s="210"/>
      <c r="BG57" s="210"/>
      <c r="BH57" s="210"/>
    </row>
    <row r="58" spans="1:60" outlineLevel="2" x14ac:dyDescent="0.2">
      <c r="A58" s="217"/>
      <c r="B58" s="218"/>
      <c r="C58" s="258" t="s">
        <v>1557</v>
      </c>
      <c r="D58" s="254"/>
      <c r="E58" s="255">
        <v>1100.32</v>
      </c>
      <c r="F58" s="221"/>
      <c r="G58" s="221"/>
      <c r="H58" s="221"/>
      <c r="I58" s="221"/>
      <c r="J58" s="221"/>
      <c r="K58" s="221"/>
      <c r="L58" s="221"/>
      <c r="M58" s="221"/>
      <c r="N58" s="220"/>
      <c r="O58" s="220"/>
      <c r="P58" s="220"/>
      <c r="Q58" s="220"/>
      <c r="R58" s="221"/>
      <c r="S58" s="221"/>
      <c r="T58" s="221"/>
      <c r="U58" s="221"/>
      <c r="V58" s="221"/>
      <c r="W58" s="221"/>
      <c r="X58" s="221"/>
      <c r="Y58" s="221"/>
      <c r="Z58" s="210"/>
      <c r="AA58" s="210"/>
      <c r="AB58" s="210"/>
      <c r="AC58" s="210"/>
      <c r="AD58" s="210"/>
      <c r="AE58" s="210"/>
      <c r="AF58" s="210"/>
      <c r="AG58" s="210" t="s">
        <v>326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22.5" outlineLevel="1" x14ac:dyDescent="0.2">
      <c r="A59" s="231">
        <v>12</v>
      </c>
      <c r="B59" s="232" t="s">
        <v>346</v>
      </c>
      <c r="C59" s="249" t="s">
        <v>347</v>
      </c>
      <c r="D59" s="233" t="s">
        <v>319</v>
      </c>
      <c r="E59" s="234">
        <v>4088.4908799999998</v>
      </c>
      <c r="F59" s="235"/>
      <c r="G59" s="236">
        <f>ROUND(E59*F59,2)</f>
        <v>0</v>
      </c>
      <c r="H59" s="235"/>
      <c r="I59" s="236">
        <f>ROUND(E59*H59,2)</f>
        <v>0</v>
      </c>
      <c r="J59" s="235"/>
      <c r="K59" s="236">
        <f>ROUND(E59*J59,2)</f>
        <v>0</v>
      </c>
      <c r="L59" s="236">
        <v>21</v>
      </c>
      <c r="M59" s="236">
        <f>G59*(1+L59/100)</f>
        <v>0</v>
      </c>
      <c r="N59" s="234">
        <v>0</v>
      </c>
      <c r="O59" s="234">
        <f>ROUND(E59*N59,2)</f>
        <v>0</v>
      </c>
      <c r="P59" s="234">
        <v>0</v>
      </c>
      <c r="Q59" s="234">
        <f>ROUND(E59*P59,2)</f>
        <v>0</v>
      </c>
      <c r="R59" s="236" t="s">
        <v>320</v>
      </c>
      <c r="S59" s="236" t="s">
        <v>275</v>
      </c>
      <c r="T59" s="237" t="s">
        <v>262</v>
      </c>
      <c r="U59" s="221">
        <v>0.01</v>
      </c>
      <c r="V59" s="221">
        <f>ROUND(E59*U59,2)</f>
        <v>40.880000000000003</v>
      </c>
      <c r="W59" s="221"/>
      <c r="X59" s="221" t="s">
        <v>321</v>
      </c>
      <c r="Y59" s="221" t="s">
        <v>263</v>
      </c>
      <c r="Z59" s="210"/>
      <c r="AA59" s="210"/>
      <c r="AB59" s="210"/>
      <c r="AC59" s="210"/>
      <c r="AD59" s="210"/>
      <c r="AE59" s="210"/>
      <c r="AF59" s="210"/>
      <c r="AG59" s="210" t="s">
        <v>322</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7" t="s">
        <v>343</v>
      </c>
      <c r="D60" s="256"/>
      <c r="E60" s="256"/>
      <c r="F60" s="256"/>
      <c r="G60" s="256"/>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324</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2" x14ac:dyDescent="0.2">
      <c r="A61" s="217"/>
      <c r="B61" s="218"/>
      <c r="C61" s="258" t="s">
        <v>1558</v>
      </c>
      <c r="D61" s="254"/>
      <c r="E61" s="255"/>
      <c r="F61" s="221"/>
      <c r="G61" s="221"/>
      <c r="H61" s="221"/>
      <c r="I61" s="221"/>
      <c r="J61" s="221"/>
      <c r="K61" s="221"/>
      <c r="L61" s="221"/>
      <c r="M61" s="221"/>
      <c r="N61" s="220"/>
      <c r="O61" s="220"/>
      <c r="P61" s="220"/>
      <c r="Q61" s="220"/>
      <c r="R61" s="221"/>
      <c r="S61" s="221"/>
      <c r="T61" s="221"/>
      <c r="U61" s="221"/>
      <c r="V61" s="221"/>
      <c r="W61" s="221"/>
      <c r="X61" s="221"/>
      <c r="Y61" s="221"/>
      <c r="Z61" s="210"/>
      <c r="AA61" s="210"/>
      <c r="AB61" s="210"/>
      <c r="AC61" s="210"/>
      <c r="AD61" s="210"/>
      <c r="AE61" s="210"/>
      <c r="AF61" s="210"/>
      <c r="AG61" s="210" t="s">
        <v>326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3" x14ac:dyDescent="0.2">
      <c r="A62" s="217"/>
      <c r="B62" s="218"/>
      <c r="C62" s="258" t="s">
        <v>1559</v>
      </c>
      <c r="D62" s="254"/>
      <c r="E62" s="255">
        <v>884</v>
      </c>
      <c r="F62" s="221"/>
      <c r="G62" s="221"/>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326</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3" x14ac:dyDescent="0.2">
      <c r="A63" s="217"/>
      <c r="B63" s="218"/>
      <c r="C63" s="258" t="s">
        <v>1560</v>
      </c>
      <c r="D63" s="254"/>
      <c r="E63" s="255"/>
      <c r="F63" s="221"/>
      <c r="G63" s="221"/>
      <c r="H63" s="221"/>
      <c r="I63" s="221"/>
      <c r="J63" s="221"/>
      <c r="K63" s="221"/>
      <c r="L63" s="221"/>
      <c r="M63" s="221"/>
      <c r="N63" s="220"/>
      <c r="O63" s="220"/>
      <c r="P63" s="220"/>
      <c r="Q63" s="220"/>
      <c r="R63" s="221"/>
      <c r="S63" s="221"/>
      <c r="T63" s="221"/>
      <c r="U63" s="221"/>
      <c r="V63" s="221"/>
      <c r="W63" s="221"/>
      <c r="X63" s="221"/>
      <c r="Y63" s="221"/>
      <c r="Z63" s="210"/>
      <c r="AA63" s="210"/>
      <c r="AB63" s="210"/>
      <c r="AC63" s="210"/>
      <c r="AD63" s="210"/>
      <c r="AE63" s="210"/>
      <c r="AF63" s="210"/>
      <c r="AG63" s="210" t="s">
        <v>326</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3" x14ac:dyDescent="0.2">
      <c r="A64" s="217"/>
      <c r="B64" s="218"/>
      <c r="C64" s="258" t="s">
        <v>1561</v>
      </c>
      <c r="D64" s="254"/>
      <c r="E64" s="255">
        <v>52.11</v>
      </c>
      <c r="F64" s="221"/>
      <c r="G64" s="221"/>
      <c r="H64" s="221"/>
      <c r="I64" s="221"/>
      <c r="J64" s="221"/>
      <c r="K64" s="221"/>
      <c r="L64" s="221"/>
      <c r="M64" s="221"/>
      <c r="N64" s="220"/>
      <c r="O64" s="220"/>
      <c r="P64" s="220"/>
      <c r="Q64" s="220"/>
      <c r="R64" s="221"/>
      <c r="S64" s="221"/>
      <c r="T64" s="221"/>
      <c r="U64" s="221"/>
      <c r="V64" s="221"/>
      <c r="W64" s="221"/>
      <c r="X64" s="221"/>
      <c r="Y64" s="221"/>
      <c r="Z64" s="210"/>
      <c r="AA64" s="210"/>
      <c r="AB64" s="210"/>
      <c r="AC64" s="210"/>
      <c r="AD64" s="210"/>
      <c r="AE64" s="210"/>
      <c r="AF64" s="210"/>
      <c r="AG64" s="210" t="s">
        <v>326</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58" t="s">
        <v>1562</v>
      </c>
      <c r="D65" s="254"/>
      <c r="E65" s="255">
        <v>60.3508</v>
      </c>
      <c r="F65" s="221"/>
      <c r="G65" s="221"/>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326</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3" x14ac:dyDescent="0.2">
      <c r="A66" s="217"/>
      <c r="B66" s="218"/>
      <c r="C66" s="258" t="s">
        <v>1563</v>
      </c>
      <c r="D66" s="254"/>
      <c r="E66" s="255">
        <v>14.144130000000001</v>
      </c>
      <c r="F66" s="221"/>
      <c r="G66" s="221"/>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326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58" t="s">
        <v>1564</v>
      </c>
      <c r="D67" s="254"/>
      <c r="E67" s="255">
        <v>165.59725</v>
      </c>
      <c r="F67" s="221"/>
      <c r="G67" s="221"/>
      <c r="H67" s="221"/>
      <c r="I67" s="221"/>
      <c r="J67" s="221"/>
      <c r="K67" s="221"/>
      <c r="L67" s="221"/>
      <c r="M67" s="221"/>
      <c r="N67" s="220"/>
      <c r="O67" s="220"/>
      <c r="P67" s="220"/>
      <c r="Q67" s="220"/>
      <c r="R67" s="221"/>
      <c r="S67" s="221"/>
      <c r="T67" s="221"/>
      <c r="U67" s="221"/>
      <c r="V67" s="221"/>
      <c r="W67" s="221"/>
      <c r="X67" s="221"/>
      <c r="Y67" s="221"/>
      <c r="Z67" s="210"/>
      <c r="AA67" s="210"/>
      <c r="AB67" s="210"/>
      <c r="AC67" s="210"/>
      <c r="AD67" s="210"/>
      <c r="AE67" s="210"/>
      <c r="AF67" s="210"/>
      <c r="AG67" s="210" t="s">
        <v>326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58" t="s">
        <v>1565</v>
      </c>
      <c r="D68" s="254"/>
      <c r="E68" s="255">
        <v>8.2460000000000004</v>
      </c>
      <c r="F68" s="221"/>
      <c r="G68" s="221"/>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326</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3" x14ac:dyDescent="0.2">
      <c r="A69" s="217"/>
      <c r="B69" s="218"/>
      <c r="C69" s="258" t="s">
        <v>1566</v>
      </c>
      <c r="D69" s="254"/>
      <c r="E69" s="255">
        <v>13.706</v>
      </c>
      <c r="F69" s="221"/>
      <c r="G69" s="221"/>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58" t="s">
        <v>1567</v>
      </c>
      <c r="D70" s="254"/>
      <c r="E70" s="255"/>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58" t="s">
        <v>1568</v>
      </c>
      <c r="D71" s="254"/>
      <c r="E71" s="255">
        <v>2860.26</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58" t="s">
        <v>1569</v>
      </c>
      <c r="D72" s="254"/>
      <c r="E72" s="255">
        <v>29.484000000000002</v>
      </c>
      <c r="F72" s="221"/>
      <c r="G72" s="221"/>
      <c r="H72" s="221"/>
      <c r="I72" s="221"/>
      <c r="J72" s="221"/>
      <c r="K72" s="221"/>
      <c r="L72" s="221"/>
      <c r="M72" s="221"/>
      <c r="N72" s="220"/>
      <c r="O72" s="220"/>
      <c r="P72" s="220"/>
      <c r="Q72" s="220"/>
      <c r="R72" s="221"/>
      <c r="S72" s="221"/>
      <c r="T72" s="221"/>
      <c r="U72" s="221"/>
      <c r="V72" s="221"/>
      <c r="W72" s="221"/>
      <c r="X72" s="221"/>
      <c r="Y72" s="221"/>
      <c r="Z72" s="210"/>
      <c r="AA72" s="210"/>
      <c r="AB72" s="210"/>
      <c r="AC72" s="210"/>
      <c r="AD72" s="210"/>
      <c r="AE72" s="210"/>
      <c r="AF72" s="210"/>
      <c r="AG72" s="210" t="s">
        <v>326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58" t="s">
        <v>1570</v>
      </c>
      <c r="D73" s="254"/>
      <c r="E73" s="255">
        <v>5.89</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58" t="s">
        <v>1571</v>
      </c>
      <c r="D74" s="254"/>
      <c r="E74" s="255">
        <v>837.76769999999999</v>
      </c>
      <c r="F74" s="221"/>
      <c r="G74" s="221"/>
      <c r="H74" s="221"/>
      <c r="I74" s="221"/>
      <c r="J74" s="221"/>
      <c r="K74" s="221"/>
      <c r="L74" s="221"/>
      <c r="M74" s="221"/>
      <c r="N74" s="220"/>
      <c r="O74" s="220"/>
      <c r="P74" s="220"/>
      <c r="Q74" s="220"/>
      <c r="R74" s="221"/>
      <c r="S74" s="221"/>
      <c r="T74" s="221"/>
      <c r="U74" s="221"/>
      <c r="V74" s="221"/>
      <c r="W74" s="221"/>
      <c r="X74" s="221"/>
      <c r="Y74" s="221"/>
      <c r="Z74" s="210"/>
      <c r="AA74" s="210"/>
      <c r="AB74" s="210"/>
      <c r="AC74" s="210"/>
      <c r="AD74" s="210"/>
      <c r="AE74" s="210"/>
      <c r="AF74" s="210"/>
      <c r="AG74" s="210" t="s">
        <v>326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58" t="s">
        <v>1572</v>
      </c>
      <c r="D75" s="254"/>
      <c r="E75" s="255">
        <v>519.43499999999995</v>
      </c>
      <c r="F75" s="221"/>
      <c r="G75" s="221"/>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326</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3" x14ac:dyDescent="0.2">
      <c r="A76" s="217"/>
      <c r="B76" s="218"/>
      <c r="C76" s="258" t="s">
        <v>1573</v>
      </c>
      <c r="D76" s="254"/>
      <c r="E76" s="255">
        <v>-1362.5</v>
      </c>
      <c r="F76" s="221"/>
      <c r="G76" s="221"/>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x14ac:dyDescent="0.2">
      <c r="A77" s="231">
        <v>13</v>
      </c>
      <c r="B77" s="232" t="s">
        <v>463</v>
      </c>
      <c r="C77" s="249" t="s">
        <v>464</v>
      </c>
      <c r="D77" s="233" t="s">
        <v>319</v>
      </c>
      <c r="E77" s="234">
        <v>40884.9</v>
      </c>
      <c r="F77" s="235"/>
      <c r="G77" s="236">
        <f>ROUND(E77*F77,2)</f>
        <v>0</v>
      </c>
      <c r="H77" s="235"/>
      <c r="I77" s="236">
        <f>ROUND(E77*H77,2)</f>
        <v>0</v>
      </c>
      <c r="J77" s="235"/>
      <c r="K77" s="236">
        <f>ROUND(E77*J77,2)</f>
        <v>0</v>
      </c>
      <c r="L77" s="236">
        <v>21</v>
      </c>
      <c r="M77" s="236">
        <f>G77*(1+L77/100)</f>
        <v>0</v>
      </c>
      <c r="N77" s="234">
        <v>0</v>
      </c>
      <c r="O77" s="234">
        <f>ROUND(E77*N77,2)</f>
        <v>0</v>
      </c>
      <c r="P77" s="234">
        <v>0</v>
      </c>
      <c r="Q77" s="234">
        <f>ROUND(E77*P77,2)</f>
        <v>0</v>
      </c>
      <c r="R77" s="236" t="s">
        <v>320</v>
      </c>
      <c r="S77" s="236" t="s">
        <v>275</v>
      </c>
      <c r="T77" s="237" t="s">
        <v>262</v>
      </c>
      <c r="U77" s="221">
        <v>0</v>
      </c>
      <c r="V77" s="221">
        <f>ROUND(E77*U77,2)</f>
        <v>0</v>
      </c>
      <c r="W77" s="221"/>
      <c r="X77" s="221" t="s">
        <v>321</v>
      </c>
      <c r="Y77" s="221" t="s">
        <v>263</v>
      </c>
      <c r="Z77" s="210"/>
      <c r="AA77" s="210"/>
      <c r="AB77" s="210"/>
      <c r="AC77" s="210"/>
      <c r="AD77" s="210"/>
      <c r="AE77" s="210"/>
      <c r="AF77" s="210"/>
      <c r="AG77" s="210" t="s">
        <v>322</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343</v>
      </c>
      <c r="D78" s="256"/>
      <c r="E78" s="256"/>
      <c r="F78" s="256"/>
      <c r="G78" s="256"/>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324</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58" t="s">
        <v>1574</v>
      </c>
      <c r="D79" s="254"/>
      <c r="E79" s="255">
        <v>40884.9</v>
      </c>
      <c r="F79" s="221"/>
      <c r="G79" s="22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22.5" outlineLevel="1" x14ac:dyDescent="0.2">
      <c r="A80" s="238">
        <v>14</v>
      </c>
      <c r="B80" s="239" t="s">
        <v>357</v>
      </c>
      <c r="C80" s="248" t="s">
        <v>358</v>
      </c>
      <c r="D80" s="240" t="s">
        <v>319</v>
      </c>
      <c r="E80" s="241">
        <v>4088.49</v>
      </c>
      <c r="F80" s="242"/>
      <c r="G80" s="243">
        <f>ROUND(E80*F80,2)</f>
        <v>0</v>
      </c>
      <c r="H80" s="242"/>
      <c r="I80" s="243">
        <f>ROUND(E80*H80,2)</f>
        <v>0</v>
      </c>
      <c r="J80" s="242"/>
      <c r="K80" s="243">
        <f>ROUND(E80*J80,2)</f>
        <v>0</v>
      </c>
      <c r="L80" s="243">
        <v>21</v>
      </c>
      <c r="M80" s="243">
        <f>G80*(1+L80/100)</f>
        <v>0</v>
      </c>
      <c r="N80" s="241">
        <v>0</v>
      </c>
      <c r="O80" s="241">
        <f>ROUND(E80*N80,2)</f>
        <v>0</v>
      </c>
      <c r="P80" s="241">
        <v>0</v>
      </c>
      <c r="Q80" s="241">
        <f>ROUND(E80*P80,2)</f>
        <v>0</v>
      </c>
      <c r="R80" s="243" t="s">
        <v>320</v>
      </c>
      <c r="S80" s="243" t="s">
        <v>275</v>
      </c>
      <c r="T80" s="244" t="s">
        <v>262</v>
      </c>
      <c r="U80" s="221">
        <v>0.01</v>
      </c>
      <c r="V80" s="221">
        <f>ROUND(E80*U80,2)</f>
        <v>40.880000000000003</v>
      </c>
      <c r="W80" s="221"/>
      <c r="X80" s="221" t="s">
        <v>321</v>
      </c>
      <c r="Y80" s="221" t="s">
        <v>263</v>
      </c>
      <c r="Z80" s="210"/>
      <c r="AA80" s="210"/>
      <c r="AB80" s="210"/>
      <c r="AC80" s="210"/>
      <c r="AD80" s="210"/>
      <c r="AE80" s="210"/>
      <c r="AF80" s="210"/>
      <c r="AG80" s="210" t="s">
        <v>322</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x14ac:dyDescent="0.2">
      <c r="A81" s="231">
        <v>15</v>
      </c>
      <c r="B81" s="232" t="s">
        <v>466</v>
      </c>
      <c r="C81" s="249" t="s">
        <v>467</v>
      </c>
      <c r="D81" s="233" t="s">
        <v>319</v>
      </c>
      <c r="E81" s="234">
        <v>191.81</v>
      </c>
      <c r="F81" s="235"/>
      <c r="G81" s="236">
        <f>ROUND(E81*F81,2)</f>
        <v>0</v>
      </c>
      <c r="H81" s="235"/>
      <c r="I81" s="236">
        <f>ROUND(E81*H81,2)</f>
        <v>0</v>
      </c>
      <c r="J81" s="235"/>
      <c r="K81" s="236">
        <f>ROUND(E81*J81,2)</f>
        <v>0</v>
      </c>
      <c r="L81" s="236">
        <v>21</v>
      </c>
      <c r="M81" s="236">
        <f>G81*(1+L81/100)</f>
        <v>0</v>
      </c>
      <c r="N81" s="234">
        <v>0</v>
      </c>
      <c r="O81" s="234">
        <f>ROUND(E81*N81,2)</f>
        <v>0</v>
      </c>
      <c r="P81" s="234">
        <v>0</v>
      </c>
      <c r="Q81" s="234">
        <f>ROUND(E81*P81,2)</f>
        <v>0</v>
      </c>
      <c r="R81" s="236" t="s">
        <v>320</v>
      </c>
      <c r="S81" s="236" t="s">
        <v>275</v>
      </c>
      <c r="T81" s="237" t="s">
        <v>262</v>
      </c>
      <c r="U81" s="221">
        <v>0.2</v>
      </c>
      <c r="V81" s="221">
        <f>ROUND(E81*U81,2)</f>
        <v>38.36</v>
      </c>
      <c r="W81" s="221"/>
      <c r="X81" s="221" t="s">
        <v>321</v>
      </c>
      <c r="Y81" s="221" t="s">
        <v>263</v>
      </c>
      <c r="Z81" s="210"/>
      <c r="AA81" s="210"/>
      <c r="AB81" s="210"/>
      <c r="AC81" s="210"/>
      <c r="AD81" s="210"/>
      <c r="AE81" s="210"/>
      <c r="AF81" s="210"/>
      <c r="AG81" s="210" t="s">
        <v>322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468</v>
      </c>
      <c r="D82" s="256"/>
      <c r="E82" s="256"/>
      <c r="F82" s="256"/>
      <c r="G82" s="256"/>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324</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66" t="s">
        <v>469</v>
      </c>
      <c r="D83" s="261"/>
      <c r="E83" s="261"/>
      <c r="F83" s="261"/>
      <c r="G83" s="261"/>
      <c r="H83" s="221"/>
      <c r="I83" s="221"/>
      <c r="J83" s="221"/>
      <c r="K83" s="221"/>
      <c r="L83" s="221"/>
      <c r="M83" s="221"/>
      <c r="N83" s="220"/>
      <c r="O83" s="220"/>
      <c r="P83" s="220"/>
      <c r="Q83" s="220"/>
      <c r="R83" s="221"/>
      <c r="S83" s="221"/>
      <c r="T83" s="221"/>
      <c r="U83" s="221"/>
      <c r="V83" s="221"/>
      <c r="W83" s="221"/>
      <c r="X83" s="221"/>
      <c r="Y83" s="221"/>
      <c r="Z83" s="210"/>
      <c r="AA83" s="210"/>
      <c r="AB83" s="210"/>
      <c r="AC83" s="210"/>
      <c r="AD83" s="210"/>
      <c r="AE83" s="210"/>
      <c r="AF83" s="210"/>
      <c r="AG83" s="210" t="s">
        <v>277</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2" x14ac:dyDescent="0.2">
      <c r="A84" s="217"/>
      <c r="B84" s="218"/>
      <c r="C84" s="258" t="s">
        <v>1575</v>
      </c>
      <c r="D84" s="254"/>
      <c r="E84" s="255">
        <v>5642.8</v>
      </c>
      <c r="F84" s="221"/>
      <c r="G84" s="221"/>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58" t="s">
        <v>1576</v>
      </c>
      <c r="D85" s="254"/>
      <c r="E85" s="255">
        <v>-5450.99</v>
      </c>
      <c r="F85" s="221"/>
      <c r="G85" s="221"/>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1">
        <v>16</v>
      </c>
      <c r="B86" s="232" t="s">
        <v>472</v>
      </c>
      <c r="C86" s="249" t="s">
        <v>473</v>
      </c>
      <c r="D86" s="233" t="s">
        <v>319</v>
      </c>
      <c r="E86" s="234">
        <v>4088.49</v>
      </c>
      <c r="F86" s="235"/>
      <c r="G86" s="236">
        <f>ROUND(E86*F86,2)</f>
        <v>0</v>
      </c>
      <c r="H86" s="235"/>
      <c r="I86" s="236">
        <f>ROUND(E86*H86,2)</f>
        <v>0</v>
      </c>
      <c r="J86" s="235"/>
      <c r="K86" s="236">
        <f>ROUND(E86*J86,2)</f>
        <v>0</v>
      </c>
      <c r="L86" s="236">
        <v>21</v>
      </c>
      <c r="M86" s="236">
        <f>G86*(1+L86/100)</f>
        <v>0</v>
      </c>
      <c r="N86" s="234">
        <v>0</v>
      </c>
      <c r="O86" s="234">
        <f>ROUND(E86*N86,2)</f>
        <v>0</v>
      </c>
      <c r="P86" s="234">
        <v>0</v>
      </c>
      <c r="Q86" s="234">
        <f>ROUND(E86*P86,2)</f>
        <v>0</v>
      </c>
      <c r="R86" s="236" t="s">
        <v>320</v>
      </c>
      <c r="S86" s="236" t="s">
        <v>275</v>
      </c>
      <c r="T86" s="237" t="s">
        <v>262</v>
      </c>
      <c r="U86" s="221">
        <v>0</v>
      </c>
      <c r="V86" s="221">
        <f>ROUND(E86*U86,2)</f>
        <v>0</v>
      </c>
      <c r="W86" s="221"/>
      <c r="X86" s="221" t="s">
        <v>321</v>
      </c>
      <c r="Y86" s="221" t="s">
        <v>263</v>
      </c>
      <c r="Z86" s="210"/>
      <c r="AA86" s="210"/>
      <c r="AB86" s="210"/>
      <c r="AC86" s="210"/>
      <c r="AD86" s="210"/>
      <c r="AE86" s="210"/>
      <c r="AF86" s="210"/>
      <c r="AG86" s="210" t="s">
        <v>322</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50" t="s">
        <v>474</v>
      </c>
      <c r="D87" s="245"/>
      <c r="E87" s="245"/>
      <c r="F87" s="245"/>
      <c r="G87" s="245"/>
      <c r="H87" s="221"/>
      <c r="I87" s="221"/>
      <c r="J87" s="221"/>
      <c r="K87" s="221"/>
      <c r="L87" s="221"/>
      <c r="M87" s="221"/>
      <c r="N87" s="220"/>
      <c r="O87" s="220"/>
      <c r="P87" s="220"/>
      <c r="Q87" s="220"/>
      <c r="R87" s="221"/>
      <c r="S87" s="221"/>
      <c r="T87" s="221"/>
      <c r="U87" s="221"/>
      <c r="V87" s="221"/>
      <c r="W87" s="221"/>
      <c r="X87" s="221"/>
      <c r="Y87" s="221"/>
      <c r="Z87" s="210"/>
      <c r="AA87" s="210"/>
      <c r="AB87" s="210"/>
      <c r="AC87" s="210"/>
      <c r="AD87" s="210"/>
      <c r="AE87" s="210"/>
      <c r="AF87" s="210"/>
      <c r="AG87" s="210" t="s">
        <v>277</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1" x14ac:dyDescent="0.2">
      <c r="A88" s="238">
        <v>17</v>
      </c>
      <c r="B88" s="239" t="s">
        <v>814</v>
      </c>
      <c r="C88" s="248" t="s">
        <v>1577</v>
      </c>
      <c r="D88" s="240" t="s">
        <v>988</v>
      </c>
      <c r="E88" s="241">
        <v>1</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261</v>
      </c>
      <c r="T88" s="244" t="s">
        <v>262</v>
      </c>
      <c r="U88" s="221">
        <v>0.2</v>
      </c>
      <c r="V88" s="221">
        <f>ROUND(E88*U88,2)</f>
        <v>0.2</v>
      </c>
      <c r="W88" s="221"/>
      <c r="X88" s="221" t="s">
        <v>321</v>
      </c>
      <c r="Y88" s="221" t="s">
        <v>263</v>
      </c>
      <c r="Z88" s="210"/>
      <c r="AA88" s="210"/>
      <c r="AB88" s="210"/>
      <c r="AC88" s="210"/>
      <c r="AD88" s="210"/>
      <c r="AE88" s="210"/>
      <c r="AF88" s="210"/>
      <c r="AG88" s="210" t="s">
        <v>322</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8">
        <v>18</v>
      </c>
      <c r="B89" s="239" t="s">
        <v>817</v>
      </c>
      <c r="C89" s="248" t="s">
        <v>1578</v>
      </c>
      <c r="D89" s="240" t="s">
        <v>1579</v>
      </c>
      <c r="E89" s="241">
        <v>1</v>
      </c>
      <c r="F89" s="242"/>
      <c r="G89" s="243">
        <f>ROUND(E89*F89,2)</f>
        <v>0</v>
      </c>
      <c r="H89" s="242"/>
      <c r="I89" s="243">
        <f>ROUND(E89*H89,2)</f>
        <v>0</v>
      </c>
      <c r="J89" s="242"/>
      <c r="K89" s="243">
        <f>ROUND(E89*J89,2)</f>
        <v>0</v>
      </c>
      <c r="L89" s="243">
        <v>21</v>
      </c>
      <c r="M89" s="243">
        <f>G89*(1+L89/100)</f>
        <v>0</v>
      </c>
      <c r="N89" s="241">
        <v>0</v>
      </c>
      <c r="O89" s="241">
        <f>ROUND(E89*N89,2)</f>
        <v>0</v>
      </c>
      <c r="P89" s="241">
        <v>0</v>
      </c>
      <c r="Q89" s="241">
        <f>ROUND(E89*P89,2)</f>
        <v>0</v>
      </c>
      <c r="R89" s="243"/>
      <c r="S89" s="243" t="s">
        <v>261</v>
      </c>
      <c r="T89" s="244" t="s">
        <v>262</v>
      </c>
      <c r="U89" s="221">
        <v>0</v>
      </c>
      <c r="V89" s="221">
        <f>ROUND(E89*U89,2)</f>
        <v>0</v>
      </c>
      <c r="W89" s="221"/>
      <c r="X89" s="221" t="s">
        <v>321</v>
      </c>
      <c r="Y89" s="221" t="s">
        <v>263</v>
      </c>
      <c r="Z89" s="210"/>
      <c r="AA89" s="210"/>
      <c r="AB89" s="210"/>
      <c r="AC89" s="210"/>
      <c r="AD89" s="210"/>
      <c r="AE89" s="210"/>
      <c r="AF89" s="210"/>
      <c r="AG89" s="210" t="s">
        <v>322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x14ac:dyDescent="0.2">
      <c r="A90" s="224" t="s">
        <v>256</v>
      </c>
      <c r="B90" s="225" t="s">
        <v>83</v>
      </c>
      <c r="C90" s="247" t="s">
        <v>155</v>
      </c>
      <c r="D90" s="226"/>
      <c r="E90" s="227"/>
      <c r="F90" s="228"/>
      <c r="G90" s="228">
        <f>SUMIF(AG91:AG98,"&lt;&gt;NOR",G91:G98)</f>
        <v>0</v>
      </c>
      <c r="H90" s="228"/>
      <c r="I90" s="228">
        <f>SUM(I91:I98)</f>
        <v>0</v>
      </c>
      <c r="J90" s="228"/>
      <c r="K90" s="228">
        <f>SUM(K91:K98)</f>
        <v>0</v>
      </c>
      <c r="L90" s="228"/>
      <c r="M90" s="228">
        <f>SUM(M91:M98)</f>
        <v>0</v>
      </c>
      <c r="N90" s="227"/>
      <c r="O90" s="227">
        <f>SUM(O91:O98)</f>
        <v>1909.4300000000003</v>
      </c>
      <c r="P90" s="227"/>
      <c r="Q90" s="227">
        <f>SUM(Q91:Q98)</f>
        <v>0</v>
      </c>
      <c r="R90" s="228"/>
      <c r="S90" s="228"/>
      <c r="T90" s="229"/>
      <c r="U90" s="223"/>
      <c r="V90" s="223">
        <f>SUM(V91:V98)</f>
        <v>963.57</v>
      </c>
      <c r="W90" s="223"/>
      <c r="X90" s="223"/>
      <c r="Y90" s="223"/>
      <c r="AG90" t="s">
        <v>257</v>
      </c>
    </row>
    <row r="91" spans="1:60" outlineLevel="1" x14ac:dyDescent="0.2">
      <c r="A91" s="231">
        <v>19</v>
      </c>
      <c r="B91" s="232" t="s">
        <v>475</v>
      </c>
      <c r="C91" s="249" t="s">
        <v>476</v>
      </c>
      <c r="D91" s="233" t="s">
        <v>319</v>
      </c>
      <c r="E91" s="234">
        <v>530.4</v>
      </c>
      <c r="F91" s="235"/>
      <c r="G91" s="236">
        <f>ROUND(E91*F91,2)</f>
        <v>0</v>
      </c>
      <c r="H91" s="235"/>
      <c r="I91" s="236">
        <f>ROUND(E91*H91,2)</f>
        <v>0</v>
      </c>
      <c r="J91" s="235"/>
      <c r="K91" s="236">
        <f>ROUND(E91*J91,2)</f>
        <v>0</v>
      </c>
      <c r="L91" s="236">
        <v>21</v>
      </c>
      <c r="M91" s="236">
        <f>G91*(1+L91/100)</f>
        <v>0</v>
      </c>
      <c r="N91" s="234">
        <v>2.16</v>
      </c>
      <c r="O91" s="234">
        <f>ROUND(E91*N91,2)</f>
        <v>1145.6600000000001</v>
      </c>
      <c r="P91" s="234">
        <v>0</v>
      </c>
      <c r="Q91" s="234">
        <f>ROUND(E91*P91,2)</f>
        <v>0</v>
      </c>
      <c r="R91" s="236" t="s">
        <v>477</v>
      </c>
      <c r="S91" s="236" t="s">
        <v>275</v>
      </c>
      <c r="T91" s="237" t="s">
        <v>275</v>
      </c>
      <c r="U91" s="221">
        <v>1.0900000000000001</v>
      </c>
      <c r="V91" s="221">
        <f>ROUND(E91*U91,2)</f>
        <v>578.14</v>
      </c>
      <c r="W91" s="221"/>
      <c r="X91" s="221" t="s">
        <v>321</v>
      </c>
      <c r="Y91" s="221" t="s">
        <v>263</v>
      </c>
      <c r="Z91" s="210"/>
      <c r="AA91" s="210"/>
      <c r="AB91" s="210"/>
      <c r="AC91" s="210"/>
      <c r="AD91" s="210"/>
      <c r="AE91" s="210"/>
      <c r="AF91" s="210"/>
      <c r="AG91" s="210" t="s">
        <v>332</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2" x14ac:dyDescent="0.2">
      <c r="A92" s="217"/>
      <c r="B92" s="218"/>
      <c r="C92" s="258" t="s">
        <v>1580</v>
      </c>
      <c r="D92" s="254"/>
      <c r="E92" s="255">
        <v>530.4</v>
      </c>
      <c r="F92" s="221"/>
      <c r="G92" s="221"/>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31">
        <v>20</v>
      </c>
      <c r="B93" s="232" t="s">
        <v>479</v>
      </c>
      <c r="C93" s="249" t="s">
        <v>480</v>
      </c>
      <c r="D93" s="233" t="s">
        <v>319</v>
      </c>
      <c r="E93" s="234">
        <v>265.2</v>
      </c>
      <c r="F93" s="235"/>
      <c r="G93" s="236">
        <f>ROUND(E93*F93,2)</f>
        <v>0</v>
      </c>
      <c r="H93" s="235"/>
      <c r="I93" s="236">
        <f>ROUND(E93*H93,2)</f>
        <v>0</v>
      </c>
      <c r="J93" s="235"/>
      <c r="K93" s="236">
        <f>ROUND(E93*J93,2)</f>
        <v>0</v>
      </c>
      <c r="L93" s="236">
        <v>21</v>
      </c>
      <c r="M93" s="236">
        <f>G93*(1+L93/100)</f>
        <v>0</v>
      </c>
      <c r="N93" s="234">
        <v>2.16</v>
      </c>
      <c r="O93" s="234">
        <f>ROUND(E93*N93,2)</f>
        <v>572.83000000000004</v>
      </c>
      <c r="P93" s="234">
        <v>0</v>
      </c>
      <c r="Q93" s="234">
        <f>ROUND(E93*P93,2)</f>
        <v>0</v>
      </c>
      <c r="R93" s="236" t="s">
        <v>477</v>
      </c>
      <c r="S93" s="236" t="s">
        <v>275</v>
      </c>
      <c r="T93" s="237" t="s">
        <v>262</v>
      </c>
      <c r="U93" s="221">
        <v>1.0900000000000001</v>
      </c>
      <c r="V93" s="221">
        <f>ROUND(E93*U93,2)</f>
        <v>289.07</v>
      </c>
      <c r="W93" s="221"/>
      <c r="X93" s="221" t="s">
        <v>321</v>
      </c>
      <c r="Y93" s="221" t="s">
        <v>263</v>
      </c>
      <c r="Z93" s="210"/>
      <c r="AA93" s="210"/>
      <c r="AB93" s="210"/>
      <c r="AC93" s="210"/>
      <c r="AD93" s="210"/>
      <c r="AE93" s="210"/>
      <c r="AF93" s="210"/>
      <c r="AG93" s="210" t="s">
        <v>332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58" t="s">
        <v>1581</v>
      </c>
      <c r="D94" s="254"/>
      <c r="E94" s="255">
        <v>265.2</v>
      </c>
      <c r="F94" s="221"/>
      <c r="G94" s="221"/>
      <c r="H94" s="221"/>
      <c r="I94" s="221"/>
      <c r="J94" s="221"/>
      <c r="K94" s="221"/>
      <c r="L94" s="221"/>
      <c r="M94" s="221"/>
      <c r="N94" s="220"/>
      <c r="O94" s="220"/>
      <c r="P94" s="220"/>
      <c r="Q94" s="220"/>
      <c r="R94" s="221"/>
      <c r="S94" s="221"/>
      <c r="T94" s="221"/>
      <c r="U94" s="221"/>
      <c r="V94" s="221"/>
      <c r="W94" s="221"/>
      <c r="X94" s="221"/>
      <c r="Y94" s="221"/>
      <c r="Z94" s="210"/>
      <c r="AA94" s="210"/>
      <c r="AB94" s="210"/>
      <c r="AC94" s="210"/>
      <c r="AD94" s="210"/>
      <c r="AE94" s="210"/>
      <c r="AF94" s="210"/>
      <c r="AG94" s="210" t="s">
        <v>326</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31">
        <v>21</v>
      </c>
      <c r="B95" s="232" t="s">
        <v>482</v>
      </c>
      <c r="C95" s="249" t="s">
        <v>483</v>
      </c>
      <c r="D95" s="233" t="s">
        <v>319</v>
      </c>
      <c r="E95" s="234">
        <v>88.4</v>
      </c>
      <c r="F95" s="235"/>
      <c r="G95" s="236">
        <f>ROUND(E95*F95,2)</f>
        <v>0</v>
      </c>
      <c r="H95" s="235"/>
      <c r="I95" s="236">
        <f>ROUND(E95*H95,2)</f>
        <v>0</v>
      </c>
      <c r="J95" s="235"/>
      <c r="K95" s="236">
        <f>ROUND(E95*J95,2)</f>
        <v>0</v>
      </c>
      <c r="L95" s="236">
        <v>21</v>
      </c>
      <c r="M95" s="236">
        <f>G95*(1+L95/100)</f>
        <v>0</v>
      </c>
      <c r="N95" s="234">
        <v>2.16</v>
      </c>
      <c r="O95" s="234">
        <f>ROUND(E95*N95,2)</f>
        <v>190.94</v>
      </c>
      <c r="P95" s="234">
        <v>0</v>
      </c>
      <c r="Q95" s="234">
        <f>ROUND(E95*P95,2)</f>
        <v>0</v>
      </c>
      <c r="R95" s="236" t="s">
        <v>477</v>
      </c>
      <c r="S95" s="236" t="s">
        <v>275</v>
      </c>
      <c r="T95" s="237" t="s">
        <v>262</v>
      </c>
      <c r="U95" s="221">
        <v>1.0900000000000001</v>
      </c>
      <c r="V95" s="221">
        <f>ROUND(E95*U95,2)</f>
        <v>96.36</v>
      </c>
      <c r="W95" s="221"/>
      <c r="X95" s="221" t="s">
        <v>321</v>
      </c>
      <c r="Y95" s="221" t="s">
        <v>263</v>
      </c>
      <c r="Z95" s="210"/>
      <c r="AA95" s="210"/>
      <c r="AB95" s="210"/>
      <c r="AC95" s="210"/>
      <c r="AD95" s="210"/>
      <c r="AE95" s="210"/>
      <c r="AF95" s="210"/>
      <c r="AG95" s="210" t="s">
        <v>332</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2" x14ac:dyDescent="0.2">
      <c r="A96" s="217"/>
      <c r="B96" s="218"/>
      <c r="C96" s="258" t="s">
        <v>1582</v>
      </c>
      <c r="D96" s="254"/>
      <c r="E96" s="255">
        <v>88.4</v>
      </c>
      <c r="F96" s="221"/>
      <c r="G96" s="221"/>
      <c r="H96" s="221"/>
      <c r="I96" s="221"/>
      <c r="J96" s="221"/>
      <c r="K96" s="221"/>
      <c r="L96" s="221"/>
      <c r="M96" s="221"/>
      <c r="N96" s="220"/>
      <c r="O96" s="220"/>
      <c r="P96" s="220"/>
      <c r="Q96" s="220"/>
      <c r="R96" s="221"/>
      <c r="S96" s="221"/>
      <c r="T96" s="221"/>
      <c r="U96" s="221"/>
      <c r="V96" s="221"/>
      <c r="W96" s="221"/>
      <c r="X96" s="221"/>
      <c r="Y96" s="221"/>
      <c r="Z96" s="210"/>
      <c r="AA96" s="210"/>
      <c r="AB96" s="210"/>
      <c r="AC96" s="210"/>
      <c r="AD96" s="210"/>
      <c r="AE96" s="210"/>
      <c r="AF96" s="210"/>
      <c r="AG96" s="210" t="s">
        <v>326</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31">
        <v>22</v>
      </c>
      <c r="B97" s="232" t="s">
        <v>485</v>
      </c>
      <c r="C97" s="249" t="s">
        <v>486</v>
      </c>
      <c r="D97" s="233" t="s">
        <v>487</v>
      </c>
      <c r="E97" s="234">
        <v>144</v>
      </c>
      <c r="F97" s="235"/>
      <c r="G97" s="236">
        <f>ROUND(E97*F97,2)</f>
        <v>0</v>
      </c>
      <c r="H97" s="235"/>
      <c r="I97" s="236">
        <f>ROUND(E97*H97,2)</f>
        <v>0</v>
      </c>
      <c r="J97" s="235"/>
      <c r="K97" s="236">
        <f>ROUND(E97*J97,2)</f>
        <v>0</v>
      </c>
      <c r="L97" s="236">
        <v>21</v>
      </c>
      <c r="M97" s="236">
        <f>G97*(1+L97/100)</f>
        <v>0</v>
      </c>
      <c r="N97" s="234">
        <v>0</v>
      </c>
      <c r="O97" s="234">
        <f>ROUND(E97*N97,2)</f>
        <v>0</v>
      </c>
      <c r="P97" s="234">
        <v>0</v>
      </c>
      <c r="Q97" s="234">
        <f>ROUND(E97*P97,2)</f>
        <v>0</v>
      </c>
      <c r="R97" s="236"/>
      <c r="S97" s="236" t="s">
        <v>261</v>
      </c>
      <c r="T97" s="237" t="s">
        <v>262</v>
      </c>
      <c r="U97" s="221">
        <v>0</v>
      </c>
      <c r="V97" s="221">
        <f>ROUND(E97*U97,2)</f>
        <v>0</v>
      </c>
      <c r="W97" s="221"/>
      <c r="X97" s="221" t="s">
        <v>403</v>
      </c>
      <c r="Y97" s="221" t="s">
        <v>263</v>
      </c>
      <c r="Z97" s="210"/>
      <c r="AA97" s="210"/>
      <c r="AB97" s="210"/>
      <c r="AC97" s="210"/>
      <c r="AD97" s="210"/>
      <c r="AE97" s="210"/>
      <c r="AF97" s="210"/>
      <c r="AG97" s="210" t="s">
        <v>488</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2" x14ac:dyDescent="0.2">
      <c r="A98" s="217"/>
      <c r="B98" s="218"/>
      <c r="C98" s="258" t="s">
        <v>1583</v>
      </c>
      <c r="D98" s="254"/>
      <c r="E98" s="255">
        <v>144</v>
      </c>
      <c r="F98" s="221"/>
      <c r="G98" s="221"/>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x14ac:dyDescent="0.2">
      <c r="A99" s="224" t="s">
        <v>256</v>
      </c>
      <c r="B99" s="225" t="s">
        <v>85</v>
      </c>
      <c r="C99" s="247" t="s">
        <v>158</v>
      </c>
      <c r="D99" s="226"/>
      <c r="E99" s="227"/>
      <c r="F99" s="228"/>
      <c r="G99" s="228">
        <f>SUMIF(AG100:AG193,"&lt;&gt;NOR",G100:G193)</f>
        <v>0</v>
      </c>
      <c r="H99" s="228"/>
      <c r="I99" s="228">
        <f>SUM(I100:I193)</f>
        <v>0</v>
      </c>
      <c r="J99" s="228"/>
      <c r="K99" s="228">
        <f>SUM(K100:K193)</f>
        <v>0</v>
      </c>
      <c r="L99" s="228"/>
      <c r="M99" s="228">
        <f>SUM(M100:M193)</f>
        <v>0</v>
      </c>
      <c r="N99" s="227"/>
      <c r="O99" s="227">
        <f>SUM(O100:O193)</f>
        <v>4010.4700000000003</v>
      </c>
      <c r="P99" s="227"/>
      <c r="Q99" s="227">
        <f>SUM(Q100:Q193)</f>
        <v>0</v>
      </c>
      <c r="R99" s="228"/>
      <c r="S99" s="228"/>
      <c r="T99" s="229"/>
      <c r="U99" s="223"/>
      <c r="V99" s="223">
        <f>SUM(V100:V193)</f>
        <v>10625.15</v>
      </c>
      <c r="W99" s="223"/>
      <c r="X99" s="223"/>
      <c r="Y99" s="223"/>
      <c r="AG99" t="s">
        <v>257</v>
      </c>
    </row>
    <row r="100" spans="1:60" outlineLevel="1" x14ac:dyDescent="0.2">
      <c r="A100" s="231">
        <v>23</v>
      </c>
      <c r="B100" s="232" t="s">
        <v>1129</v>
      </c>
      <c r="C100" s="249" t="s">
        <v>1130</v>
      </c>
      <c r="D100" s="233" t="s">
        <v>319</v>
      </c>
      <c r="E100" s="234">
        <v>35.066000000000003</v>
      </c>
      <c r="F100" s="235"/>
      <c r="G100" s="236">
        <f>ROUND(E100*F100,2)</f>
        <v>0</v>
      </c>
      <c r="H100" s="235"/>
      <c r="I100" s="236">
        <f>ROUND(E100*H100,2)</f>
        <v>0</v>
      </c>
      <c r="J100" s="235"/>
      <c r="K100" s="236">
        <f>ROUND(E100*J100,2)</f>
        <v>0</v>
      </c>
      <c r="L100" s="236">
        <v>21</v>
      </c>
      <c r="M100" s="236">
        <f>G100*(1+L100/100)</f>
        <v>0</v>
      </c>
      <c r="N100" s="234">
        <v>2.5876800000000002</v>
      </c>
      <c r="O100" s="234">
        <f>ROUND(E100*N100,2)</f>
        <v>90.74</v>
      </c>
      <c r="P100" s="234">
        <v>0</v>
      </c>
      <c r="Q100" s="234">
        <f>ROUND(E100*P100,2)</f>
        <v>0</v>
      </c>
      <c r="R100" s="236" t="s">
        <v>492</v>
      </c>
      <c r="S100" s="236" t="s">
        <v>275</v>
      </c>
      <c r="T100" s="237" t="s">
        <v>411</v>
      </c>
      <c r="U100" s="221">
        <v>1.125</v>
      </c>
      <c r="V100" s="221">
        <f>ROUND(E100*U100,2)</f>
        <v>39.450000000000003</v>
      </c>
      <c r="W100" s="221"/>
      <c r="X100" s="221" t="s">
        <v>321</v>
      </c>
      <c r="Y100" s="221" t="s">
        <v>263</v>
      </c>
      <c r="Z100" s="210"/>
      <c r="AA100" s="210"/>
      <c r="AB100" s="210"/>
      <c r="AC100" s="210"/>
      <c r="AD100" s="210"/>
      <c r="AE100" s="210"/>
      <c r="AF100" s="210"/>
      <c r="AG100" s="210" t="s">
        <v>332</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ht="22.5" outlineLevel="2" x14ac:dyDescent="0.2">
      <c r="A101" s="217"/>
      <c r="B101" s="218"/>
      <c r="C101" s="257" t="s">
        <v>493</v>
      </c>
      <c r="D101" s="256"/>
      <c r="E101" s="256"/>
      <c r="F101" s="256"/>
      <c r="G101" s="256"/>
      <c r="H101" s="221"/>
      <c r="I101" s="221"/>
      <c r="J101" s="221"/>
      <c r="K101" s="221"/>
      <c r="L101" s="221"/>
      <c r="M101" s="221"/>
      <c r="N101" s="220"/>
      <c r="O101" s="220"/>
      <c r="P101" s="220"/>
      <c r="Q101" s="220"/>
      <c r="R101" s="221"/>
      <c r="S101" s="221"/>
      <c r="T101" s="221"/>
      <c r="U101" s="221"/>
      <c r="V101" s="221"/>
      <c r="W101" s="221"/>
      <c r="X101" s="221"/>
      <c r="Y101" s="221"/>
      <c r="Z101" s="210"/>
      <c r="AA101" s="210"/>
      <c r="AB101" s="210"/>
      <c r="AC101" s="210"/>
      <c r="AD101" s="210"/>
      <c r="AE101" s="210"/>
      <c r="AF101" s="210"/>
      <c r="AG101" s="210" t="s">
        <v>324</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46" t="str">
        <f>C101</f>
        <v>čistíren odpadních vod (mimo budovy), nádrží, vodojemů, žlabů nebo kanálů, včetně pomocného pracovního lešení o výšce podlahy do 1900 mm a pro zatížení do 1,5 kPa,</v>
      </c>
      <c r="BB101" s="210"/>
      <c r="BC101" s="210"/>
      <c r="BD101" s="210"/>
      <c r="BE101" s="210"/>
      <c r="BF101" s="210"/>
      <c r="BG101" s="210"/>
      <c r="BH101" s="210"/>
    </row>
    <row r="102" spans="1:60" outlineLevel="2" x14ac:dyDescent="0.2">
      <c r="A102" s="217"/>
      <c r="B102" s="218"/>
      <c r="C102" s="258" t="s">
        <v>1584</v>
      </c>
      <c r="D102" s="254"/>
      <c r="E102" s="255"/>
      <c r="F102" s="221"/>
      <c r="G102" s="221"/>
      <c r="H102" s="221"/>
      <c r="I102" s="221"/>
      <c r="J102" s="221"/>
      <c r="K102" s="221"/>
      <c r="L102" s="221"/>
      <c r="M102" s="221"/>
      <c r="N102" s="220"/>
      <c r="O102" s="220"/>
      <c r="P102" s="220"/>
      <c r="Q102" s="220"/>
      <c r="R102" s="221"/>
      <c r="S102" s="221"/>
      <c r="T102" s="221"/>
      <c r="U102" s="221"/>
      <c r="V102" s="221"/>
      <c r="W102" s="221"/>
      <c r="X102" s="221"/>
      <c r="Y102" s="221"/>
      <c r="Z102" s="210"/>
      <c r="AA102" s="210"/>
      <c r="AB102" s="210"/>
      <c r="AC102" s="210"/>
      <c r="AD102" s="210"/>
      <c r="AE102" s="210"/>
      <c r="AF102" s="210"/>
      <c r="AG102" s="210" t="s">
        <v>326</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3" x14ac:dyDescent="0.2">
      <c r="A103" s="217"/>
      <c r="B103" s="218"/>
      <c r="C103" s="258" t="s">
        <v>1585</v>
      </c>
      <c r="D103" s="254"/>
      <c r="E103" s="255">
        <v>13.706</v>
      </c>
      <c r="F103" s="221"/>
      <c r="G103" s="221"/>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58" t="s">
        <v>1586</v>
      </c>
      <c r="D104" s="254"/>
      <c r="E104" s="255">
        <v>21.36</v>
      </c>
      <c r="F104" s="221"/>
      <c r="G104" s="221"/>
      <c r="H104" s="221"/>
      <c r="I104" s="221"/>
      <c r="J104" s="221"/>
      <c r="K104" s="221"/>
      <c r="L104" s="221"/>
      <c r="M104" s="221"/>
      <c r="N104" s="220"/>
      <c r="O104" s="220"/>
      <c r="P104" s="220"/>
      <c r="Q104" s="220"/>
      <c r="R104" s="221"/>
      <c r="S104" s="221"/>
      <c r="T104" s="221"/>
      <c r="U104" s="221"/>
      <c r="V104" s="221"/>
      <c r="W104" s="221"/>
      <c r="X104" s="221"/>
      <c r="Y104" s="221"/>
      <c r="Z104" s="210"/>
      <c r="AA104" s="210"/>
      <c r="AB104" s="210"/>
      <c r="AC104" s="210"/>
      <c r="AD104" s="210"/>
      <c r="AE104" s="210"/>
      <c r="AF104" s="210"/>
      <c r="AG104" s="210" t="s">
        <v>326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ht="22.5" outlineLevel="1" x14ac:dyDescent="0.2">
      <c r="A105" s="231">
        <v>24</v>
      </c>
      <c r="B105" s="232" t="s">
        <v>490</v>
      </c>
      <c r="C105" s="249" t="s">
        <v>491</v>
      </c>
      <c r="D105" s="233" t="s">
        <v>319</v>
      </c>
      <c r="E105" s="234">
        <v>315.64818000000002</v>
      </c>
      <c r="F105" s="235"/>
      <c r="G105" s="236">
        <f>ROUND(E105*F105,2)</f>
        <v>0</v>
      </c>
      <c r="H105" s="235"/>
      <c r="I105" s="236">
        <f>ROUND(E105*H105,2)</f>
        <v>0</v>
      </c>
      <c r="J105" s="235"/>
      <c r="K105" s="236">
        <f>ROUND(E105*J105,2)</f>
        <v>0</v>
      </c>
      <c r="L105" s="236">
        <v>21</v>
      </c>
      <c r="M105" s="236">
        <f>G105*(1+L105/100)</f>
        <v>0</v>
      </c>
      <c r="N105" s="234">
        <v>3.4784299999999999</v>
      </c>
      <c r="O105" s="234">
        <f>ROUND(E105*N105,2)</f>
        <v>1097.96</v>
      </c>
      <c r="P105" s="234">
        <v>0</v>
      </c>
      <c r="Q105" s="234">
        <f>ROUND(E105*P105,2)</f>
        <v>0</v>
      </c>
      <c r="R105" s="236" t="s">
        <v>492</v>
      </c>
      <c r="S105" s="236" t="s">
        <v>275</v>
      </c>
      <c r="T105" s="237" t="s">
        <v>275</v>
      </c>
      <c r="U105" s="221">
        <v>3.07</v>
      </c>
      <c r="V105" s="221">
        <f>ROUND(E105*U105,2)</f>
        <v>969.04</v>
      </c>
      <c r="W105" s="221"/>
      <c r="X105" s="221" t="s">
        <v>321</v>
      </c>
      <c r="Y105" s="221" t="s">
        <v>263</v>
      </c>
      <c r="Z105" s="210"/>
      <c r="AA105" s="210"/>
      <c r="AB105" s="210"/>
      <c r="AC105" s="210"/>
      <c r="AD105" s="210"/>
      <c r="AE105" s="210"/>
      <c r="AF105" s="210"/>
      <c r="AG105" s="210" t="s">
        <v>332</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ht="22.5" outlineLevel="2" x14ac:dyDescent="0.2">
      <c r="A106" s="217"/>
      <c r="B106" s="218"/>
      <c r="C106" s="257" t="s">
        <v>493</v>
      </c>
      <c r="D106" s="256"/>
      <c r="E106" s="256"/>
      <c r="F106" s="256"/>
      <c r="G106" s="256"/>
      <c r="H106" s="221"/>
      <c r="I106" s="221"/>
      <c r="J106" s="221"/>
      <c r="K106" s="221"/>
      <c r="L106" s="221"/>
      <c r="M106" s="221"/>
      <c r="N106" s="220"/>
      <c r="O106" s="220"/>
      <c r="P106" s="220"/>
      <c r="Q106" s="220"/>
      <c r="R106" s="221"/>
      <c r="S106" s="221"/>
      <c r="T106" s="221"/>
      <c r="U106" s="221"/>
      <c r="V106" s="221"/>
      <c r="W106" s="221"/>
      <c r="X106" s="221"/>
      <c r="Y106" s="221"/>
      <c r="Z106" s="210"/>
      <c r="AA106" s="210"/>
      <c r="AB106" s="210"/>
      <c r="AC106" s="210"/>
      <c r="AD106" s="210"/>
      <c r="AE106" s="210"/>
      <c r="AF106" s="210"/>
      <c r="AG106" s="210" t="s">
        <v>324</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46" t="str">
        <f>C106</f>
        <v>čistíren odpadních vod (mimo budovy), nádrží, vodojemů, žlabů nebo kanálů, včetně pomocného pracovního lešení o výšce podlahy do 1900 mm a pro zatížení do 1,5 kPa,</v>
      </c>
      <c r="BB106" s="210"/>
      <c r="BC106" s="210"/>
      <c r="BD106" s="210"/>
      <c r="BE106" s="210"/>
      <c r="BF106" s="210"/>
      <c r="BG106" s="210"/>
      <c r="BH106" s="210"/>
    </row>
    <row r="107" spans="1:60" outlineLevel="2" x14ac:dyDescent="0.2">
      <c r="A107" s="217"/>
      <c r="B107" s="218"/>
      <c r="C107" s="258" t="s">
        <v>1587</v>
      </c>
      <c r="D107" s="254"/>
      <c r="E107" s="255"/>
      <c r="F107" s="221"/>
      <c r="G107" s="221"/>
      <c r="H107" s="221"/>
      <c r="I107" s="221"/>
      <c r="J107" s="221"/>
      <c r="K107" s="221"/>
      <c r="L107" s="221"/>
      <c r="M107" s="221"/>
      <c r="N107" s="220"/>
      <c r="O107" s="220"/>
      <c r="P107" s="220"/>
      <c r="Q107" s="220"/>
      <c r="R107" s="221"/>
      <c r="S107" s="221"/>
      <c r="T107" s="221"/>
      <c r="U107" s="221"/>
      <c r="V107" s="221"/>
      <c r="W107" s="221"/>
      <c r="X107" s="221"/>
      <c r="Y107" s="221"/>
      <c r="Z107" s="210"/>
      <c r="AA107" s="210"/>
      <c r="AB107" s="210"/>
      <c r="AC107" s="210"/>
      <c r="AD107" s="210"/>
      <c r="AE107" s="210"/>
      <c r="AF107" s="210"/>
      <c r="AG107" s="210" t="s">
        <v>326</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3" x14ac:dyDescent="0.2">
      <c r="A108" s="217"/>
      <c r="B108" s="218"/>
      <c r="C108" s="258" t="s">
        <v>1588</v>
      </c>
      <c r="D108" s="254"/>
      <c r="E108" s="255">
        <v>52.11</v>
      </c>
      <c r="F108" s="221"/>
      <c r="G108" s="221"/>
      <c r="H108" s="221"/>
      <c r="I108" s="221"/>
      <c r="J108" s="221"/>
      <c r="K108" s="221"/>
      <c r="L108" s="221"/>
      <c r="M108" s="221"/>
      <c r="N108" s="220"/>
      <c r="O108" s="220"/>
      <c r="P108" s="220"/>
      <c r="Q108" s="220"/>
      <c r="R108" s="221"/>
      <c r="S108" s="221"/>
      <c r="T108" s="221"/>
      <c r="U108" s="221"/>
      <c r="V108" s="221"/>
      <c r="W108" s="221"/>
      <c r="X108" s="221"/>
      <c r="Y108" s="221"/>
      <c r="Z108" s="210"/>
      <c r="AA108" s="210"/>
      <c r="AB108" s="210"/>
      <c r="AC108" s="210"/>
      <c r="AD108" s="210"/>
      <c r="AE108" s="210"/>
      <c r="AF108" s="210"/>
      <c r="AG108" s="210" t="s">
        <v>326</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3" x14ac:dyDescent="0.2">
      <c r="A109" s="217"/>
      <c r="B109" s="218"/>
      <c r="C109" s="258" t="s">
        <v>1589</v>
      </c>
      <c r="D109" s="254"/>
      <c r="E109" s="255">
        <v>60.3508</v>
      </c>
      <c r="F109" s="221"/>
      <c r="G109" s="221"/>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3" x14ac:dyDescent="0.2">
      <c r="A110" s="217"/>
      <c r="B110" s="218"/>
      <c r="C110" s="258" t="s">
        <v>1563</v>
      </c>
      <c r="D110" s="254"/>
      <c r="E110" s="255">
        <v>14.144130000000001</v>
      </c>
      <c r="F110" s="221"/>
      <c r="G110" s="221"/>
      <c r="H110" s="221"/>
      <c r="I110" s="221"/>
      <c r="J110" s="221"/>
      <c r="K110" s="221"/>
      <c r="L110" s="221"/>
      <c r="M110" s="221"/>
      <c r="N110" s="220"/>
      <c r="O110" s="220"/>
      <c r="P110" s="220"/>
      <c r="Q110" s="220"/>
      <c r="R110" s="221"/>
      <c r="S110" s="221"/>
      <c r="T110" s="221"/>
      <c r="U110" s="221"/>
      <c r="V110" s="221"/>
      <c r="W110" s="221"/>
      <c r="X110" s="221"/>
      <c r="Y110" s="221"/>
      <c r="Z110" s="210"/>
      <c r="AA110" s="210"/>
      <c r="AB110" s="210"/>
      <c r="AC110" s="210"/>
      <c r="AD110" s="210"/>
      <c r="AE110" s="210"/>
      <c r="AF110" s="210"/>
      <c r="AG110" s="210" t="s">
        <v>326</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3" x14ac:dyDescent="0.2">
      <c r="A111" s="217"/>
      <c r="B111" s="218"/>
      <c r="C111" s="258" t="s">
        <v>1590</v>
      </c>
      <c r="D111" s="254"/>
      <c r="E111" s="255">
        <v>165.59725</v>
      </c>
      <c r="F111" s="221"/>
      <c r="G111" s="221"/>
      <c r="H111" s="221"/>
      <c r="I111" s="221"/>
      <c r="J111" s="221"/>
      <c r="K111" s="221"/>
      <c r="L111" s="221"/>
      <c r="M111" s="221"/>
      <c r="N111" s="220"/>
      <c r="O111" s="220"/>
      <c r="P111" s="220"/>
      <c r="Q111" s="220"/>
      <c r="R111" s="221"/>
      <c r="S111" s="221"/>
      <c r="T111" s="221"/>
      <c r="U111" s="221"/>
      <c r="V111" s="221"/>
      <c r="W111" s="221"/>
      <c r="X111" s="221"/>
      <c r="Y111" s="221"/>
      <c r="Z111" s="210"/>
      <c r="AA111" s="210"/>
      <c r="AB111" s="210"/>
      <c r="AC111" s="210"/>
      <c r="AD111" s="210"/>
      <c r="AE111" s="210"/>
      <c r="AF111" s="210"/>
      <c r="AG111" s="210" t="s">
        <v>326</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3" x14ac:dyDescent="0.2">
      <c r="A112" s="217"/>
      <c r="B112" s="218"/>
      <c r="C112" s="258" t="s">
        <v>1565</v>
      </c>
      <c r="D112" s="254"/>
      <c r="E112" s="255">
        <v>8.2460000000000004</v>
      </c>
      <c r="F112" s="221"/>
      <c r="G112" s="221"/>
      <c r="H112" s="221"/>
      <c r="I112" s="221"/>
      <c r="J112" s="221"/>
      <c r="K112" s="221"/>
      <c r="L112" s="221"/>
      <c r="M112" s="221"/>
      <c r="N112" s="220"/>
      <c r="O112" s="220"/>
      <c r="P112" s="220"/>
      <c r="Q112" s="220"/>
      <c r="R112" s="221"/>
      <c r="S112" s="221"/>
      <c r="T112" s="221"/>
      <c r="U112" s="221"/>
      <c r="V112" s="221"/>
      <c r="W112" s="221"/>
      <c r="X112" s="221"/>
      <c r="Y112" s="221"/>
      <c r="Z112" s="210"/>
      <c r="AA112" s="210"/>
      <c r="AB112" s="210"/>
      <c r="AC112" s="210"/>
      <c r="AD112" s="210"/>
      <c r="AE112" s="210"/>
      <c r="AF112" s="210"/>
      <c r="AG112" s="210" t="s">
        <v>326</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3" x14ac:dyDescent="0.2">
      <c r="A113" s="217"/>
      <c r="B113" s="218"/>
      <c r="C113" s="258" t="s">
        <v>1591</v>
      </c>
      <c r="D113" s="254"/>
      <c r="E113" s="255">
        <v>15.2</v>
      </c>
      <c r="F113" s="221"/>
      <c r="G113" s="221"/>
      <c r="H113" s="221"/>
      <c r="I113" s="221"/>
      <c r="J113" s="221"/>
      <c r="K113" s="221"/>
      <c r="L113" s="221"/>
      <c r="M113" s="221"/>
      <c r="N113" s="220"/>
      <c r="O113" s="220"/>
      <c r="P113" s="220"/>
      <c r="Q113" s="220"/>
      <c r="R113" s="221"/>
      <c r="S113" s="221"/>
      <c r="T113" s="221"/>
      <c r="U113" s="221"/>
      <c r="V113" s="221"/>
      <c r="W113" s="221"/>
      <c r="X113" s="221"/>
      <c r="Y113" s="221"/>
      <c r="Z113" s="210"/>
      <c r="AA113" s="210"/>
      <c r="AB113" s="210"/>
      <c r="AC113" s="210"/>
      <c r="AD113" s="210"/>
      <c r="AE113" s="210"/>
      <c r="AF113" s="210"/>
      <c r="AG113" s="210" t="s">
        <v>326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x14ac:dyDescent="0.2">
      <c r="A114" s="231">
        <v>25</v>
      </c>
      <c r="B114" s="232" t="s">
        <v>496</v>
      </c>
      <c r="C114" s="249" t="s">
        <v>497</v>
      </c>
      <c r="D114" s="233" t="s">
        <v>319</v>
      </c>
      <c r="E114" s="234">
        <v>973.44582000000003</v>
      </c>
      <c r="F114" s="235"/>
      <c r="G114" s="236">
        <f>ROUND(E114*F114,2)</f>
        <v>0</v>
      </c>
      <c r="H114" s="235"/>
      <c r="I114" s="236">
        <f>ROUND(E114*H114,2)</f>
        <v>0</v>
      </c>
      <c r="J114" s="235"/>
      <c r="K114" s="236">
        <f>ROUND(E114*J114,2)</f>
        <v>0</v>
      </c>
      <c r="L114" s="236">
        <v>21</v>
      </c>
      <c r="M114" s="236">
        <f>G114*(1+L114/100)</f>
        <v>0</v>
      </c>
      <c r="N114" s="234">
        <v>2.5772499999999998</v>
      </c>
      <c r="O114" s="234">
        <f>ROUND(E114*N114,2)</f>
        <v>2508.81</v>
      </c>
      <c r="P114" s="234">
        <v>0</v>
      </c>
      <c r="Q114" s="234">
        <f>ROUND(E114*P114,2)</f>
        <v>0</v>
      </c>
      <c r="R114" s="236" t="s">
        <v>492</v>
      </c>
      <c r="S114" s="236" t="s">
        <v>275</v>
      </c>
      <c r="T114" s="237" t="s">
        <v>262</v>
      </c>
      <c r="U114" s="221">
        <v>2.46</v>
      </c>
      <c r="V114" s="221">
        <f>ROUND(E114*U114,2)</f>
        <v>2394.6799999999998</v>
      </c>
      <c r="W114" s="221"/>
      <c r="X114" s="221" t="s">
        <v>321</v>
      </c>
      <c r="Y114" s="221" t="s">
        <v>263</v>
      </c>
      <c r="Z114" s="210"/>
      <c r="AA114" s="210"/>
      <c r="AB114" s="210"/>
      <c r="AC114" s="210"/>
      <c r="AD114" s="210"/>
      <c r="AE114" s="210"/>
      <c r="AF114" s="210"/>
      <c r="AG114" s="210" t="s">
        <v>322</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2" x14ac:dyDescent="0.2">
      <c r="A115" s="217"/>
      <c r="B115" s="218"/>
      <c r="C115" s="257" t="s">
        <v>493</v>
      </c>
      <c r="D115" s="256"/>
      <c r="E115" s="256"/>
      <c r="F115" s="256"/>
      <c r="G115" s="256"/>
      <c r="H115" s="221"/>
      <c r="I115" s="221"/>
      <c r="J115" s="221"/>
      <c r="K115" s="221"/>
      <c r="L115" s="221"/>
      <c r="M115" s="221"/>
      <c r="N115" s="220"/>
      <c r="O115" s="220"/>
      <c r="P115" s="220"/>
      <c r="Q115" s="220"/>
      <c r="R115" s="221"/>
      <c r="S115" s="221"/>
      <c r="T115" s="221"/>
      <c r="U115" s="221"/>
      <c r="V115" s="221"/>
      <c r="W115" s="221"/>
      <c r="X115" s="221"/>
      <c r="Y115" s="221"/>
      <c r="Z115" s="210"/>
      <c r="AA115" s="210"/>
      <c r="AB115" s="210"/>
      <c r="AC115" s="210"/>
      <c r="AD115" s="210"/>
      <c r="AE115" s="210"/>
      <c r="AF115" s="210"/>
      <c r="AG115" s="210" t="s">
        <v>324</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46" t="str">
        <f>C115</f>
        <v>čistíren odpadních vod (mimo budovy), nádrží, vodojemů, žlabů nebo kanálů, včetně pomocného pracovního lešení o výšce podlahy do 1900 mm a pro zatížení do 1,5 kPa,</v>
      </c>
      <c r="BB115" s="210"/>
      <c r="BC115" s="210"/>
      <c r="BD115" s="210"/>
      <c r="BE115" s="210"/>
      <c r="BF115" s="210"/>
      <c r="BG115" s="210"/>
      <c r="BH115" s="210"/>
    </row>
    <row r="116" spans="1:60" outlineLevel="2" x14ac:dyDescent="0.2">
      <c r="A116" s="217"/>
      <c r="B116" s="218"/>
      <c r="C116" s="258" t="s">
        <v>1592</v>
      </c>
      <c r="D116" s="254"/>
      <c r="E116" s="255"/>
      <c r="F116" s="221"/>
      <c r="G116" s="221"/>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326</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3" x14ac:dyDescent="0.2">
      <c r="A117" s="217"/>
      <c r="B117" s="218"/>
      <c r="C117" s="258" t="s">
        <v>1593</v>
      </c>
      <c r="D117" s="254"/>
      <c r="E117" s="255">
        <v>131.94999999999999</v>
      </c>
      <c r="F117" s="221"/>
      <c r="G117" s="221"/>
      <c r="H117" s="221"/>
      <c r="I117" s="221"/>
      <c r="J117" s="221"/>
      <c r="K117" s="221"/>
      <c r="L117" s="221"/>
      <c r="M117" s="221"/>
      <c r="N117" s="220"/>
      <c r="O117" s="220"/>
      <c r="P117" s="220"/>
      <c r="Q117" s="220"/>
      <c r="R117" s="221"/>
      <c r="S117" s="221"/>
      <c r="T117" s="221"/>
      <c r="U117" s="221"/>
      <c r="V117" s="221"/>
      <c r="W117" s="221"/>
      <c r="X117" s="221"/>
      <c r="Y117" s="221"/>
      <c r="Z117" s="210"/>
      <c r="AA117" s="210"/>
      <c r="AB117" s="210"/>
      <c r="AC117" s="210"/>
      <c r="AD117" s="210"/>
      <c r="AE117" s="210"/>
      <c r="AF117" s="210"/>
      <c r="AG117" s="210" t="s">
        <v>326</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3" x14ac:dyDescent="0.2">
      <c r="A118" s="217"/>
      <c r="B118" s="218"/>
      <c r="C118" s="258" t="s">
        <v>1594</v>
      </c>
      <c r="D118" s="254"/>
      <c r="E118" s="255">
        <v>166.4</v>
      </c>
      <c r="F118" s="221"/>
      <c r="G118" s="221"/>
      <c r="H118" s="221"/>
      <c r="I118" s="221"/>
      <c r="J118" s="221"/>
      <c r="K118" s="221"/>
      <c r="L118" s="221"/>
      <c r="M118" s="221"/>
      <c r="N118" s="220"/>
      <c r="O118" s="220"/>
      <c r="P118" s="220"/>
      <c r="Q118" s="220"/>
      <c r="R118" s="221"/>
      <c r="S118" s="221"/>
      <c r="T118" s="221"/>
      <c r="U118" s="221"/>
      <c r="V118" s="221"/>
      <c r="W118" s="221"/>
      <c r="X118" s="221"/>
      <c r="Y118" s="221"/>
      <c r="Z118" s="210"/>
      <c r="AA118" s="210"/>
      <c r="AB118" s="210"/>
      <c r="AC118" s="210"/>
      <c r="AD118" s="210"/>
      <c r="AE118" s="210"/>
      <c r="AF118" s="210"/>
      <c r="AG118" s="210" t="s">
        <v>326</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3" x14ac:dyDescent="0.2">
      <c r="A119" s="217"/>
      <c r="B119" s="218"/>
      <c r="C119" s="258" t="s">
        <v>1595</v>
      </c>
      <c r="D119" s="254"/>
      <c r="E119" s="255">
        <v>55.36</v>
      </c>
      <c r="F119" s="221"/>
      <c r="G119" s="221"/>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3" x14ac:dyDescent="0.2">
      <c r="A120" s="217"/>
      <c r="B120" s="218"/>
      <c r="C120" s="258" t="s">
        <v>1596</v>
      </c>
      <c r="D120" s="254"/>
      <c r="E120" s="255">
        <v>49.323120000000003</v>
      </c>
      <c r="F120" s="221"/>
      <c r="G120" s="221"/>
      <c r="H120" s="221"/>
      <c r="I120" s="221"/>
      <c r="J120" s="221"/>
      <c r="K120" s="221"/>
      <c r="L120" s="221"/>
      <c r="M120" s="221"/>
      <c r="N120" s="220"/>
      <c r="O120" s="220"/>
      <c r="P120" s="220"/>
      <c r="Q120" s="220"/>
      <c r="R120" s="221"/>
      <c r="S120" s="221"/>
      <c r="T120" s="221"/>
      <c r="U120" s="221"/>
      <c r="V120" s="221"/>
      <c r="W120" s="221"/>
      <c r="X120" s="221"/>
      <c r="Y120" s="221"/>
      <c r="Z120" s="210"/>
      <c r="AA120" s="210"/>
      <c r="AB120" s="210"/>
      <c r="AC120" s="210"/>
      <c r="AD120" s="210"/>
      <c r="AE120" s="210"/>
      <c r="AF120" s="210"/>
      <c r="AG120" s="210" t="s">
        <v>326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3" x14ac:dyDescent="0.2">
      <c r="A121" s="217"/>
      <c r="B121" s="218"/>
      <c r="C121" s="258" t="s">
        <v>1597</v>
      </c>
      <c r="D121" s="254"/>
      <c r="E121" s="255">
        <v>12.897500000000001</v>
      </c>
      <c r="F121" s="221"/>
      <c r="G121" s="221"/>
      <c r="H121" s="221"/>
      <c r="I121" s="221"/>
      <c r="J121" s="221"/>
      <c r="K121" s="221"/>
      <c r="L121" s="221"/>
      <c r="M121" s="221"/>
      <c r="N121" s="220"/>
      <c r="O121" s="220"/>
      <c r="P121" s="220"/>
      <c r="Q121" s="220"/>
      <c r="R121" s="221"/>
      <c r="S121" s="221"/>
      <c r="T121" s="221"/>
      <c r="U121" s="221"/>
      <c r="V121" s="221"/>
      <c r="W121" s="221"/>
      <c r="X121" s="221"/>
      <c r="Y121" s="221"/>
      <c r="Z121" s="210"/>
      <c r="AA121" s="210"/>
      <c r="AB121" s="210"/>
      <c r="AC121" s="210"/>
      <c r="AD121" s="210"/>
      <c r="AE121" s="210"/>
      <c r="AF121" s="210"/>
      <c r="AG121" s="210" t="s">
        <v>326</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3" x14ac:dyDescent="0.2">
      <c r="A122" s="217"/>
      <c r="B122" s="218"/>
      <c r="C122" s="258" t="s">
        <v>1598</v>
      </c>
      <c r="D122" s="254"/>
      <c r="E122" s="255">
        <v>15.2592</v>
      </c>
      <c r="F122" s="221"/>
      <c r="G122" s="221"/>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3" x14ac:dyDescent="0.2">
      <c r="A123" s="217"/>
      <c r="B123" s="218"/>
      <c r="C123" s="258" t="s">
        <v>1599</v>
      </c>
      <c r="D123" s="254"/>
      <c r="E123" s="255">
        <v>4.3174999999999999</v>
      </c>
      <c r="F123" s="221"/>
      <c r="G123" s="221"/>
      <c r="H123" s="221"/>
      <c r="I123" s="221"/>
      <c r="J123" s="221"/>
      <c r="K123" s="221"/>
      <c r="L123" s="221"/>
      <c r="M123" s="221"/>
      <c r="N123" s="220"/>
      <c r="O123" s="220"/>
      <c r="P123" s="220"/>
      <c r="Q123" s="220"/>
      <c r="R123" s="221"/>
      <c r="S123" s="221"/>
      <c r="T123" s="221"/>
      <c r="U123" s="221"/>
      <c r="V123" s="221"/>
      <c r="W123" s="221"/>
      <c r="X123" s="221"/>
      <c r="Y123" s="221"/>
      <c r="Z123" s="210"/>
      <c r="AA123" s="210"/>
      <c r="AB123" s="210"/>
      <c r="AC123" s="210"/>
      <c r="AD123" s="210"/>
      <c r="AE123" s="210"/>
      <c r="AF123" s="210"/>
      <c r="AG123" s="210" t="s">
        <v>326</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58" t="s">
        <v>1600</v>
      </c>
      <c r="D124" s="254"/>
      <c r="E124" s="255">
        <v>17.3598</v>
      </c>
      <c r="F124" s="221"/>
      <c r="G124" s="221"/>
      <c r="H124" s="221"/>
      <c r="I124" s="221"/>
      <c r="J124" s="221"/>
      <c r="K124" s="221"/>
      <c r="L124" s="221"/>
      <c r="M124" s="221"/>
      <c r="N124" s="220"/>
      <c r="O124" s="220"/>
      <c r="P124" s="220"/>
      <c r="Q124" s="220"/>
      <c r="R124" s="221"/>
      <c r="S124" s="221"/>
      <c r="T124" s="221"/>
      <c r="U124" s="221"/>
      <c r="V124" s="221"/>
      <c r="W124" s="221"/>
      <c r="X124" s="221"/>
      <c r="Y124" s="221"/>
      <c r="Z124" s="210"/>
      <c r="AA124" s="210"/>
      <c r="AB124" s="210"/>
      <c r="AC124" s="210"/>
      <c r="AD124" s="210"/>
      <c r="AE124" s="210"/>
      <c r="AF124" s="210"/>
      <c r="AG124" s="210" t="s">
        <v>326</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3" x14ac:dyDescent="0.2">
      <c r="A125" s="217"/>
      <c r="B125" s="218"/>
      <c r="C125" s="258" t="s">
        <v>1601</v>
      </c>
      <c r="D125" s="254"/>
      <c r="E125" s="255">
        <v>6.6</v>
      </c>
      <c r="F125" s="221"/>
      <c r="G125" s="221"/>
      <c r="H125" s="221"/>
      <c r="I125" s="221"/>
      <c r="J125" s="221"/>
      <c r="K125" s="221"/>
      <c r="L125" s="221"/>
      <c r="M125" s="221"/>
      <c r="N125" s="220"/>
      <c r="O125" s="220"/>
      <c r="P125" s="220"/>
      <c r="Q125" s="220"/>
      <c r="R125" s="221"/>
      <c r="S125" s="221"/>
      <c r="T125" s="221"/>
      <c r="U125" s="221"/>
      <c r="V125" s="221"/>
      <c r="W125" s="221"/>
      <c r="X125" s="221"/>
      <c r="Y125" s="221"/>
      <c r="Z125" s="210"/>
      <c r="AA125" s="210"/>
      <c r="AB125" s="210"/>
      <c r="AC125" s="210"/>
      <c r="AD125" s="210"/>
      <c r="AE125" s="210"/>
      <c r="AF125" s="210"/>
      <c r="AG125" s="210" t="s">
        <v>326</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3" x14ac:dyDescent="0.2">
      <c r="A126" s="217"/>
      <c r="B126" s="218"/>
      <c r="C126" s="258" t="s">
        <v>1602</v>
      </c>
      <c r="D126" s="254"/>
      <c r="E126" s="255">
        <v>14.251200000000001</v>
      </c>
      <c r="F126" s="221"/>
      <c r="G126" s="221"/>
      <c r="H126" s="221"/>
      <c r="I126" s="221"/>
      <c r="J126" s="221"/>
      <c r="K126" s="221"/>
      <c r="L126" s="221"/>
      <c r="M126" s="221"/>
      <c r="N126" s="220"/>
      <c r="O126" s="220"/>
      <c r="P126" s="220"/>
      <c r="Q126" s="220"/>
      <c r="R126" s="221"/>
      <c r="S126" s="221"/>
      <c r="T126" s="221"/>
      <c r="U126" s="221"/>
      <c r="V126" s="221"/>
      <c r="W126" s="221"/>
      <c r="X126" s="221"/>
      <c r="Y126" s="221"/>
      <c r="Z126" s="210"/>
      <c r="AA126" s="210"/>
      <c r="AB126" s="210"/>
      <c r="AC126" s="210"/>
      <c r="AD126" s="210"/>
      <c r="AE126" s="210"/>
      <c r="AF126" s="210"/>
      <c r="AG126" s="210" t="s">
        <v>326</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3" x14ac:dyDescent="0.2">
      <c r="A127" s="217"/>
      <c r="B127" s="218"/>
      <c r="C127" s="258" t="s">
        <v>1603</v>
      </c>
      <c r="D127" s="254"/>
      <c r="E127" s="255"/>
      <c r="F127" s="221"/>
      <c r="G127" s="221"/>
      <c r="H127" s="221"/>
      <c r="I127" s="221"/>
      <c r="J127" s="221"/>
      <c r="K127" s="221"/>
      <c r="L127" s="221"/>
      <c r="M127" s="221"/>
      <c r="N127" s="220"/>
      <c r="O127" s="220"/>
      <c r="P127" s="220"/>
      <c r="Q127" s="220"/>
      <c r="R127" s="221"/>
      <c r="S127" s="221"/>
      <c r="T127" s="221"/>
      <c r="U127" s="221"/>
      <c r="V127" s="221"/>
      <c r="W127" s="221"/>
      <c r="X127" s="221"/>
      <c r="Y127" s="221"/>
      <c r="Z127" s="210"/>
      <c r="AA127" s="210"/>
      <c r="AB127" s="210"/>
      <c r="AC127" s="210"/>
      <c r="AD127" s="210"/>
      <c r="AE127" s="210"/>
      <c r="AF127" s="210"/>
      <c r="AG127" s="210" t="s">
        <v>326</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3" x14ac:dyDescent="0.2">
      <c r="A128" s="217"/>
      <c r="B128" s="218"/>
      <c r="C128" s="258" t="s">
        <v>1604</v>
      </c>
      <c r="D128" s="254"/>
      <c r="E128" s="255">
        <v>0.86399999999999999</v>
      </c>
      <c r="F128" s="221"/>
      <c r="G128" s="221"/>
      <c r="H128" s="221"/>
      <c r="I128" s="221"/>
      <c r="J128" s="221"/>
      <c r="K128" s="221"/>
      <c r="L128" s="221"/>
      <c r="M128" s="221"/>
      <c r="N128" s="220"/>
      <c r="O128" s="220"/>
      <c r="P128" s="220"/>
      <c r="Q128" s="220"/>
      <c r="R128" s="221"/>
      <c r="S128" s="221"/>
      <c r="T128" s="221"/>
      <c r="U128" s="221"/>
      <c r="V128" s="221"/>
      <c r="W128" s="221"/>
      <c r="X128" s="221"/>
      <c r="Y128" s="221"/>
      <c r="Z128" s="210"/>
      <c r="AA128" s="210"/>
      <c r="AB128" s="210"/>
      <c r="AC128" s="210"/>
      <c r="AD128" s="210"/>
      <c r="AE128" s="210"/>
      <c r="AF128" s="210"/>
      <c r="AG128" s="210" t="s">
        <v>326</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3" x14ac:dyDescent="0.2">
      <c r="A129" s="217"/>
      <c r="B129" s="218"/>
      <c r="C129" s="258" t="s">
        <v>1605</v>
      </c>
      <c r="D129" s="254"/>
      <c r="E129" s="255">
        <v>1.18872</v>
      </c>
      <c r="F129" s="221"/>
      <c r="G129" s="221"/>
      <c r="H129" s="221"/>
      <c r="I129" s="221"/>
      <c r="J129" s="221"/>
      <c r="K129" s="221"/>
      <c r="L129" s="221"/>
      <c r="M129" s="221"/>
      <c r="N129" s="220"/>
      <c r="O129" s="220"/>
      <c r="P129" s="220"/>
      <c r="Q129" s="220"/>
      <c r="R129" s="221"/>
      <c r="S129" s="221"/>
      <c r="T129" s="221"/>
      <c r="U129" s="221"/>
      <c r="V129" s="221"/>
      <c r="W129" s="221"/>
      <c r="X129" s="221"/>
      <c r="Y129" s="221"/>
      <c r="Z129" s="210"/>
      <c r="AA129" s="210"/>
      <c r="AB129" s="210"/>
      <c r="AC129" s="210"/>
      <c r="AD129" s="210"/>
      <c r="AE129" s="210"/>
      <c r="AF129" s="210"/>
      <c r="AG129" s="210" t="s">
        <v>326</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58" t="s">
        <v>1606</v>
      </c>
      <c r="D130" s="254"/>
      <c r="E130" s="255">
        <v>3.5291999999999999</v>
      </c>
      <c r="F130" s="221"/>
      <c r="G130" s="221"/>
      <c r="H130" s="221"/>
      <c r="I130" s="221"/>
      <c r="J130" s="221"/>
      <c r="K130" s="221"/>
      <c r="L130" s="221"/>
      <c r="M130" s="221"/>
      <c r="N130" s="220"/>
      <c r="O130" s="220"/>
      <c r="P130" s="220"/>
      <c r="Q130" s="220"/>
      <c r="R130" s="221"/>
      <c r="S130" s="221"/>
      <c r="T130" s="221"/>
      <c r="U130" s="221"/>
      <c r="V130" s="221"/>
      <c r="W130" s="221"/>
      <c r="X130" s="221"/>
      <c r="Y130" s="221"/>
      <c r="Z130" s="210"/>
      <c r="AA130" s="210"/>
      <c r="AB130" s="210"/>
      <c r="AC130" s="210"/>
      <c r="AD130" s="210"/>
      <c r="AE130" s="210"/>
      <c r="AF130" s="210"/>
      <c r="AG130" s="210" t="s">
        <v>326</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58" t="s">
        <v>1607</v>
      </c>
      <c r="D131" s="254"/>
      <c r="E131" s="255"/>
      <c r="F131" s="221"/>
      <c r="G131" s="221"/>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58" t="s">
        <v>1593</v>
      </c>
      <c r="D132" s="254"/>
      <c r="E132" s="255">
        <v>131.94999999999999</v>
      </c>
      <c r="F132" s="221"/>
      <c r="G132" s="221"/>
      <c r="H132" s="221"/>
      <c r="I132" s="221"/>
      <c r="J132" s="221"/>
      <c r="K132" s="221"/>
      <c r="L132" s="221"/>
      <c r="M132" s="221"/>
      <c r="N132" s="220"/>
      <c r="O132" s="220"/>
      <c r="P132" s="220"/>
      <c r="Q132" s="220"/>
      <c r="R132" s="221"/>
      <c r="S132" s="221"/>
      <c r="T132" s="221"/>
      <c r="U132" s="221"/>
      <c r="V132" s="221"/>
      <c r="W132" s="221"/>
      <c r="X132" s="221"/>
      <c r="Y132" s="221"/>
      <c r="Z132" s="210"/>
      <c r="AA132" s="210"/>
      <c r="AB132" s="210"/>
      <c r="AC132" s="210"/>
      <c r="AD132" s="210"/>
      <c r="AE132" s="210"/>
      <c r="AF132" s="210"/>
      <c r="AG132" s="210" t="s">
        <v>326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3" x14ac:dyDescent="0.2">
      <c r="A133" s="217"/>
      <c r="B133" s="218"/>
      <c r="C133" s="258" t="s">
        <v>1594</v>
      </c>
      <c r="D133" s="254"/>
      <c r="E133" s="255">
        <v>166.4</v>
      </c>
      <c r="F133" s="221"/>
      <c r="G133" s="221"/>
      <c r="H133" s="221"/>
      <c r="I133" s="221"/>
      <c r="J133" s="221"/>
      <c r="K133" s="221"/>
      <c r="L133" s="221"/>
      <c r="M133" s="221"/>
      <c r="N133" s="220"/>
      <c r="O133" s="220"/>
      <c r="P133" s="220"/>
      <c r="Q133" s="220"/>
      <c r="R133" s="221"/>
      <c r="S133" s="221"/>
      <c r="T133" s="221"/>
      <c r="U133" s="221"/>
      <c r="V133" s="221"/>
      <c r="W133" s="221"/>
      <c r="X133" s="221"/>
      <c r="Y133" s="221"/>
      <c r="Z133" s="210"/>
      <c r="AA133" s="210"/>
      <c r="AB133" s="210"/>
      <c r="AC133" s="210"/>
      <c r="AD133" s="210"/>
      <c r="AE133" s="210"/>
      <c r="AF133" s="210"/>
      <c r="AG133" s="210" t="s">
        <v>326</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3" x14ac:dyDescent="0.2">
      <c r="A134" s="217"/>
      <c r="B134" s="218"/>
      <c r="C134" s="258" t="s">
        <v>1595</v>
      </c>
      <c r="D134" s="254"/>
      <c r="E134" s="255">
        <v>55.36</v>
      </c>
      <c r="F134" s="221"/>
      <c r="G134" s="221"/>
      <c r="H134" s="221"/>
      <c r="I134" s="221"/>
      <c r="J134" s="221"/>
      <c r="K134" s="221"/>
      <c r="L134" s="221"/>
      <c r="M134" s="221"/>
      <c r="N134" s="220"/>
      <c r="O134" s="220"/>
      <c r="P134" s="220"/>
      <c r="Q134" s="220"/>
      <c r="R134" s="221"/>
      <c r="S134" s="221"/>
      <c r="T134" s="221"/>
      <c r="U134" s="221"/>
      <c r="V134" s="221"/>
      <c r="W134" s="221"/>
      <c r="X134" s="221"/>
      <c r="Y134" s="221"/>
      <c r="Z134" s="210"/>
      <c r="AA134" s="210"/>
      <c r="AB134" s="210"/>
      <c r="AC134" s="210"/>
      <c r="AD134" s="210"/>
      <c r="AE134" s="210"/>
      <c r="AF134" s="210"/>
      <c r="AG134" s="210" t="s">
        <v>326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3" x14ac:dyDescent="0.2">
      <c r="A135" s="217"/>
      <c r="B135" s="218"/>
      <c r="C135" s="258" t="s">
        <v>1596</v>
      </c>
      <c r="D135" s="254"/>
      <c r="E135" s="255">
        <v>49.323120000000003</v>
      </c>
      <c r="F135" s="221"/>
      <c r="G135" s="221"/>
      <c r="H135" s="221"/>
      <c r="I135" s="221"/>
      <c r="J135" s="221"/>
      <c r="K135" s="221"/>
      <c r="L135" s="221"/>
      <c r="M135" s="221"/>
      <c r="N135" s="220"/>
      <c r="O135" s="220"/>
      <c r="P135" s="220"/>
      <c r="Q135" s="220"/>
      <c r="R135" s="221"/>
      <c r="S135" s="221"/>
      <c r="T135" s="221"/>
      <c r="U135" s="221"/>
      <c r="V135" s="221"/>
      <c r="W135" s="221"/>
      <c r="X135" s="221"/>
      <c r="Y135" s="221"/>
      <c r="Z135" s="210"/>
      <c r="AA135" s="210"/>
      <c r="AB135" s="210"/>
      <c r="AC135" s="210"/>
      <c r="AD135" s="210"/>
      <c r="AE135" s="210"/>
      <c r="AF135" s="210"/>
      <c r="AG135" s="210" t="s">
        <v>326</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3" x14ac:dyDescent="0.2">
      <c r="A136" s="217"/>
      <c r="B136" s="218"/>
      <c r="C136" s="258" t="s">
        <v>1597</v>
      </c>
      <c r="D136" s="254"/>
      <c r="E136" s="255">
        <v>12.897500000000001</v>
      </c>
      <c r="F136" s="221"/>
      <c r="G136" s="221"/>
      <c r="H136" s="221"/>
      <c r="I136" s="221"/>
      <c r="J136" s="221"/>
      <c r="K136" s="221"/>
      <c r="L136" s="221"/>
      <c r="M136" s="221"/>
      <c r="N136" s="220"/>
      <c r="O136" s="220"/>
      <c r="P136" s="220"/>
      <c r="Q136" s="220"/>
      <c r="R136" s="221"/>
      <c r="S136" s="221"/>
      <c r="T136" s="221"/>
      <c r="U136" s="221"/>
      <c r="V136" s="221"/>
      <c r="W136" s="221"/>
      <c r="X136" s="221"/>
      <c r="Y136" s="221"/>
      <c r="Z136" s="210"/>
      <c r="AA136" s="210"/>
      <c r="AB136" s="210"/>
      <c r="AC136" s="210"/>
      <c r="AD136" s="210"/>
      <c r="AE136" s="210"/>
      <c r="AF136" s="210"/>
      <c r="AG136" s="210" t="s">
        <v>326</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3" x14ac:dyDescent="0.2">
      <c r="A137" s="217"/>
      <c r="B137" s="218"/>
      <c r="C137" s="258" t="s">
        <v>1598</v>
      </c>
      <c r="D137" s="254"/>
      <c r="E137" s="255">
        <v>15.2592</v>
      </c>
      <c r="F137" s="221"/>
      <c r="G137" s="221"/>
      <c r="H137" s="221"/>
      <c r="I137" s="221"/>
      <c r="J137" s="221"/>
      <c r="K137" s="221"/>
      <c r="L137" s="221"/>
      <c r="M137" s="221"/>
      <c r="N137" s="220"/>
      <c r="O137" s="220"/>
      <c r="P137" s="220"/>
      <c r="Q137" s="220"/>
      <c r="R137" s="221"/>
      <c r="S137" s="221"/>
      <c r="T137" s="221"/>
      <c r="U137" s="221"/>
      <c r="V137" s="221"/>
      <c r="W137" s="221"/>
      <c r="X137" s="221"/>
      <c r="Y137" s="221"/>
      <c r="Z137" s="210"/>
      <c r="AA137" s="210"/>
      <c r="AB137" s="210"/>
      <c r="AC137" s="210"/>
      <c r="AD137" s="210"/>
      <c r="AE137" s="210"/>
      <c r="AF137" s="210"/>
      <c r="AG137" s="210" t="s">
        <v>326</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3" x14ac:dyDescent="0.2">
      <c r="A138" s="217"/>
      <c r="B138" s="218"/>
      <c r="C138" s="258" t="s">
        <v>1599</v>
      </c>
      <c r="D138" s="254"/>
      <c r="E138" s="255">
        <v>4.3174999999999999</v>
      </c>
      <c r="F138" s="221"/>
      <c r="G138" s="221"/>
      <c r="H138" s="221"/>
      <c r="I138" s="221"/>
      <c r="J138" s="221"/>
      <c r="K138" s="221"/>
      <c r="L138" s="221"/>
      <c r="M138" s="221"/>
      <c r="N138" s="220"/>
      <c r="O138" s="220"/>
      <c r="P138" s="220"/>
      <c r="Q138" s="220"/>
      <c r="R138" s="221"/>
      <c r="S138" s="221"/>
      <c r="T138" s="221"/>
      <c r="U138" s="221"/>
      <c r="V138" s="221"/>
      <c r="W138" s="221"/>
      <c r="X138" s="221"/>
      <c r="Y138" s="221"/>
      <c r="Z138" s="210"/>
      <c r="AA138" s="210"/>
      <c r="AB138" s="210"/>
      <c r="AC138" s="210"/>
      <c r="AD138" s="210"/>
      <c r="AE138" s="210"/>
      <c r="AF138" s="210"/>
      <c r="AG138" s="210" t="s">
        <v>326</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3" x14ac:dyDescent="0.2">
      <c r="A139" s="217"/>
      <c r="B139" s="218"/>
      <c r="C139" s="258" t="s">
        <v>1600</v>
      </c>
      <c r="D139" s="254"/>
      <c r="E139" s="255">
        <v>17.3598</v>
      </c>
      <c r="F139" s="221"/>
      <c r="G139" s="221"/>
      <c r="H139" s="221"/>
      <c r="I139" s="221"/>
      <c r="J139" s="221"/>
      <c r="K139" s="221"/>
      <c r="L139" s="221"/>
      <c r="M139" s="221"/>
      <c r="N139" s="220"/>
      <c r="O139" s="220"/>
      <c r="P139" s="220"/>
      <c r="Q139" s="220"/>
      <c r="R139" s="221"/>
      <c r="S139" s="221"/>
      <c r="T139" s="221"/>
      <c r="U139" s="221"/>
      <c r="V139" s="221"/>
      <c r="W139" s="221"/>
      <c r="X139" s="221"/>
      <c r="Y139" s="221"/>
      <c r="Z139" s="210"/>
      <c r="AA139" s="210"/>
      <c r="AB139" s="210"/>
      <c r="AC139" s="210"/>
      <c r="AD139" s="210"/>
      <c r="AE139" s="210"/>
      <c r="AF139" s="210"/>
      <c r="AG139" s="210" t="s">
        <v>326</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3" x14ac:dyDescent="0.2">
      <c r="A140" s="217"/>
      <c r="B140" s="218"/>
      <c r="C140" s="258" t="s">
        <v>1601</v>
      </c>
      <c r="D140" s="254"/>
      <c r="E140" s="255">
        <v>6.6</v>
      </c>
      <c r="F140" s="221"/>
      <c r="G140" s="221"/>
      <c r="H140" s="221"/>
      <c r="I140" s="221"/>
      <c r="J140" s="221"/>
      <c r="K140" s="221"/>
      <c r="L140" s="221"/>
      <c r="M140" s="221"/>
      <c r="N140" s="220"/>
      <c r="O140" s="220"/>
      <c r="P140" s="220"/>
      <c r="Q140" s="220"/>
      <c r="R140" s="221"/>
      <c r="S140" s="221"/>
      <c r="T140" s="221"/>
      <c r="U140" s="221"/>
      <c r="V140" s="221"/>
      <c r="W140" s="221"/>
      <c r="X140" s="221"/>
      <c r="Y140" s="221"/>
      <c r="Z140" s="210"/>
      <c r="AA140" s="210"/>
      <c r="AB140" s="210"/>
      <c r="AC140" s="210"/>
      <c r="AD140" s="210"/>
      <c r="AE140" s="210"/>
      <c r="AF140" s="210"/>
      <c r="AG140" s="210" t="s">
        <v>326</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3" x14ac:dyDescent="0.2">
      <c r="A141" s="217"/>
      <c r="B141" s="218"/>
      <c r="C141" s="258" t="s">
        <v>1602</v>
      </c>
      <c r="D141" s="254"/>
      <c r="E141" s="255">
        <v>14.251200000000001</v>
      </c>
      <c r="F141" s="221"/>
      <c r="G141" s="221"/>
      <c r="H141" s="221"/>
      <c r="I141" s="221"/>
      <c r="J141" s="221"/>
      <c r="K141" s="221"/>
      <c r="L141" s="221"/>
      <c r="M141" s="221"/>
      <c r="N141" s="220"/>
      <c r="O141" s="220"/>
      <c r="P141" s="220"/>
      <c r="Q141" s="220"/>
      <c r="R141" s="221"/>
      <c r="S141" s="221"/>
      <c r="T141" s="221"/>
      <c r="U141" s="221"/>
      <c r="V141" s="221"/>
      <c r="W141" s="221"/>
      <c r="X141" s="221"/>
      <c r="Y141" s="221"/>
      <c r="Z141" s="210"/>
      <c r="AA141" s="210"/>
      <c r="AB141" s="210"/>
      <c r="AC141" s="210"/>
      <c r="AD141" s="210"/>
      <c r="AE141" s="210"/>
      <c r="AF141" s="210"/>
      <c r="AG141" s="210" t="s">
        <v>326</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3" x14ac:dyDescent="0.2">
      <c r="A142" s="217"/>
      <c r="B142" s="218"/>
      <c r="C142" s="258" t="s">
        <v>1603</v>
      </c>
      <c r="D142" s="254"/>
      <c r="E142" s="255"/>
      <c r="F142" s="221"/>
      <c r="G142" s="221"/>
      <c r="H142" s="221"/>
      <c r="I142" s="221"/>
      <c r="J142" s="221"/>
      <c r="K142" s="221"/>
      <c r="L142" s="221"/>
      <c r="M142" s="221"/>
      <c r="N142" s="220"/>
      <c r="O142" s="220"/>
      <c r="P142" s="220"/>
      <c r="Q142" s="220"/>
      <c r="R142" s="221"/>
      <c r="S142" s="221"/>
      <c r="T142" s="221"/>
      <c r="U142" s="221"/>
      <c r="V142" s="221"/>
      <c r="W142" s="221"/>
      <c r="X142" s="221"/>
      <c r="Y142" s="221"/>
      <c r="Z142" s="210"/>
      <c r="AA142" s="210"/>
      <c r="AB142" s="210"/>
      <c r="AC142" s="210"/>
      <c r="AD142" s="210"/>
      <c r="AE142" s="210"/>
      <c r="AF142" s="210"/>
      <c r="AG142" s="210" t="s">
        <v>326</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3" x14ac:dyDescent="0.2">
      <c r="A143" s="217"/>
      <c r="B143" s="218"/>
      <c r="C143" s="258" t="s">
        <v>1604</v>
      </c>
      <c r="D143" s="254"/>
      <c r="E143" s="255">
        <v>0.86399999999999999</v>
      </c>
      <c r="F143" s="221"/>
      <c r="G143" s="221"/>
      <c r="H143" s="221"/>
      <c r="I143" s="221"/>
      <c r="J143" s="221"/>
      <c r="K143" s="221"/>
      <c r="L143" s="221"/>
      <c r="M143" s="221"/>
      <c r="N143" s="220"/>
      <c r="O143" s="220"/>
      <c r="P143" s="220"/>
      <c r="Q143" s="220"/>
      <c r="R143" s="221"/>
      <c r="S143" s="221"/>
      <c r="T143" s="221"/>
      <c r="U143" s="221"/>
      <c r="V143" s="221"/>
      <c r="W143" s="221"/>
      <c r="X143" s="221"/>
      <c r="Y143" s="221"/>
      <c r="Z143" s="210"/>
      <c r="AA143" s="210"/>
      <c r="AB143" s="210"/>
      <c r="AC143" s="210"/>
      <c r="AD143" s="210"/>
      <c r="AE143" s="210"/>
      <c r="AF143" s="210"/>
      <c r="AG143" s="210" t="s">
        <v>326</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3" x14ac:dyDescent="0.2">
      <c r="A144" s="217"/>
      <c r="B144" s="218"/>
      <c r="C144" s="258" t="s">
        <v>1605</v>
      </c>
      <c r="D144" s="254"/>
      <c r="E144" s="255">
        <v>1.18872</v>
      </c>
      <c r="F144" s="221"/>
      <c r="G144" s="221"/>
      <c r="H144" s="221"/>
      <c r="I144" s="221"/>
      <c r="J144" s="221"/>
      <c r="K144" s="221"/>
      <c r="L144" s="221"/>
      <c r="M144" s="221"/>
      <c r="N144" s="220"/>
      <c r="O144" s="220"/>
      <c r="P144" s="220"/>
      <c r="Q144" s="220"/>
      <c r="R144" s="221"/>
      <c r="S144" s="221"/>
      <c r="T144" s="221"/>
      <c r="U144" s="221"/>
      <c r="V144" s="221"/>
      <c r="W144" s="221"/>
      <c r="X144" s="221"/>
      <c r="Y144" s="221"/>
      <c r="Z144" s="210"/>
      <c r="AA144" s="210"/>
      <c r="AB144" s="210"/>
      <c r="AC144" s="210"/>
      <c r="AD144" s="210"/>
      <c r="AE144" s="210"/>
      <c r="AF144" s="210"/>
      <c r="AG144" s="210" t="s">
        <v>326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3" x14ac:dyDescent="0.2">
      <c r="A145" s="217"/>
      <c r="B145" s="218"/>
      <c r="C145" s="258" t="s">
        <v>1608</v>
      </c>
      <c r="D145" s="254"/>
      <c r="E145" s="255"/>
      <c r="F145" s="221"/>
      <c r="G145" s="221"/>
      <c r="H145" s="221"/>
      <c r="I145" s="221"/>
      <c r="J145" s="221"/>
      <c r="K145" s="221"/>
      <c r="L145" s="221"/>
      <c r="M145" s="221"/>
      <c r="N145" s="220"/>
      <c r="O145" s="220"/>
      <c r="P145" s="220"/>
      <c r="Q145" s="220"/>
      <c r="R145" s="221"/>
      <c r="S145" s="221"/>
      <c r="T145" s="221"/>
      <c r="U145" s="221"/>
      <c r="V145" s="221"/>
      <c r="W145" s="221"/>
      <c r="X145" s="221"/>
      <c r="Y145" s="221"/>
      <c r="Z145" s="210"/>
      <c r="AA145" s="210"/>
      <c r="AB145" s="210"/>
      <c r="AC145" s="210"/>
      <c r="AD145" s="210"/>
      <c r="AE145" s="210"/>
      <c r="AF145" s="210"/>
      <c r="AG145" s="210" t="s">
        <v>326</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3" x14ac:dyDescent="0.2">
      <c r="A146" s="217"/>
      <c r="B146" s="218"/>
      <c r="C146" s="258" t="s">
        <v>1609</v>
      </c>
      <c r="D146" s="254"/>
      <c r="E146" s="255">
        <v>3.8425799999999999</v>
      </c>
      <c r="F146" s="221"/>
      <c r="G146" s="221"/>
      <c r="H146" s="221"/>
      <c r="I146" s="221"/>
      <c r="J146" s="221"/>
      <c r="K146" s="221"/>
      <c r="L146" s="221"/>
      <c r="M146" s="221"/>
      <c r="N146" s="220"/>
      <c r="O146" s="220"/>
      <c r="P146" s="220"/>
      <c r="Q146" s="220"/>
      <c r="R146" s="221"/>
      <c r="S146" s="221"/>
      <c r="T146" s="221"/>
      <c r="U146" s="221"/>
      <c r="V146" s="221"/>
      <c r="W146" s="221"/>
      <c r="X146" s="221"/>
      <c r="Y146" s="221"/>
      <c r="Z146" s="210"/>
      <c r="AA146" s="210"/>
      <c r="AB146" s="210"/>
      <c r="AC146" s="210"/>
      <c r="AD146" s="210"/>
      <c r="AE146" s="210"/>
      <c r="AF146" s="210"/>
      <c r="AG146" s="210" t="s">
        <v>326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3" x14ac:dyDescent="0.2">
      <c r="A147" s="217"/>
      <c r="B147" s="218"/>
      <c r="C147" s="258" t="s">
        <v>1610</v>
      </c>
      <c r="D147" s="254"/>
      <c r="E147" s="255">
        <v>8.4469799999999999</v>
      </c>
      <c r="F147" s="221"/>
      <c r="G147" s="221"/>
      <c r="H147" s="221"/>
      <c r="I147" s="221"/>
      <c r="J147" s="221"/>
      <c r="K147" s="221"/>
      <c r="L147" s="221"/>
      <c r="M147" s="221"/>
      <c r="N147" s="220"/>
      <c r="O147" s="220"/>
      <c r="P147" s="220"/>
      <c r="Q147" s="220"/>
      <c r="R147" s="221"/>
      <c r="S147" s="221"/>
      <c r="T147" s="221"/>
      <c r="U147" s="221"/>
      <c r="V147" s="221"/>
      <c r="W147" s="221"/>
      <c r="X147" s="221"/>
      <c r="Y147" s="221"/>
      <c r="Z147" s="210"/>
      <c r="AA147" s="210"/>
      <c r="AB147" s="210"/>
      <c r="AC147" s="210"/>
      <c r="AD147" s="210"/>
      <c r="AE147" s="210"/>
      <c r="AF147" s="210"/>
      <c r="AG147" s="210" t="s">
        <v>326</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3" x14ac:dyDescent="0.2">
      <c r="A148" s="217"/>
      <c r="B148" s="218"/>
      <c r="C148" s="258" t="s">
        <v>1611</v>
      </c>
      <c r="D148" s="254"/>
      <c r="E148" s="255">
        <v>2.1957599999999999</v>
      </c>
      <c r="F148" s="221"/>
      <c r="G148" s="221"/>
      <c r="H148" s="221"/>
      <c r="I148" s="221"/>
      <c r="J148" s="221"/>
      <c r="K148" s="221"/>
      <c r="L148" s="221"/>
      <c r="M148" s="221"/>
      <c r="N148" s="220"/>
      <c r="O148" s="220"/>
      <c r="P148" s="220"/>
      <c r="Q148" s="220"/>
      <c r="R148" s="221"/>
      <c r="S148" s="221"/>
      <c r="T148" s="221"/>
      <c r="U148" s="221"/>
      <c r="V148" s="221"/>
      <c r="W148" s="221"/>
      <c r="X148" s="221"/>
      <c r="Y148" s="221"/>
      <c r="Z148" s="210"/>
      <c r="AA148" s="210"/>
      <c r="AB148" s="210"/>
      <c r="AC148" s="210"/>
      <c r="AD148" s="210"/>
      <c r="AE148" s="210"/>
      <c r="AF148" s="210"/>
      <c r="AG148" s="210" t="s">
        <v>326</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3" x14ac:dyDescent="0.2">
      <c r="A149" s="217"/>
      <c r="B149" s="218"/>
      <c r="C149" s="258" t="s">
        <v>1612</v>
      </c>
      <c r="D149" s="254"/>
      <c r="E149" s="255">
        <v>0.36</v>
      </c>
      <c r="F149" s="221"/>
      <c r="G149" s="221"/>
      <c r="H149" s="221"/>
      <c r="I149" s="221"/>
      <c r="J149" s="221"/>
      <c r="K149" s="221"/>
      <c r="L149" s="221"/>
      <c r="M149" s="221"/>
      <c r="N149" s="220"/>
      <c r="O149" s="220"/>
      <c r="P149" s="220"/>
      <c r="Q149" s="220"/>
      <c r="R149" s="221"/>
      <c r="S149" s="221"/>
      <c r="T149" s="221"/>
      <c r="U149" s="221"/>
      <c r="V149" s="221"/>
      <c r="W149" s="221"/>
      <c r="X149" s="221"/>
      <c r="Y149" s="221"/>
      <c r="Z149" s="210"/>
      <c r="AA149" s="210"/>
      <c r="AB149" s="210"/>
      <c r="AC149" s="210"/>
      <c r="AD149" s="210"/>
      <c r="AE149" s="210"/>
      <c r="AF149" s="210"/>
      <c r="AG149" s="210" t="s">
        <v>326</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3" x14ac:dyDescent="0.2">
      <c r="A150" s="217"/>
      <c r="B150" s="218"/>
      <c r="C150" s="258" t="s">
        <v>1606</v>
      </c>
      <c r="D150" s="254"/>
      <c r="E150" s="255">
        <v>3.5291999999999999</v>
      </c>
      <c r="F150" s="221"/>
      <c r="G150" s="221"/>
      <c r="H150" s="221"/>
      <c r="I150" s="221"/>
      <c r="J150" s="221"/>
      <c r="K150" s="221"/>
      <c r="L150" s="221"/>
      <c r="M150" s="221"/>
      <c r="N150" s="220"/>
      <c r="O150" s="220"/>
      <c r="P150" s="220"/>
      <c r="Q150" s="220"/>
      <c r="R150" s="221"/>
      <c r="S150" s="221"/>
      <c r="T150" s="221"/>
      <c r="U150" s="221"/>
      <c r="V150" s="221"/>
      <c r="W150" s="221"/>
      <c r="X150" s="221"/>
      <c r="Y150" s="221"/>
      <c r="Z150" s="210"/>
      <c r="AA150" s="210"/>
      <c r="AB150" s="210"/>
      <c r="AC150" s="210"/>
      <c r="AD150" s="210"/>
      <c r="AE150" s="210"/>
      <c r="AF150" s="210"/>
      <c r="AG150" s="210" t="s">
        <v>326</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ht="22.5" outlineLevel="1" x14ac:dyDescent="0.2">
      <c r="A151" s="231">
        <v>26</v>
      </c>
      <c r="B151" s="232" t="s">
        <v>500</v>
      </c>
      <c r="C151" s="249" t="s">
        <v>501</v>
      </c>
      <c r="D151" s="233" t="s">
        <v>362</v>
      </c>
      <c r="E151" s="234">
        <v>3203.2568999999999</v>
      </c>
      <c r="F151" s="235"/>
      <c r="G151" s="236">
        <f>ROUND(E151*F151,2)</f>
        <v>0</v>
      </c>
      <c r="H151" s="235"/>
      <c r="I151" s="236">
        <f>ROUND(E151*H151,2)</f>
        <v>0</v>
      </c>
      <c r="J151" s="235"/>
      <c r="K151" s="236">
        <f>ROUND(E151*J151,2)</f>
        <v>0</v>
      </c>
      <c r="L151" s="236">
        <v>21</v>
      </c>
      <c r="M151" s="236">
        <f>G151*(1+L151/100)</f>
        <v>0</v>
      </c>
      <c r="N151" s="234">
        <v>6.0310000000000002E-2</v>
      </c>
      <c r="O151" s="234">
        <f>ROUND(E151*N151,2)</f>
        <v>193.19</v>
      </c>
      <c r="P151" s="234">
        <v>0</v>
      </c>
      <c r="Q151" s="234">
        <f>ROUND(E151*P151,2)</f>
        <v>0</v>
      </c>
      <c r="R151" s="236" t="s">
        <v>492</v>
      </c>
      <c r="S151" s="236" t="s">
        <v>275</v>
      </c>
      <c r="T151" s="237" t="s">
        <v>275</v>
      </c>
      <c r="U151" s="221">
        <v>1.05</v>
      </c>
      <c r="V151" s="221">
        <f>ROUND(E151*U151,2)</f>
        <v>3363.42</v>
      </c>
      <c r="W151" s="221"/>
      <c r="X151" s="221" t="s">
        <v>321</v>
      </c>
      <c r="Y151" s="221" t="s">
        <v>263</v>
      </c>
      <c r="Z151" s="210"/>
      <c r="AA151" s="210"/>
      <c r="AB151" s="210"/>
      <c r="AC151" s="210"/>
      <c r="AD151" s="210"/>
      <c r="AE151" s="210"/>
      <c r="AF151" s="210"/>
      <c r="AG151" s="210" t="s">
        <v>332</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2" x14ac:dyDescent="0.2">
      <c r="A152" s="217"/>
      <c r="B152" s="218"/>
      <c r="C152" s="257" t="s">
        <v>502</v>
      </c>
      <c r="D152" s="256"/>
      <c r="E152" s="256"/>
      <c r="F152" s="256"/>
      <c r="G152" s="256"/>
      <c r="H152" s="221"/>
      <c r="I152" s="221"/>
      <c r="J152" s="221"/>
      <c r="K152" s="221"/>
      <c r="L152" s="221"/>
      <c r="M152" s="221"/>
      <c r="N152" s="220"/>
      <c r="O152" s="220"/>
      <c r="P152" s="220"/>
      <c r="Q152" s="220"/>
      <c r="R152" s="221"/>
      <c r="S152" s="221"/>
      <c r="T152" s="221"/>
      <c r="U152" s="221"/>
      <c r="V152" s="221"/>
      <c r="W152" s="221"/>
      <c r="X152" s="221"/>
      <c r="Y152" s="221"/>
      <c r="Z152" s="210"/>
      <c r="AA152" s="210"/>
      <c r="AB152" s="210"/>
      <c r="AC152" s="210"/>
      <c r="AD152" s="210"/>
      <c r="AE152" s="210"/>
      <c r="AF152" s="210"/>
      <c r="AG152" s="210" t="s">
        <v>324</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3" x14ac:dyDescent="0.2">
      <c r="A153" s="217"/>
      <c r="B153" s="218"/>
      <c r="C153" s="267" t="s">
        <v>503</v>
      </c>
      <c r="D153" s="262"/>
      <c r="E153" s="262"/>
      <c r="F153" s="262"/>
      <c r="G153" s="262"/>
      <c r="H153" s="221"/>
      <c r="I153" s="221"/>
      <c r="J153" s="221"/>
      <c r="K153" s="221"/>
      <c r="L153" s="221"/>
      <c r="M153" s="221"/>
      <c r="N153" s="220"/>
      <c r="O153" s="220"/>
      <c r="P153" s="220"/>
      <c r="Q153" s="220"/>
      <c r="R153" s="221"/>
      <c r="S153" s="221"/>
      <c r="T153" s="221"/>
      <c r="U153" s="221"/>
      <c r="V153" s="221"/>
      <c r="W153" s="221"/>
      <c r="X153" s="221"/>
      <c r="Y153" s="221"/>
      <c r="Z153" s="210"/>
      <c r="AA153" s="210"/>
      <c r="AB153" s="210"/>
      <c r="AC153" s="210"/>
      <c r="AD153" s="210"/>
      <c r="AE153" s="210"/>
      <c r="AF153" s="210"/>
      <c r="AG153" s="210" t="s">
        <v>324</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3" x14ac:dyDescent="0.2">
      <c r="A154" s="217"/>
      <c r="B154" s="218"/>
      <c r="C154" s="267" t="s">
        <v>504</v>
      </c>
      <c r="D154" s="262"/>
      <c r="E154" s="262"/>
      <c r="F154" s="262"/>
      <c r="G154" s="262"/>
      <c r="H154" s="221"/>
      <c r="I154" s="221"/>
      <c r="J154" s="221"/>
      <c r="K154" s="221"/>
      <c r="L154" s="221"/>
      <c r="M154" s="221"/>
      <c r="N154" s="220"/>
      <c r="O154" s="220"/>
      <c r="P154" s="220"/>
      <c r="Q154" s="220"/>
      <c r="R154" s="221"/>
      <c r="S154" s="221"/>
      <c r="T154" s="221"/>
      <c r="U154" s="221"/>
      <c r="V154" s="221"/>
      <c r="W154" s="221"/>
      <c r="X154" s="221"/>
      <c r="Y154" s="221"/>
      <c r="Z154" s="210"/>
      <c r="AA154" s="210"/>
      <c r="AB154" s="210"/>
      <c r="AC154" s="210"/>
      <c r="AD154" s="210"/>
      <c r="AE154" s="210"/>
      <c r="AF154" s="210"/>
      <c r="AG154" s="210" t="s">
        <v>324</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2" x14ac:dyDescent="0.2">
      <c r="A155" s="217"/>
      <c r="B155" s="218"/>
      <c r="C155" s="258" t="s">
        <v>1592</v>
      </c>
      <c r="D155" s="254"/>
      <c r="E155" s="255"/>
      <c r="F155" s="221"/>
      <c r="G155" s="221"/>
      <c r="H155" s="221"/>
      <c r="I155" s="221"/>
      <c r="J155" s="221"/>
      <c r="K155" s="221"/>
      <c r="L155" s="221"/>
      <c r="M155" s="221"/>
      <c r="N155" s="220"/>
      <c r="O155" s="220"/>
      <c r="P155" s="220"/>
      <c r="Q155" s="220"/>
      <c r="R155" s="221"/>
      <c r="S155" s="221"/>
      <c r="T155" s="221"/>
      <c r="U155" s="221"/>
      <c r="V155" s="221"/>
      <c r="W155" s="221"/>
      <c r="X155" s="221"/>
      <c r="Y155" s="221"/>
      <c r="Z155" s="210"/>
      <c r="AA155" s="210"/>
      <c r="AB155" s="210"/>
      <c r="AC155" s="210"/>
      <c r="AD155" s="210"/>
      <c r="AE155" s="210"/>
      <c r="AF155" s="210"/>
      <c r="AG155" s="210" t="s">
        <v>326</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3" x14ac:dyDescent="0.2">
      <c r="A156" s="217"/>
      <c r="B156" s="218"/>
      <c r="C156" s="258" t="s">
        <v>1613</v>
      </c>
      <c r="D156" s="254"/>
      <c r="E156" s="255">
        <v>38.15</v>
      </c>
      <c r="F156" s="221"/>
      <c r="G156" s="221"/>
      <c r="H156" s="221"/>
      <c r="I156" s="221"/>
      <c r="J156" s="221"/>
      <c r="K156" s="221"/>
      <c r="L156" s="221"/>
      <c r="M156" s="221"/>
      <c r="N156" s="220"/>
      <c r="O156" s="220"/>
      <c r="P156" s="220"/>
      <c r="Q156" s="220"/>
      <c r="R156" s="221"/>
      <c r="S156" s="221"/>
      <c r="T156" s="221"/>
      <c r="U156" s="221"/>
      <c r="V156" s="221"/>
      <c r="W156" s="221"/>
      <c r="X156" s="221"/>
      <c r="Y156" s="221"/>
      <c r="Z156" s="210"/>
      <c r="AA156" s="210"/>
      <c r="AB156" s="210"/>
      <c r="AC156" s="210"/>
      <c r="AD156" s="210"/>
      <c r="AE156" s="210"/>
      <c r="AF156" s="210"/>
      <c r="AG156" s="210" t="s">
        <v>326</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3" x14ac:dyDescent="0.2">
      <c r="A157" s="217"/>
      <c r="B157" s="218"/>
      <c r="C157" s="258" t="s">
        <v>1614</v>
      </c>
      <c r="D157" s="254"/>
      <c r="E157" s="255">
        <v>456.32</v>
      </c>
      <c r="F157" s="221"/>
      <c r="G157" s="221"/>
      <c r="H157" s="221"/>
      <c r="I157" s="221"/>
      <c r="J157" s="221"/>
      <c r="K157" s="221"/>
      <c r="L157" s="221"/>
      <c r="M157" s="221"/>
      <c r="N157" s="220"/>
      <c r="O157" s="220"/>
      <c r="P157" s="220"/>
      <c r="Q157" s="220"/>
      <c r="R157" s="221"/>
      <c r="S157" s="221"/>
      <c r="T157" s="221"/>
      <c r="U157" s="221"/>
      <c r="V157" s="221"/>
      <c r="W157" s="221"/>
      <c r="X157" s="221"/>
      <c r="Y157" s="221"/>
      <c r="Z157" s="210"/>
      <c r="AA157" s="210"/>
      <c r="AB157" s="210"/>
      <c r="AC157" s="210"/>
      <c r="AD157" s="210"/>
      <c r="AE157" s="210"/>
      <c r="AF157" s="210"/>
      <c r="AG157" s="210" t="s">
        <v>326</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3" x14ac:dyDescent="0.2">
      <c r="A158" s="217"/>
      <c r="B158" s="218"/>
      <c r="C158" s="258" t="s">
        <v>1615</v>
      </c>
      <c r="D158" s="254"/>
      <c r="E158" s="255">
        <v>430.72</v>
      </c>
      <c r="F158" s="221"/>
      <c r="G158" s="221"/>
      <c r="H158" s="221"/>
      <c r="I158" s="221"/>
      <c r="J158" s="221"/>
      <c r="K158" s="221"/>
      <c r="L158" s="221"/>
      <c r="M158" s="221"/>
      <c r="N158" s="220"/>
      <c r="O158" s="220"/>
      <c r="P158" s="220"/>
      <c r="Q158" s="220"/>
      <c r="R158" s="221"/>
      <c r="S158" s="221"/>
      <c r="T158" s="221"/>
      <c r="U158" s="221"/>
      <c r="V158" s="221"/>
      <c r="W158" s="221"/>
      <c r="X158" s="221"/>
      <c r="Y158" s="221"/>
      <c r="Z158" s="210"/>
      <c r="AA158" s="210"/>
      <c r="AB158" s="210"/>
      <c r="AC158" s="210"/>
      <c r="AD158" s="210"/>
      <c r="AE158" s="210"/>
      <c r="AF158" s="210"/>
      <c r="AG158" s="210" t="s">
        <v>326</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3" x14ac:dyDescent="0.2">
      <c r="A159" s="217"/>
      <c r="B159" s="218"/>
      <c r="C159" s="258" t="s">
        <v>1616</v>
      </c>
      <c r="D159" s="254"/>
      <c r="E159" s="255">
        <v>150.08000000000001</v>
      </c>
      <c r="F159" s="221"/>
      <c r="G159" s="221"/>
      <c r="H159" s="221"/>
      <c r="I159" s="221"/>
      <c r="J159" s="221"/>
      <c r="K159" s="221"/>
      <c r="L159" s="221"/>
      <c r="M159" s="221"/>
      <c r="N159" s="220"/>
      <c r="O159" s="220"/>
      <c r="P159" s="220"/>
      <c r="Q159" s="220"/>
      <c r="R159" s="221"/>
      <c r="S159" s="221"/>
      <c r="T159" s="221"/>
      <c r="U159" s="221"/>
      <c r="V159" s="221"/>
      <c r="W159" s="221"/>
      <c r="X159" s="221"/>
      <c r="Y159" s="221"/>
      <c r="Z159" s="210"/>
      <c r="AA159" s="210"/>
      <c r="AB159" s="210"/>
      <c r="AC159" s="210"/>
      <c r="AD159" s="210"/>
      <c r="AE159" s="210"/>
      <c r="AF159" s="210"/>
      <c r="AG159" s="210" t="s">
        <v>326</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3" x14ac:dyDescent="0.2">
      <c r="A160" s="217"/>
      <c r="B160" s="218"/>
      <c r="C160" s="258" t="s">
        <v>1617</v>
      </c>
      <c r="D160" s="254"/>
      <c r="E160" s="255">
        <v>29.593599999999999</v>
      </c>
      <c r="F160" s="221"/>
      <c r="G160" s="221"/>
      <c r="H160" s="221"/>
      <c r="I160" s="221"/>
      <c r="J160" s="221"/>
      <c r="K160" s="221"/>
      <c r="L160" s="221"/>
      <c r="M160" s="221"/>
      <c r="N160" s="220"/>
      <c r="O160" s="220"/>
      <c r="P160" s="220"/>
      <c r="Q160" s="220"/>
      <c r="R160" s="221"/>
      <c r="S160" s="221"/>
      <c r="T160" s="221"/>
      <c r="U160" s="221"/>
      <c r="V160" s="221"/>
      <c r="W160" s="221"/>
      <c r="X160" s="221"/>
      <c r="Y160" s="221"/>
      <c r="Z160" s="210"/>
      <c r="AA160" s="210"/>
      <c r="AB160" s="210"/>
      <c r="AC160" s="210"/>
      <c r="AD160" s="210"/>
      <c r="AE160" s="210"/>
      <c r="AF160" s="210"/>
      <c r="AG160" s="210" t="s">
        <v>326</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3" x14ac:dyDescent="0.2">
      <c r="A161" s="217"/>
      <c r="B161" s="218"/>
      <c r="C161" s="258" t="s">
        <v>1618</v>
      </c>
      <c r="D161" s="254"/>
      <c r="E161" s="255">
        <v>20.096</v>
      </c>
      <c r="F161" s="221"/>
      <c r="G161" s="221"/>
      <c r="H161" s="221"/>
      <c r="I161" s="221"/>
      <c r="J161" s="221"/>
      <c r="K161" s="221"/>
      <c r="L161" s="221"/>
      <c r="M161" s="221"/>
      <c r="N161" s="220"/>
      <c r="O161" s="220"/>
      <c r="P161" s="220"/>
      <c r="Q161" s="220"/>
      <c r="R161" s="221"/>
      <c r="S161" s="221"/>
      <c r="T161" s="221"/>
      <c r="U161" s="221"/>
      <c r="V161" s="221"/>
      <c r="W161" s="221"/>
      <c r="X161" s="221"/>
      <c r="Y161" s="221"/>
      <c r="Z161" s="210"/>
      <c r="AA161" s="210"/>
      <c r="AB161" s="210"/>
      <c r="AC161" s="210"/>
      <c r="AD161" s="210"/>
      <c r="AE161" s="210"/>
      <c r="AF161" s="210"/>
      <c r="AG161" s="210" t="s">
        <v>326</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3" x14ac:dyDescent="0.2">
      <c r="A162" s="217"/>
      <c r="B162" s="218"/>
      <c r="C162" s="258" t="s">
        <v>1619</v>
      </c>
      <c r="D162" s="254"/>
      <c r="E162" s="255">
        <v>193.88621000000001</v>
      </c>
      <c r="F162" s="221"/>
      <c r="G162" s="221"/>
      <c r="H162" s="221"/>
      <c r="I162" s="221"/>
      <c r="J162" s="221"/>
      <c r="K162" s="221"/>
      <c r="L162" s="221"/>
      <c r="M162" s="221"/>
      <c r="N162" s="220"/>
      <c r="O162" s="220"/>
      <c r="P162" s="220"/>
      <c r="Q162" s="220"/>
      <c r="R162" s="221"/>
      <c r="S162" s="221"/>
      <c r="T162" s="221"/>
      <c r="U162" s="221"/>
      <c r="V162" s="221"/>
      <c r="W162" s="221"/>
      <c r="X162" s="221"/>
      <c r="Y162" s="221"/>
      <c r="Z162" s="210"/>
      <c r="AA162" s="210"/>
      <c r="AB162" s="210"/>
      <c r="AC162" s="210"/>
      <c r="AD162" s="210"/>
      <c r="AE162" s="210"/>
      <c r="AF162" s="210"/>
      <c r="AG162" s="210" t="s">
        <v>326</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3" x14ac:dyDescent="0.2">
      <c r="A163" s="217"/>
      <c r="B163" s="218"/>
      <c r="C163" s="258" t="s">
        <v>1620</v>
      </c>
      <c r="D163" s="254"/>
      <c r="E163" s="255">
        <v>38.4</v>
      </c>
      <c r="F163" s="221"/>
      <c r="G163" s="221"/>
      <c r="H163" s="221"/>
      <c r="I163" s="221"/>
      <c r="J163" s="221"/>
      <c r="K163" s="221"/>
      <c r="L163" s="221"/>
      <c r="M163" s="221"/>
      <c r="N163" s="220"/>
      <c r="O163" s="220"/>
      <c r="P163" s="220"/>
      <c r="Q163" s="220"/>
      <c r="R163" s="221"/>
      <c r="S163" s="221"/>
      <c r="T163" s="221"/>
      <c r="U163" s="221"/>
      <c r="V163" s="221"/>
      <c r="W163" s="221"/>
      <c r="X163" s="221"/>
      <c r="Y163" s="221"/>
      <c r="Z163" s="210"/>
      <c r="AA163" s="210"/>
      <c r="AB163" s="210"/>
      <c r="AC163" s="210"/>
      <c r="AD163" s="210"/>
      <c r="AE163" s="210"/>
      <c r="AF163" s="210"/>
      <c r="AG163" s="210" t="s">
        <v>326</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3" x14ac:dyDescent="0.2">
      <c r="A164" s="217"/>
      <c r="B164" s="218"/>
      <c r="C164" s="258" t="s">
        <v>1621</v>
      </c>
      <c r="D164" s="254"/>
      <c r="E164" s="255">
        <v>157.79379</v>
      </c>
      <c r="F164" s="221"/>
      <c r="G164" s="221"/>
      <c r="H164" s="221"/>
      <c r="I164" s="221"/>
      <c r="J164" s="221"/>
      <c r="K164" s="221"/>
      <c r="L164" s="221"/>
      <c r="M164" s="221"/>
      <c r="N164" s="220"/>
      <c r="O164" s="220"/>
      <c r="P164" s="220"/>
      <c r="Q164" s="220"/>
      <c r="R164" s="221"/>
      <c r="S164" s="221"/>
      <c r="T164" s="221"/>
      <c r="U164" s="221"/>
      <c r="V164" s="221"/>
      <c r="W164" s="221"/>
      <c r="X164" s="221"/>
      <c r="Y164" s="221"/>
      <c r="Z164" s="210"/>
      <c r="AA164" s="210"/>
      <c r="AB164" s="210"/>
      <c r="AC164" s="210"/>
      <c r="AD164" s="210"/>
      <c r="AE164" s="210"/>
      <c r="AF164" s="210"/>
      <c r="AG164" s="210" t="s">
        <v>326</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3" x14ac:dyDescent="0.2">
      <c r="A165" s="217"/>
      <c r="B165" s="218"/>
      <c r="C165" s="258" t="s">
        <v>1603</v>
      </c>
      <c r="D165" s="254"/>
      <c r="E165" s="255"/>
      <c r="F165" s="221"/>
      <c r="G165" s="221"/>
      <c r="H165" s="221"/>
      <c r="I165" s="221"/>
      <c r="J165" s="221"/>
      <c r="K165" s="221"/>
      <c r="L165" s="221"/>
      <c r="M165" s="221"/>
      <c r="N165" s="220"/>
      <c r="O165" s="220"/>
      <c r="P165" s="220"/>
      <c r="Q165" s="220"/>
      <c r="R165" s="221"/>
      <c r="S165" s="221"/>
      <c r="T165" s="221"/>
      <c r="U165" s="221"/>
      <c r="V165" s="221"/>
      <c r="W165" s="221"/>
      <c r="X165" s="221"/>
      <c r="Y165" s="221"/>
      <c r="Z165" s="210"/>
      <c r="AA165" s="210"/>
      <c r="AB165" s="210"/>
      <c r="AC165" s="210"/>
      <c r="AD165" s="210"/>
      <c r="AE165" s="210"/>
      <c r="AF165" s="210"/>
      <c r="AG165" s="210" t="s">
        <v>326</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3" x14ac:dyDescent="0.2">
      <c r="A166" s="217"/>
      <c r="B166" s="218"/>
      <c r="C166" s="258" t="s">
        <v>1622</v>
      </c>
      <c r="D166" s="254"/>
      <c r="E166" s="255">
        <v>13.031000000000001</v>
      </c>
      <c r="F166" s="221"/>
      <c r="G166" s="221"/>
      <c r="H166" s="221"/>
      <c r="I166" s="221"/>
      <c r="J166" s="221"/>
      <c r="K166" s="221"/>
      <c r="L166" s="221"/>
      <c r="M166" s="221"/>
      <c r="N166" s="220"/>
      <c r="O166" s="220"/>
      <c r="P166" s="220"/>
      <c r="Q166" s="220"/>
      <c r="R166" s="221"/>
      <c r="S166" s="221"/>
      <c r="T166" s="221"/>
      <c r="U166" s="221"/>
      <c r="V166" s="221"/>
      <c r="W166" s="221"/>
      <c r="X166" s="221"/>
      <c r="Y166" s="221"/>
      <c r="Z166" s="210"/>
      <c r="AA166" s="210"/>
      <c r="AB166" s="210"/>
      <c r="AC166" s="210"/>
      <c r="AD166" s="210"/>
      <c r="AE166" s="210"/>
      <c r="AF166" s="210"/>
      <c r="AG166" s="210" t="s">
        <v>326</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3" x14ac:dyDescent="0.2">
      <c r="A167" s="217"/>
      <c r="B167" s="218"/>
      <c r="C167" s="258" t="s">
        <v>1623</v>
      </c>
      <c r="D167" s="254"/>
      <c r="E167" s="255">
        <v>8.1280000000000001</v>
      </c>
      <c r="F167" s="221"/>
      <c r="G167" s="221"/>
      <c r="H167" s="221"/>
      <c r="I167" s="221"/>
      <c r="J167" s="221"/>
      <c r="K167" s="221"/>
      <c r="L167" s="221"/>
      <c r="M167" s="221"/>
      <c r="N167" s="220"/>
      <c r="O167" s="220"/>
      <c r="P167" s="220"/>
      <c r="Q167" s="220"/>
      <c r="R167" s="221"/>
      <c r="S167" s="221"/>
      <c r="T167" s="221"/>
      <c r="U167" s="221"/>
      <c r="V167" s="221"/>
      <c r="W167" s="221"/>
      <c r="X167" s="221"/>
      <c r="Y167" s="221"/>
      <c r="Z167" s="210"/>
      <c r="AA167" s="210"/>
      <c r="AB167" s="210"/>
      <c r="AC167" s="210"/>
      <c r="AD167" s="210"/>
      <c r="AE167" s="210"/>
      <c r="AF167" s="210"/>
      <c r="AG167" s="210" t="s">
        <v>326</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3" x14ac:dyDescent="0.2">
      <c r="A168" s="217"/>
      <c r="B168" s="218"/>
      <c r="C168" s="258" t="s">
        <v>1607</v>
      </c>
      <c r="D168" s="254"/>
      <c r="E168" s="255"/>
      <c r="F168" s="221"/>
      <c r="G168" s="221"/>
      <c r="H168" s="221"/>
      <c r="I168" s="221"/>
      <c r="J168" s="221"/>
      <c r="K168" s="221"/>
      <c r="L168" s="221"/>
      <c r="M168" s="221"/>
      <c r="N168" s="220"/>
      <c r="O168" s="220"/>
      <c r="P168" s="220"/>
      <c r="Q168" s="220"/>
      <c r="R168" s="221"/>
      <c r="S168" s="221"/>
      <c r="T168" s="221"/>
      <c r="U168" s="221"/>
      <c r="V168" s="221"/>
      <c r="W168" s="221"/>
      <c r="X168" s="221"/>
      <c r="Y168" s="221"/>
      <c r="Z168" s="210"/>
      <c r="AA168" s="210"/>
      <c r="AB168" s="210"/>
      <c r="AC168" s="210"/>
      <c r="AD168" s="210"/>
      <c r="AE168" s="210"/>
      <c r="AF168" s="210"/>
      <c r="AG168" s="210" t="s">
        <v>326</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3" x14ac:dyDescent="0.2">
      <c r="A169" s="217"/>
      <c r="B169" s="218"/>
      <c r="C169" s="258" t="s">
        <v>1613</v>
      </c>
      <c r="D169" s="254"/>
      <c r="E169" s="255">
        <v>38.15</v>
      </c>
      <c r="F169" s="221"/>
      <c r="G169" s="221"/>
      <c r="H169" s="221"/>
      <c r="I169" s="221"/>
      <c r="J169" s="221"/>
      <c r="K169" s="221"/>
      <c r="L169" s="221"/>
      <c r="M169" s="221"/>
      <c r="N169" s="220"/>
      <c r="O169" s="220"/>
      <c r="P169" s="220"/>
      <c r="Q169" s="220"/>
      <c r="R169" s="221"/>
      <c r="S169" s="221"/>
      <c r="T169" s="221"/>
      <c r="U169" s="221"/>
      <c r="V169" s="221"/>
      <c r="W169" s="221"/>
      <c r="X169" s="221"/>
      <c r="Y169" s="221"/>
      <c r="Z169" s="210"/>
      <c r="AA169" s="210"/>
      <c r="AB169" s="210"/>
      <c r="AC169" s="210"/>
      <c r="AD169" s="210"/>
      <c r="AE169" s="210"/>
      <c r="AF169" s="210"/>
      <c r="AG169" s="210" t="s">
        <v>326</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3" x14ac:dyDescent="0.2">
      <c r="A170" s="217"/>
      <c r="B170" s="218"/>
      <c r="C170" s="258" t="s">
        <v>1614</v>
      </c>
      <c r="D170" s="254"/>
      <c r="E170" s="255">
        <v>456.32</v>
      </c>
      <c r="F170" s="221"/>
      <c r="G170" s="221"/>
      <c r="H170" s="221"/>
      <c r="I170" s="221"/>
      <c r="J170" s="221"/>
      <c r="K170" s="221"/>
      <c r="L170" s="221"/>
      <c r="M170" s="221"/>
      <c r="N170" s="220"/>
      <c r="O170" s="220"/>
      <c r="P170" s="220"/>
      <c r="Q170" s="220"/>
      <c r="R170" s="221"/>
      <c r="S170" s="221"/>
      <c r="T170" s="221"/>
      <c r="U170" s="221"/>
      <c r="V170" s="221"/>
      <c r="W170" s="221"/>
      <c r="X170" s="221"/>
      <c r="Y170" s="221"/>
      <c r="Z170" s="210"/>
      <c r="AA170" s="210"/>
      <c r="AB170" s="210"/>
      <c r="AC170" s="210"/>
      <c r="AD170" s="210"/>
      <c r="AE170" s="210"/>
      <c r="AF170" s="210"/>
      <c r="AG170" s="210" t="s">
        <v>326</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3" x14ac:dyDescent="0.2">
      <c r="A171" s="217"/>
      <c r="B171" s="218"/>
      <c r="C171" s="258" t="s">
        <v>1615</v>
      </c>
      <c r="D171" s="254"/>
      <c r="E171" s="255">
        <v>430.72</v>
      </c>
      <c r="F171" s="221"/>
      <c r="G171" s="221"/>
      <c r="H171" s="221"/>
      <c r="I171" s="221"/>
      <c r="J171" s="221"/>
      <c r="K171" s="221"/>
      <c r="L171" s="221"/>
      <c r="M171" s="221"/>
      <c r="N171" s="220"/>
      <c r="O171" s="220"/>
      <c r="P171" s="220"/>
      <c r="Q171" s="220"/>
      <c r="R171" s="221"/>
      <c r="S171" s="221"/>
      <c r="T171" s="221"/>
      <c r="U171" s="221"/>
      <c r="V171" s="221"/>
      <c r="W171" s="221"/>
      <c r="X171" s="221"/>
      <c r="Y171" s="221"/>
      <c r="Z171" s="210"/>
      <c r="AA171" s="210"/>
      <c r="AB171" s="210"/>
      <c r="AC171" s="210"/>
      <c r="AD171" s="210"/>
      <c r="AE171" s="210"/>
      <c r="AF171" s="210"/>
      <c r="AG171" s="210" t="s">
        <v>326</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3" x14ac:dyDescent="0.2">
      <c r="A172" s="217"/>
      <c r="B172" s="218"/>
      <c r="C172" s="258" t="s">
        <v>1616</v>
      </c>
      <c r="D172" s="254"/>
      <c r="E172" s="255">
        <v>150.08000000000001</v>
      </c>
      <c r="F172" s="221"/>
      <c r="G172" s="221"/>
      <c r="H172" s="221"/>
      <c r="I172" s="221"/>
      <c r="J172" s="221"/>
      <c r="K172" s="221"/>
      <c r="L172" s="221"/>
      <c r="M172" s="221"/>
      <c r="N172" s="220"/>
      <c r="O172" s="220"/>
      <c r="P172" s="220"/>
      <c r="Q172" s="220"/>
      <c r="R172" s="221"/>
      <c r="S172" s="221"/>
      <c r="T172" s="221"/>
      <c r="U172" s="221"/>
      <c r="V172" s="221"/>
      <c r="W172" s="221"/>
      <c r="X172" s="221"/>
      <c r="Y172" s="221"/>
      <c r="Z172" s="210"/>
      <c r="AA172" s="210"/>
      <c r="AB172" s="210"/>
      <c r="AC172" s="210"/>
      <c r="AD172" s="210"/>
      <c r="AE172" s="210"/>
      <c r="AF172" s="210"/>
      <c r="AG172" s="210" t="s">
        <v>326</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3" x14ac:dyDescent="0.2">
      <c r="A173" s="217"/>
      <c r="B173" s="218"/>
      <c r="C173" s="258" t="s">
        <v>1617</v>
      </c>
      <c r="D173" s="254"/>
      <c r="E173" s="255">
        <v>29.593599999999999</v>
      </c>
      <c r="F173" s="221"/>
      <c r="G173" s="221"/>
      <c r="H173" s="221"/>
      <c r="I173" s="221"/>
      <c r="J173" s="221"/>
      <c r="K173" s="221"/>
      <c r="L173" s="221"/>
      <c r="M173" s="221"/>
      <c r="N173" s="220"/>
      <c r="O173" s="220"/>
      <c r="P173" s="220"/>
      <c r="Q173" s="220"/>
      <c r="R173" s="221"/>
      <c r="S173" s="221"/>
      <c r="T173" s="221"/>
      <c r="U173" s="221"/>
      <c r="V173" s="221"/>
      <c r="W173" s="221"/>
      <c r="X173" s="221"/>
      <c r="Y173" s="221"/>
      <c r="Z173" s="210"/>
      <c r="AA173" s="210"/>
      <c r="AB173" s="210"/>
      <c r="AC173" s="210"/>
      <c r="AD173" s="210"/>
      <c r="AE173" s="210"/>
      <c r="AF173" s="210"/>
      <c r="AG173" s="210" t="s">
        <v>326</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3" x14ac:dyDescent="0.2">
      <c r="A174" s="217"/>
      <c r="B174" s="218"/>
      <c r="C174" s="258" t="s">
        <v>1618</v>
      </c>
      <c r="D174" s="254"/>
      <c r="E174" s="255">
        <v>20.096</v>
      </c>
      <c r="F174" s="221"/>
      <c r="G174" s="221"/>
      <c r="H174" s="221"/>
      <c r="I174" s="221"/>
      <c r="J174" s="221"/>
      <c r="K174" s="221"/>
      <c r="L174" s="221"/>
      <c r="M174" s="221"/>
      <c r="N174" s="220"/>
      <c r="O174" s="220"/>
      <c r="P174" s="220"/>
      <c r="Q174" s="220"/>
      <c r="R174" s="221"/>
      <c r="S174" s="221"/>
      <c r="T174" s="221"/>
      <c r="U174" s="221"/>
      <c r="V174" s="221"/>
      <c r="W174" s="221"/>
      <c r="X174" s="221"/>
      <c r="Y174" s="221"/>
      <c r="Z174" s="210"/>
      <c r="AA174" s="210"/>
      <c r="AB174" s="210"/>
      <c r="AC174" s="210"/>
      <c r="AD174" s="210"/>
      <c r="AE174" s="210"/>
      <c r="AF174" s="210"/>
      <c r="AG174" s="210" t="s">
        <v>326</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3" x14ac:dyDescent="0.2">
      <c r="A175" s="217"/>
      <c r="B175" s="218"/>
      <c r="C175" s="258" t="s">
        <v>1619</v>
      </c>
      <c r="D175" s="254"/>
      <c r="E175" s="255">
        <v>193.88621000000001</v>
      </c>
      <c r="F175" s="221"/>
      <c r="G175" s="221"/>
      <c r="H175" s="221"/>
      <c r="I175" s="221"/>
      <c r="J175" s="221"/>
      <c r="K175" s="221"/>
      <c r="L175" s="221"/>
      <c r="M175" s="221"/>
      <c r="N175" s="220"/>
      <c r="O175" s="220"/>
      <c r="P175" s="220"/>
      <c r="Q175" s="220"/>
      <c r="R175" s="221"/>
      <c r="S175" s="221"/>
      <c r="T175" s="221"/>
      <c r="U175" s="221"/>
      <c r="V175" s="221"/>
      <c r="W175" s="221"/>
      <c r="X175" s="221"/>
      <c r="Y175" s="221"/>
      <c r="Z175" s="210"/>
      <c r="AA175" s="210"/>
      <c r="AB175" s="210"/>
      <c r="AC175" s="210"/>
      <c r="AD175" s="210"/>
      <c r="AE175" s="210"/>
      <c r="AF175" s="210"/>
      <c r="AG175" s="210" t="s">
        <v>326</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3" x14ac:dyDescent="0.2">
      <c r="A176" s="217"/>
      <c r="B176" s="218"/>
      <c r="C176" s="258" t="s">
        <v>1620</v>
      </c>
      <c r="D176" s="254"/>
      <c r="E176" s="255">
        <v>38.4</v>
      </c>
      <c r="F176" s="221"/>
      <c r="G176" s="221"/>
      <c r="H176" s="221"/>
      <c r="I176" s="221"/>
      <c r="J176" s="221"/>
      <c r="K176" s="221"/>
      <c r="L176" s="221"/>
      <c r="M176" s="221"/>
      <c r="N176" s="220"/>
      <c r="O176" s="220"/>
      <c r="P176" s="220"/>
      <c r="Q176" s="220"/>
      <c r="R176" s="221"/>
      <c r="S176" s="221"/>
      <c r="T176" s="221"/>
      <c r="U176" s="221"/>
      <c r="V176" s="221"/>
      <c r="W176" s="221"/>
      <c r="X176" s="221"/>
      <c r="Y176" s="221"/>
      <c r="Z176" s="210"/>
      <c r="AA176" s="210"/>
      <c r="AB176" s="210"/>
      <c r="AC176" s="210"/>
      <c r="AD176" s="210"/>
      <c r="AE176" s="210"/>
      <c r="AF176" s="210"/>
      <c r="AG176" s="210" t="s">
        <v>326</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3" x14ac:dyDescent="0.2">
      <c r="A177" s="217"/>
      <c r="B177" s="218"/>
      <c r="C177" s="258" t="s">
        <v>1621</v>
      </c>
      <c r="D177" s="254"/>
      <c r="E177" s="255">
        <v>157.79379</v>
      </c>
      <c r="F177" s="221"/>
      <c r="G177" s="221"/>
      <c r="H177" s="221"/>
      <c r="I177" s="221"/>
      <c r="J177" s="221"/>
      <c r="K177" s="221"/>
      <c r="L177" s="221"/>
      <c r="M177" s="221"/>
      <c r="N177" s="220"/>
      <c r="O177" s="220"/>
      <c r="P177" s="220"/>
      <c r="Q177" s="220"/>
      <c r="R177" s="221"/>
      <c r="S177" s="221"/>
      <c r="T177" s="221"/>
      <c r="U177" s="221"/>
      <c r="V177" s="221"/>
      <c r="W177" s="221"/>
      <c r="X177" s="221"/>
      <c r="Y177" s="221"/>
      <c r="Z177" s="210"/>
      <c r="AA177" s="210"/>
      <c r="AB177" s="210"/>
      <c r="AC177" s="210"/>
      <c r="AD177" s="210"/>
      <c r="AE177" s="210"/>
      <c r="AF177" s="210"/>
      <c r="AG177" s="210" t="s">
        <v>326</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3" x14ac:dyDescent="0.2">
      <c r="A178" s="217"/>
      <c r="B178" s="218"/>
      <c r="C178" s="258" t="s">
        <v>1603</v>
      </c>
      <c r="D178" s="254"/>
      <c r="E178" s="255"/>
      <c r="F178" s="221"/>
      <c r="G178" s="221"/>
      <c r="H178" s="221"/>
      <c r="I178" s="221"/>
      <c r="J178" s="221"/>
      <c r="K178" s="221"/>
      <c r="L178" s="221"/>
      <c r="M178" s="221"/>
      <c r="N178" s="220"/>
      <c r="O178" s="220"/>
      <c r="P178" s="220"/>
      <c r="Q178" s="220"/>
      <c r="R178" s="221"/>
      <c r="S178" s="221"/>
      <c r="T178" s="221"/>
      <c r="U178" s="221"/>
      <c r="V178" s="221"/>
      <c r="W178" s="221"/>
      <c r="X178" s="221"/>
      <c r="Y178" s="221"/>
      <c r="Z178" s="210"/>
      <c r="AA178" s="210"/>
      <c r="AB178" s="210"/>
      <c r="AC178" s="210"/>
      <c r="AD178" s="210"/>
      <c r="AE178" s="210"/>
      <c r="AF178" s="210"/>
      <c r="AG178" s="210" t="s">
        <v>326</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3" x14ac:dyDescent="0.2">
      <c r="A179" s="217"/>
      <c r="B179" s="218"/>
      <c r="C179" s="258" t="s">
        <v>1622</v>
      </c>
      <c r="D179" s="254"/>
      <c r="E179" s="255">
        <v>13.031000000000001</v>
      </c>
      <c r="F179" s="221"/>
      <c r="G179" s="221"/>
      <c r="H179" s="221"/>
      <c r="I179" s="221"/>
      <c r="J179" s="221"/>
      <c r="K179" s="221"/>
      <c r="L179" s="221"/>
      <c r="M179" s="221"/>
      <c r="N179" s="220"/>
      <c r="O179" s="220"/>
      <c r="P179" s="220"/>
      <c r="Q179" s="220"/>
      <c r="R179" s="221"/>
      <c r="S179" s="221"/>
      <c r="T179" s="221"/>
      <c r="U179" s="221"/>
      <c r="V179" s="221"/>
      <c r="W179" s="221"/>
      <c r="X179" s="221"/>
      <c r="Y179" s="221"/>
      <c r="Z179" s="210"/>
      <c r="AA179" s="210"/>
      <c r="AB179" s="210"/>
      <c r="AC179" s="210"/>
      <c r="AD179" s="210"/>
      <c r="AE179" s="210"/>
      <c r="AF179" s="210"/>
      <c r="AG179" s="210" t="s">
        <v>326</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3" x14ac:dyDescent="0.2">
      <c r="A180" s="217"/>
      <c r="B180" s="218"/>
      <c r="C180" s="258" t="s">
        <v>1623</v>
      </c>
      <c r="D180" s="254"/>
      <c r="E180" s="255">
        <v>8.1280000000000001</v>
      </c>
      <c r="F180" s="221"/>
      <c r="G180" s="221"/>
      <c r="H180" s="221"/>
      <c r="I180" s="221"/>
      <c r="J180" s="221"/>
      <c r="K180" s="221"/>
      <c r="L180" s="221"/>
      <c r="M180" s="221"/>
      <c r="N180" s="220"/>
      <c r="O180" s="220"/>
      <c r="P180" s="220"/>
      <c r="Q180" s="220"/>
      <c r="R180" s="221"/>
      <c r="S180" s="221"/>
      <c r="T180" s="221"/>
      <c r="U180" s="221"/>
      <c r="V180" s="221"/>
      <c r="W180" s="221"/>
      <c r="X180" s="221"/>
      <c r="Y180" s="221"/>
      <c r="Z180" s="210"/>
      <c r="AA180" s="210"/>
      <c r="AB180" s="210"/>
      <c r="AC180" s="210"/>
      <c r="AD180" s="210"/>
      <c r="AE180" s="210"/>
      <c r="AF180" s="210"/>
      <c r="AG180" s="210" t="s">
        <v>326</v>
      </c>
      <c r="AH180" s="210">
        <v>0</v>
      </c>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3" x14ac:dyDescent="0.2">
      <c r="A181" s="217"/>
      <c r="B181" s="218"/>
      <c r="C181" s="258" t="s">
        <v>1624</v>
      </c>
      <c r="D181" s="254"/>
      <c r="E181" s="255"/>
      <c r="F181" s="221"/>
      <c r="G181" s="221"/>
      <c r="H181" s="221"/>
      <c r="I181" s="221"/>
      <c r="J181" s="221"/>
      <c r="K181" s="221"/>
      <c r="L181" s="221"/>
      <c r="M181" s="221"/>
      <c r="N181" s="220"/>
      <c r="O181" s="220"/>
      <c r="P181" s="220"/>
      <c r="Q181" s="220"/>
      <c r="R181" s="221"/>
      <c r="S181" s="221"/>
      <c r="T181" s="221"/>
      <c r="U181" s="221"/>
      <c r="V181" s="221"/>
      <c r="W181" s="221"/>
      <c r="X181" s="221"/>
      <c r="Y181" s="221"/>
      <c r="Z181" s="210"/>
      <c r="AA181" s="210"/>
      <c r="AB181" s="210"/>
      <c r="AC181" s="210"/>
      <c r="AD181" s="210"/>
      <c r="AE181" s="210"/>
      <c r="AF181" s="210"/>
      <c r="AG181" s="210" t="s">
        <v>326</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3" x14ac:dyDescent="0.2">
      <c r="A182" s="217"/>
      <c r="B182" s="218"/>
      <c r="C182" s="258" t="s">
        <v>1625</v>
      </c>
      <c r="D182" s="254"/>
      <c r="E182" s="255">
        <v>38.309699999999999</v>
      </c>
      <c r="F182" s="221"/>
      <c r="G182" s="221"/>
      <c r="H182" s="221"/>
      <c r="I182" s="221"/>
      <c r="J182" s="221"/>
      <c r="K182" s="221"/>
      <c r="L182" s="221"/>
      <c r="M182" s="221"/>
      <c r="N182" s="220"/>
      <c r="O182" s="220"/>
      <c r="P182" s="220"/>
      <c r="Q182" s="220"/>
      <c r="R182" s="221"/>
      <c r="S182" s="221"/>
      <c r="T182" s="221"/>
      <c r="U182" s="221"/>
      <c r="V182" s="221"/>
      <c r="W182" s="221"/>
      <c r="X182" s="221"/>
      <c r="Y182" s="221"/>
      <c r="Z182" s="210"/>
      <c r="AA182" s="210"/>
      <c r="AB182" s="210"/>
      <c r="AC182" s="210"/>
      <c r="AD182" s="210"/>
      <c r="AE182" s="210"/>
      <c r="AF182" s="210"/>
      <c r="AG182" s="210" t="s">
        <v>326</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3" x14ac:dyDescent="0.2">
      <c r="A183" s="217"/>
      <c r="B183" s="218"/>
      <c r="C183" s="258" t="s">
        <v>1626</v>
      </c>
      <c r="D183" s="254"/>
      <c r="E183" s="255">
        <v>31.515000000000001</v>
      </c>
      <c r="F183" s="221"/>
      <c r="G183" s="221"/>
      <c r="H183" s="221"/>
      <c r="I183" s="221"/>
      <c r="J183" s="221"/>
      <c r="K183" s="221"/>
      <c r="L183" s="221"/>
      <c r="M183" s="221"/>
      <c r="N183" s="220"/>
      <c r="O183" s="220"/>
      <c r="P183" s="220"/>
      <c r="Q183" s="220"/>
      <c r="R183" s="221"/>
      <c r="S183" s="221"/>
      <c r="T183" s="221"/>
      <c r="U183" s="221"/>
      <c r="V183" s="221"/>
      <c r="W183" s="221"/>
      <c r="X183" s="221"/>
      <c r="Y183" s="221"/>
      <c r="Z183" s="210"/>
      <c r="AA183" s="210"/>
      <c r="AB183" s="210"/>
      <c r="AC183" s="210"/>
      <c r="AD183" s="210"/>
      <c r="AE183" s="210"/>
      <c r="AF183" s="210"/>
      <c r="AG183" s="210" t="s">
        <v>326</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3" x14ac:dyDescent="0.2">
      <c r="A184" s="217"/>
      <c r="B184" s="218"/>
      <c r="C184" s="258" t="s">
        <v>1627</v>
      </c>
      <c r="D184" s="254"/>
      <c r="E184" s="255">
        <v>5.665</v>
      </c>
      <c r="F184" s="221"/>
      <c r="G184" s="221"/>
      <c r="H184" s="221"/>
      <c r="I184" s="221"/>
      <c r="J184" s="221"/>
      <c r="K184" s="221"/>
      <c r="L184" s="221"/>
      <c r="M184" s="221"/>
      <c r="N184" s="220"/>
      <c r="O184" s="220"/>
      <c r="P184" s="220"/>
      <c r="Q184" s="220"/>
      <c r="R184" s="221"/>
      <c r="S184" s="221"/>
      <c r="T184" s="221"/>
      <c r="U184" s="221"/>
      <c r="V184" s="221"/>
      <c r="W184" s="221"/>
      <c r="X184" s="221"/>
      <c r="Y184" s="221"/>
      <c r="Z184" s="210"/>
      <c r="AA184" s="210"/>
      <c r="AB184" s="210"/>
      <c r="AC184" s="210"/>
      <c r="AD184" s="210"/>
      <c r="AE184" s="210"/>
      <c r="AF184" s="210"/>
      <c r="AG184" s="210" t="s">
        <v>326</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3" x14ac:dyDescent="0.2">
      <c r="A185" s="217"/>
      <c r="B185" s="218"/>
      <c r="C185" s="258" t="s">
        <v>1628</v>
      </c>
      <c r="D185" s="254"/>
      <c r="E185" s="255">
        <v>5.2</v>
      </c>
      <c r="F185" s="221"/>
      <c r="G185" s="221"/>
      <c r="H185" s="221"/>
      <c r="I185" s="221"/>
      <c r="J185" s="221"/>
      <c r="K185" s="221"/>
      <c r="L185" s="221"/>
      <c r="M185" s="221"/>
      <c r="N185" s="220"/>
      <c r="O185" s="220"/>
      <c r="P185" s="220"/>
      <c r="Q185" s="220"/>
      <c r="R185" s="221"/>
      <c r="S185" s="221"/>
      <c r="T185" s="221"/>
      <c r="U185" s="221"/>
      <c r="V185" s="221"/>
      <c r="W185" s="221"/>
      <c r="X185" s="221"/>
      <c r="Y185" s="221"/>
      <c r="Z185" s="210"/>
      <c r="AA185" s="210"/>
      <c r="AB185" s="210"/>
      <c r="AC185" s="210"/>
      <c r="AD185" s="210"/>
      <c r="AE185" s="210"/>
      <c r="AF185" s="210"/>
      <c r="AG185" s="210" t="s">
        <v>326</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3" x14ac:dyDescent="0.2">
      <c r="A186" s="217"/>
      <c r="B186" s="218"/>
      <c r="C186" s="258" t="s">
        <v>1629</v>
      </c>
      <c r="D186" s="254"/>
      <c r="E186" s="255">
        <v>50.17</v>
      </c>
      <c r="F186" s="221"/>
      <c r="G186" s="221"/>
      <c r="H186" s="221"/>
      <c r="I186" s="221"/>
      <c r="J186" s="221"/>
      <c r="K186" s="221"/>
      <c r="L186" s="221"/>
      <c r="M186" s="221"/>
      <c r="N186" s="220"/>
      <c r="O186" s="220"/>
      <c r="P186" s="220"/>
      <c r="Q186" s="220"/>
      <c r="R186" s="221"/>
      <c r="S186" s="221"/>
      <c r="T186" s="221"/>
      <c r="U186" s="221"/>
      <c r="V186" s="221"/>
      <c r="W186" s="221"/>
      <c r="X186" s="221"/>
      <c r="Y186" s="221"/>
      <c r="Z186" s="210"/>
      <c r="AA186" s="210"/>
      <c r="AB186" s="210"/>
      <c r="AC186" s="210"/>
      <c r="AD186" s="210"/>
      <c r="AE186" s="210"/>
      <c r="AF186" s="210"/>
      <c r="AG186" s="210" t="s">
        <v>326</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ht="22.5" outlineLevel="1" x14ac:dyDescent="0.2">
      <c r="A187" s="231">
        <v>27</v>
      </c>
      <c r="B187" s="232" t="s">
        <v>509</v>
      </c>
      <c r="C187" s="249" t="s">
        <v>510</v>
      </c>
      <c r="D187" s="233" t="s">
        <v>362</v>
      </c>
      <c r="E187" s="234">
        <v>3201.25</v>
      </c>
      <c r="F187" s="235"/>
      <c r="G187" s="236">
        <f>ROUND(E187*F187,2)</f>
        <v>0</v>
      </c>
      <c r="H187" s="235"/>
      <c r="I187" s="236">
        <f>ROUND(E187*H187,2)</f>
        <v>0</v>
      </c>
      <c r="J187" s="235"/>
      <c r="K187" s="236">
        <f>ROUND(E187*J187,2)</f>
        <v>0</v>
      </c>
      <c r="L187" s="236">
        <v>21</v>
      </c>
      <c r="M187" s="236">
        <f>G187*(1+L187/100)</f>
        <v>0</v>
      </c>
      <c r="N187" s="234">
        <v>0</v>
      </c>
      <c r="O187" s="234">
        <f>ROUND(E187*N187,2)</f>
        <v>0</v>
      </c>
      <c r="P187" s="234">
        <v>0</v>
      </c>
      <c r="Q187" s="234">
        <f>ROUND(E187*P187,2)</f>
        <v>0</v>
      </c>
      <c r="R187" s="236" t="s">
        <v>492</v>
      </c>
      <c r="S187" s="236" t="s">
        <v>275</v>
      </c>
      <c r="T187" s="237" t="s">
        <v>275</v>
      </c>
      <c r="U187" s="221">
        <v>0.4</v>
      </c>
      <c r="V187" s="221">
        <f>ROUND(E187*U187,2)</f>
        <v>1280.5</v>
      </c>
      <c r="W187" s="221"/>
      <c r="X187" s="221" t="s">
        <v>321</v>
      </c>
      <c r="Y187" s="221" t="s">
        <v>263</v>
      </c>
      <c r="Z187" s="210"/>
      <c r="AA187" s="210"/>
      <c r="AB187" s="210"/>
      <c r="AC187" s="210"/>
      <c r="AD187" s="210"/>
      <c r="AE187" s="210"/>
      <c r="AF187" s="210"/>
      <c r="AG187" s="210" t="s">
        <v>332</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2" x14ac:dyDescent="0.2">
      <c r="A188" s="217"/>
      <c r="B188" s="218"/>
      <c r="C188" s="257" t="s">
        <v>502</v>
      </c>
      <c r="D188" s="256"/>
      <c r="E188" s="256"/>
      <c r="F188" s="256"/>
      <c r="G188" s="256"/>
      <c r="H188" s="221"/>
      <c r="I188" s="221"/>
      <c r="J188" s="221"/>
      <c r="K188" s="221"/>
      <c r="L188" s="221"/>
      <c r="M188" s="221"/>
      <c r="N188" s="220"/>
      <c r="O188" s="220"/>
      <c r="P188" s="220"/>
      <c r="Q188" s="220"/>
      <c r="R188" s="221"/>
      <c r="S188" s="221"/>
      <c r="T188" s="221"/>
      <c r="U188" s="221"/>
      <c r="V188" s="221"/>
      <c r="W188" s="221"/>
      <c r="X188" s="221"/>
      <c r="Y188" s="221"/>
      <c r="Z188" s="210"/>
      <c r="AA188" s="210"/>
      <c r="AB188" s="210"/>
      <c r="AC188" s="210"/>
      <c r="AD188" s="210"/>
      <c r="AE188" s="210"/>
      <c r="AF188" s="210"/>
      <c r="AG188" s="210" t="s">
        <v>324</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3" x14ac:dyDescent="0.2">
      <c r="A189" s="217"/>
      <c r="B189" s="218"/>
      <c r="C189" s="267" t="s">
        <v>503</v>
      </c>
      <c r="D189" s="262"/>
      <c r="E189" s="262"/>
      <c r="F189" s="262"/>
      <c r="G189" s="262"/>
      <c r="H189" s="221"/>
      <c r="I189" s="221"/>
      <c r="J189" s="221"/>
      <c r="K189" s="221"/>
      <c r="L189" s="221"/>
      <c r="M189" s="221"/>
      <c r="N189" s="220"/>
      <c r="O189" s="220"/>
      <c r="P189" s="220"/>
      <c r="Q189" s="220"/>
      <c r="R189" s="221"/>
      <c r="S189" s="221"/>
      <c r="T189" s="221"/>
      <c r="U189" s="221"/>
      <c r="V189" s="221"/>
      <c r="W189" s="221"/>
      <c r="X189" s="221"/>
      <c r="Y189" s="221"/>
      <c r="Z189" s="210"/>
      <c r="AA189" s="210"/>
      <c r="AB189" s="210"/>
      <c r="AC189" s="210"/>
      <c r="AD189" s="210"/>
      <c r="AE189" s="210"/>
      <c r="AF189" s="210"/>
      <c r="AG189" s="210" t="s">
        <v>324</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3" x14ac:dyDescent="0.2">
      <c r="A190" s="217"/>
      <c r="B190" s="218"/>
      <c r="C190" s="267" t="s">
        <v>504</v>
      </c>
      <c r="D190" s="262"/>
      <c r="E190" s="262"/>
      <c r="F190" s="262"/>
      <c r="G190" s="262"/>
      <c r="H190" s="221"/>
      <c r="I190" s="221"/>
      <c r="J190" s="221"/>
      <c r="K190" s="221"/>
      <c r="L190" s="221"/>
      <c r="M190" s="221"/>
      <c r="N190" s="220"/>
      <c r="O190" s="220"/>
      <c r="P190" s="220"/>
      <c r="Q190" s="220"/>
      <c r="R190" s="221"/>
      <c r="S190" s="221"/>
      <c r="T190" s="221"/>
      <c r="U190" s="221"/>
      <c r="V190" s="221"/>
      <c r="W190" s="221"/>
      <c r="X190" s="221"/>
      <c r="Y190" s="221"/>
      <c r="Z190" s="210"/>
      <c r="AA190" s="210"/>
      <c r="AB190" s="210"/>
      <c r="AC190" s="210"/>
      <c r="AD190" s="210"/>
      <c r="AE190" s="210"/>
      <c r="AF190" s="210"/>
      <c r="AG190" s="210" t="s">
        <v>324</v>
      </c>
      <c r="AH190" s="210"/>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31">
        <v>28</v>
      </c>
      <c r="B191" s="232" t="s">
        <v>511</v>
      </c>
      <c r="C191" s="249" t="s">
        <v>512</v>
      </c>
      <c r="D191" s="233" t="s">
        <v>386</v>
      </c>
      <c r="E191" s="234">
        <v>116.8128</v>
      </c>
      <c r="F191" s="235"/>
      <c r="G191" s="236">
        <f>ROUND(E191*F191,2)</f>
        <v>0</v>
      </c>
      <c r="H191" s="235"/>
      <c r="I191" s="236">
        <f>ROUND(E191*H191,2)</f>
        <v>0</v>
      </c>
      <c r="J191" s="235"/>
      <c r="K191" s="236">
        <f>ROUND(E191*J191,2)</f>
        <v>0</v>
      </c>
      <c r="L191" s="236">
        <v>21</v>
      </c>
      <c r="M191" s="236">
        <f>G191*(1+L191/100)</f>
        <v>0</v>
      </c>
      <c r="N191" s="234">
        <v>1.02535</v>
      </c>
      <c r="O191" s="234">
        <f>ROUND(E191*N191,2)</f>
        <v>119.77</v>
      </c>
      <c r="P191" s="234">
        <v>0</v>
      </c>
      <c r="Q191" s="234">
        <f>ROUND(E191*P191,2)</f>
        <v>0</v>
      </c>
      <c r="R191" s="236" t="s">
        <v>492</v>
      </c>
      <c r="S191" s="236" t="s">
        <v>275</v>
      </c>
      <c r="T191" s="237" t="s">
        <v>275</v>
      </c>
      <c r="U191" s="221">
        <v>22.07</v>
      </c>
      <c r="V191" s="221">
        <f>ROUND(E191*U191,2)</f>
        <v>2578.06</v>
      </c>
      <c r="W191" s="221"/>
      <c r="X191" s="221" t="s">
        <v>321</v>
      </c>
      <c r="Y191" s="221" t="s">
        <v>263</v>
      </c>
      <c r="Z191" s="210"/>
      <c r="AA191" s="210"/>
      <c r="AB191" s="210"/>
      <c r="AC191" s="210"/>
      <c r="AD191" s="210"/>
      <c r="AE191" s="210"/>
      <c r="AF191" s="210"/>
      <c r="AG191" s="210" t="s">
        <v>322</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ht="22.5" outlineLevel="2" x14ac:dyDescent="0.2">
      <c r="A192" s="217"/>
      <c r="B192" s="218"/>
      <c r="C192" s="257" t="s">
        <v>513</v>
      </c>
      <c r="D192" s="256"/>
      <c r="E192" s="256"/>
      <c r="F192" s="256"/>
      <c r="G192" s="256"/>
      <c r="H192" s="221"/>
      <c r="I192" s="221"/>
      <c r="J192" s="221"/>
      <c r="K192" s="221"/>
      <c r="L192" s="221"/>
      <c r="M192" s="221"/>
      <c r="N192" s="220"/>
      <c r="O192" s="220"/>
      <c r="P192" s="220"/>
      <c r="Q192" s="220"/>
      <c r="R192" s="221"/>
      <c r="S192" s="221"/>
      <c r="T192" s="221"/>
      <c r="U192" s="221"/>
      <c r="V192" s="221"/>
      <c r="W192" s="221"/>
      <c r="X192" s="221"/>
      <c r="Y192" s="221"/>
      <c r="Z192" s="210"/>
      <c r="AA192" s="210"/>
      <c r="AB192" s="210"/>
      <c r="AC192" s="210"/>
      <c r="AD192" s="210"/>
      <c r="AE192" s="210"/>
      <c r="AF192" s="210"/>
      <c r="AG192" s="210" t="s">
        <v>324</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46" t="str">
        <f>C192</f>
        <v>čistíren odpadních vod (mimo budovy), nádrží, vodojemů, žlabů nebo kanálů , včetně pomocného pracovního lešení o výšce podlahy do 1900 mm a pro zatížení do 1,5 kPa,</v>
      </c>
      <c r="BB192" s="210"/>
      <c r="BC192" s="210"/>
      <c r="BD192" s="210"/>
      <c r="BE192" s="210"/>
      <c r="BF192" s="210"/>
      <c r="BG192" s="210"/>
      <c r="BH192" s="210"/>
    </row>
    <row r="193" spans="1:60" outlineLevel="2" x14ac:dyDescent="0.2">
      <c r="A193" s="217"/>
      <c r="B193" s="218"/>
      <c r="C193" s="258" t="s">
        <v>1630</v>
      </c>
      <c r="D193" s="254"/>
      <c r="E193" s="255">
        <v>116.8128</v>
      </c>
      <c r="F193" s="221"/>
      <c r="G193" s="221"/>
      <c r="H193" s="221"/>
      <c r="I193" s="221"/>
      <c r="J193" s="221"/>
      <c r="K193" s="221"/>
      <c r="L193" s="221"/>
      <c r="M193" s="221"/>
      <c r="N193" s="220"/>
      <c r="O193" s="220"/>
      <c r="P193" s="220"/>
      <c r="Q193" s="220"/>
      <c r="R193" s="221"/>
      <c r="S193" s="221"/>
      <c r="T193" s="221"/>
      <c r="U193" s="221"/>
      <c r="V193" s="221"/>
      <c r="W193" s="221"/>
      <c r="X193" s="221"/>
      <c r="Y193" s="221"/>
      <c r="Z193" s="210"/>
      <c r="AA193" s="210"/>
      <c r="AB193" s="210"/>
      <c r="AC193" s="210"/>
      <c r="AD193" s="210"/>
      <c r="AE193" s="210"/>
      <c r="AF193" s="210"/>
      <c r="AG193" s="210" t="s">
        <v>326</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x14ac:dyDescent="0.2">
      <c r="A194" s="224" t="s">
        <v>256</v>
      </c>
      <c r="B194" s="225" t="s">
        <v>159</v>
      </c>
      <c r="C194" s="247" t="s">
        <v>160</v>
      </c>
      <c r="D194" s="226"/>
      <c r="E194" s="227"/>
      <c r="F194" s="228"/>
      <c r="G194" s="228">
        <f>SUMIF(AG195:AG202,"&lt;&gt;NOR",G195:G202)</f>
        <v>0</v>
      </c>
      <c r="H194" s="228"/>
      <c r="I194" s="228">
        <f>SUM(I195:I202)</f>
        <v>0</v>
      </c>
      <c r="J194" s="228"/>
      <c r="K194" s="228">
        <f>SUM(K195:K202)</f>
        <v>0</v>
      </c>
      <c r="L194" s="228"/>
      <c r="M194" s="228">
        <f>SUM(M195:M202)</f>
        <v>0</v>
      </c>
      <c r="N194" s="227"/>
      <c r="O194" s="227">
        <f>SUM(O195:O202)</f>
        <v>0</v>
      </c>
      <c r="P194" s="227"/>
      <c r="Q194" s="227">
        <f>SUM(Q195:Q202)</f>
        <v>0</v>
      </c>
      <c r="R194" s="228"/>
      <c r="S194" s="228"/>
      <c r="T194" s="229"/>
      <c r="U194" s="223"/>
      <c r="V194" s="223">
        <f>SUM(V195:V202)</f>
        <v>0</v>
      </c>
      <c r="W194" s="223"/>
      <c r="X194" s="223"/>
      <c r="Y194" s="223"/>
      <c r="AG194" t="s">
        <v>257</v>
      </c>
    </row>
    <row r="195" spans="1:60" outlineLevel="1" x14ac:dyDescent="0.2">
      <c r="A195" s="238">
        <v>29</v>
      </c>
      <c r="B195" s="239" t="s">
        <v>1631</v>
      </c>
      <c r="C195" s="248" t="s">
        <v>1632</v>
      </c>
      <c r="D195" s="240"/>
      <c r="E195" s="241">
        <v>0</v>
      </c>
      <c r="F195" s="242"/>
      <c r="G195" s="243">
        <f>ROUND(E195*F195,2)</f>
        <v>0</v>
      </c>
      <c r="H195" s="242"/>
      <c r="I195" s="243">
        <f>ROUND(E195*H195,2)</f>
        <v>0</v>
      </c>
      <c r="J195" s="242"/>
      <c r="K195" s="243">
        <f>ROUND(E195*J195,2)</f>
        <v>0</v>
      </c>
      <c r="L195" s="243">
        <v>21</v>
      </c>
      <c r="M195" s="243">
        <f>G195*(1+L195/100)</f>
        <v>0</v>
      </c>
      <c r="N195" s="241">
        <v>0</v>
      </c>
      <c r="O195" s="241">
        <f>ROUND(E195*N195,2)</f>
        <v>0</v>
      </c>
      <c r="P195" s="241">
        <v>0</v>
      </c>
      <c r="Q195" s="241">
        <f>ROUND(E195*P195,2)</f>
        <v>0</v>
      </c>
      <c r="R195" s="243"/>
      <c r="S195" s="243" t="s">
        <v>261</v>
      </c>
      <c r="T195" s="244" t="s">
        <v>262</v>
      </c>
      <c r="U195" s="221">
        <v>0</v>
      </c>
      <c r="V195" s="221">
        <f>ROUND(E195*U195,2)</f>
        <v>0</v>
      </c>
      <c r="W195" s="221"/>
      <c r="X195" s="221" t="s">
        <v>321</v>
      </c>
      <c r="Y195" s="221" t="s">
        <v>263</v>
      </c>
      <c r="Z195" s="210"/>
      <c r="AA195" s="210"/>
      <c r="AB195" s="210"/>
      <c r="AC195" s="210"/>
      <c r="AD195" s="210"/>
      <c r="AE195" s="210"/>
      <c r="AF195" s="210"/>
      <c r="AG195" s="210" t="s">
        <v>322</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38">
        <v>30</v>
      </c>
      <c r="B196" s="239" t="s">
        <v>1633</v>
      </c>
      <c r="C196" s="248" t="s">
        <v>1634</v>
      </c>
      <c r="D196" s="240" t="s">
        <v>519</v>
      </c>
      <c r="E196" s="241">
        <v>1</v>
      </c>
      <c r="F196" s="242"/>
      <c r="G196" s="243">
        <f>ROUND(E196*F196,2)</f>
        <v>0</v>
      </c>
      <c r="H196" s="242"/>
      <c r="I196" s="243">
        <f>ROUND(E196*H196,2)</f>
        <v>0</v>
      </c>
      <c r="J196" s="242"/>
      <c r="K196" s="243">
        <f>ROUND(E196*J196,2)</f>
        <v>0</v>
      </c>
      <c r="L196" s="243">
        <v>21</v>
      </c>
      <c r="M196" s="243">
        <f>G196*(1+L196/100)</f>
        <v>0</v>
      </c>
      <c r="N196" s="241">
        <v>0</v>
      </c>
      <c r="O196" s="241">
        <f>ROUND(E196*N196,2)</f>
        <v>0</v>
      </c>
      <c r="P196" s="241">
        <v>0</v>
      </c>
      <c r="Q196" s="241">
        <f>ROUND(E196*P196,2)</f>
        <v>0</v>
      </c>
      <c r="R196" s="243"/>
      <c r="S196" s="243" t="s">
        <v>261</v>
      </c>
      <c r="T196" s="244" t="s">
        <v>262</v>
      </c>
      <c r="U196" s="221">
        <v>0</v>
      </c>
      <c r="V196" s="221">
        <f>ROUND(E196*U196,2)</f>
        <v>0</v>
      </c>
      <c r="W196" s="221"/>
      <c r="X196" s="221" t="s">
        <v>321</v>
      </c>
      <c r="Y196" s="221" t="s">
        <v>263</v>
      </c>
      <c r="Z196" s="210"/>
      <c r="AA196" s="210"/>
      <c r="AB196" s="210"/>
      <c r="AC196" s="210"/>
      <c r="AD196" s="210"/>
      <c r="AE196" s="210"/>
      <c r="AF196" s="210"/>
      <c r="AG196" s="210" t="s">
        <v>322</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38">
        <v>31</v>
      </c>
      <c r="B197" s="239" t="s">
        <v>1635</v>
      </c>
      <c r="C197" s="248" t="s">
        <v>1636</v>
      </c>
      <c r="D197" s="240" t="s">
        <v>519</v>
      </c>
      <c r="E197" s="241">
        <v>2</v>
      </c>
      <c r="F197" s="242"/>
      <c r="G197" s="243">
        <f>ROUND(E197*F197,2)</f>
        <v>0</v>
      </c>
      <c r="H197" s="242"/>
      <c r="I197" s="243">
        <f>ROUND(E197*H197,2)</f>
        <v>0</v>
      </c>
      <c r="J197" s="242"/>
      <c r="K197" s="243">
        <f>ROUND(E197*J197,2)</f>
        <v>0</v>
      </c>
      <c r="L197" s="243">
        <v>21</v>
      </c>
      <c r="M197" s="243">
        <f>G197*(1+L197/100)</f>
        <v>0</v>
      </c>
      <c r="N197" s="241">
        <v>0</v>
      </c>
      <c r="O197" s="241">
        <f>ROUND(E197*N197,2)</f>
        <v>0</v>
      </c>
      <c r="P197" s="241">
        <v>0</v>
      </c>
      <c r="Q197" s="241">
        <f>ROUND(E197*P197,2)</f>
        <v>0</v>
      </c>
      <c r="R197" s="243"/>
      <c r="S197" s="243" t="s">
        <v>261</v>
      </c>
      <c r="T197" s="244" t="s">
        <v>262</v>
      </c>
      <c r="U197" s="221">
        <v>0</v>
      </c>
      <c r="V197" s="221">
        <f>ROUND(E197*U197,2)</f>
        <v>0</v>
      </c>
      <c r="W197" s="221"/>
      <c r="X197" s="221" t="s">
        <v>321</v>
      </c>
      <c r="Y197" s="221" t="s">
        <v>263</v>
      </c>
      <c r="Z197" s="210"/>
      <c r="AA197" s="210"/>
      <c r="AB197" s="210"/>
      <c r="AC197" s="210"/>
      <c r="AD197" s="210"/>
      <c r="AE197" s="210"/>
      <c r="AF197" s="210"/>
      <c r="AG197" s="210" t="s">
        <v>322</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ht="33.75" outlineLevel="1" x14ac:dyDescent="0.2">
      <c r="A198" s="238">
        <v>32</v>
      </c>
      <c r="B198" s="239" t="s">
        <v>1637</v>
      </c>
      <c r="C198" s="248" t="s">
        <v>1638</v>
      </c>
      <c r="D198" s="240" t="s">
        <v>629</v>
      </c>
      <c r="E198" s="241">
        <v>1</v>
      </c>
      <c r="F198" s="242"/>
      <c r="G198" s="243">
        <f>ROUND(E198*F198,2)</f>
        <v>0</v>
      </c>
      <c r="H198" s="242"/>
      <c r="I198" s="243">
        <f>ROUND(E198*H198,2)</f>
        <v>0</v>
      </c>
      <c r="J198" s="242"/>
      <c r="K198" s="243">
        <f>ROUND(E198*J198,2)</f>
        <v>0</v>
      </c>
      <c r="L198" s="243">
        <v>21</v>
      </c>
      <c r="M198" s="243">
        <f>G198*(1+L198/100)</f>
        <v>0</v>
      </c>
      <c r="N198" s="241">
        <v>0</v>
      </c>
      <c r="O198" s="241">
        <f>ROUND(E198*N198,2)</f>
        <v>0</v>
      </c>
      <c r="P198" s="241">
        <v>0</v>
      </c>
      <c r="Q198" s="241">
        <f>ROUND(E198*P198,2)</f>
        <v>0</v>
      </c>
      <c r="R198" s="243"/>
      <c r="S198" s="243" t="s">
        <v>261</v>
      </c>
      <c r="T198" s="244" t="s">
        <v>262</v>
      </c>
      <c r="U198" s="221">
        <v>0</v>
      </c>
      <c r="V198" s="221">
        <f>ROUND(E198*U198,2)</f>
        <v>0</v>
      </c>
      <c r="W198" s="221"/>
      <c r="X198" s="221" t="s">
        <v>321</v>
      </c>
      <c r="Y198" s="221" t="s">
        <v>263</v>
      </c>
      <c r="Z198" s="210"/>
      <c r="AA198" s="210"/>
      <c r="AB198" s="210"/>
      <c r="AC198" s="210"/>
      <c r="AD198" s="210"/>
      <c r="AE198" s="210"/>
      <c r="AF198" s="210"/>
      <c r="AG198" s="210" t="s">
        <v>322</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ht="22.5" outlineLevel="1" x14ac:dyDescent="0.2">
      <c r="A199" s="238">
        <v>33</v>
      </c>
      <c r="B199" s="239" t="s">
        <v>1639</v>
      </c>
      <c r="C199" s="248" t="s">
        <v>1640</v>
      </c>
      <c r="D199" s="240" t="s">
        <v>519</v>
      </c>
      <c r="E199" s="241">
        <v>1</v>
      </c>
      <c r="F199" s="242"/>
      <c r="G199" s="243">
        <f>ROUND(E199*F199,2)</f>
        <v>0</v>
      </c>
      <c r="H199" s="242"/>
      <c r="I199" s="243">
        <f>ROUND(E199*H199,2)</f>
        <v>0</v>
      </c>
      <c r="J199" s="242"/>
      <c r="K199" s="243">
        <f>ROUND(E199*J199,2)</f>
        <v>0</v>
      </c>
      <c r="L199" s="243">
        <v>21</v>
      </c>
      <c r="M199" s="243">
        <f>G199*(1+L199/100)</f>
        <v>0</v>
      </c>
      <c r="N199" s="241">
        <v>0</v>
      </c>
      <c r="O199" s="241">
        <f>ROUND(E199*N199,2)</f>
        <v>0</v>
      </c>
      <c r="P199" s="241">
        <v>0</v>
      </c>
      <c r="Q199" s="241">
        <f>ROUND(E199*P199,2)</f>
        <v>0</v>
      </c>
      <c r="R199" s="243"/>
      <c r="S199" s="243" t="s">
        <v>261</v>
      </c>
      <c r="T199" s="244" t="s">
        <v>262</v>
      </c>
      <c r="U199" s="221">
        <v>0</v>
      </c>
      <c r="V199" s="221">
        <f>ROUND(E199*U199,2)</f>
        <v>0</v>
      </c>
      <c r="W199" s="221"/>
      <c r="X199" s="221" t="s">
        <v>321</v>
      </c>
      <c r="Y199" s="221" t="s">
        <v>263</v>
      </c>
      <c r="Z199" s="210"/>
      <c r="AA199" s="210"/>
      <c r="AB199" s="210"/>
      <c r="AC199" s="210"/>
      <c r="AD199" s="210"/>
      <c r="AE199" s="210"/>
      <c r="AF199" s="210"/>
      <c r="AG199" s="210" t="s">
        <v>322</v>
      </c>
      <c r="AH199" s="210"/>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38">
        <v>34</v>
      </c>
      <c r="B200" s="239" t="s">
        <v>1641</v>
      </c>
      <c r="C200" s="248" t="s">
        <v>1642</v>
      </c>
      <c r="D200" s="240" t="s">
        <v>519</v>
      </c>
      <c r="E200" s="241">
        <v>1</v>
      </c>
      <c r="F200" s="242"/>
      <c r="G200" s="243">
        <f>ROUND(E200*F200,2)</f>
        <v>0</v>
      </c>
      <c r="H200" s="242"/>
      <c r="I200" s="243">
        <f>ROUND(E200*H200,2)</f>
        <v>0</v>
      </c>
      <c r="J200" s="242"/>
      <c r="K200" s="243">
        <f>ROUND(E200*J200,2)</f>
        <v>0</v>
      </c>
      <c r="L200" s="243">
        <v>21</v>
      </c>
      <c r="M200" s="243">
        <f>G200*(1+L200/100)</f>
        <v>0</v>
      </c>
      <c r="N200" s="241">
        <v>0</v>
      </c>
      <c r="O200" s="241">
        <f>ROUND(E200*N200,2)</f>
        <v>0</v>
      </c>
      <c r="P200" s="241">
        <v>0</v>
      </c>
      <c r="Q200" s="241">
        <f>ROUND(E200*P200,2)</f>
        <v>0</v>
      </c>
      <c r="R200" s="243"/>
      <c r="S200" s="243" t="s">
        <v>261</v>
      </c>
      <c r="T200" s="244" t="s">
        <v>262</v>
      </c>
      <c r="U200" s="221">
        <v>0</v>
      </c>
      <c r="V200" s="221">
        <f>ROUND(E200*U200,2)</f>
        <v>0</v>
      </c>
      <c r="W200" s="221"/>
      <c r="X200" s="221" t="s">
        <v>321</v>
      </c>
      <c r="Y200" s="221" t="s">
        <v>263</v>
      </c>
      <c r="Z200" s="210"/>
      <c r="AA200" s="210"/>
      <c r="AB200" s="210"/>
      <c r="AC200" s="210"/>
      <c r="AD200" s="210"/>
      <c r="AE200" s="210"/>
      <c r="AF200" s="210"/>
      <c r="AG200" s="210" t="s">
        <v>322</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38">
        <v>35</v>
      </c>
      <c r="B201" s="239" t="s">
        <v>1643</v>
      </c>
      <c r="C201" s="248" t="s">
        <v>1644</v>
      </c>
      <c r="D201" s="240" t="s">
        <v>519</v>
      </c>
      <c r="E201" s="241">
        <v>1</v>
      </c>
      <c r="F201" s="242"/>
      <c r="G201" s="243">
        <f>ROUND(E201*F201,2)</f>
        <v>0</v>
      </c>
      <c r="H201" s="242"/>
      <c r="I201" s="243">
        <f>ROUND(E201*H201,2)</f>
        <v>0</v>
      </c>
      <c r="J201" s="242"/>
      <c r="K201" s="243">
        <f>ROUND(E201*J201,2)</f>
        <v>0</v>
      </c>
      <c r="L201" s="243">
        <v>21</v>
      </c>
      <c r="M201" s="243">
        <f>G201*(1+L201/100)</f>
        <v>0</v>
      </c>
      <c r="N201" s="241">
        <v>0</v>
      </c>
      <c r="O201" s="241">
        <f>ROUND(E201*N201,2)</f>
        <v>0</v>
      </c>
      <c r="P201" s="241">
        <v>0</v>
      </c>
      <c r="Q201" s="241">
        <f>ROUND(E201*P201,2)</f>
        <v>0</v>
      </c>
      <c r="R201" s="243"/>
      <c r="S201" s="243" t="s">
        <v>261</v>
      </c>
      <c r="T201" s="244" t="s">
        <v>262</v>
      </c>
      <c r="U201" s="221">
        <v>0</v>
      </c>
      <c r="V201" s="221">
        <f>ROUND(E201*U201,2)</f>
        <v>0</v>
      </c>
      <c r="W201" s="221"/>
      <c r="X201" s="221" t="s">
        <v>321</v>
      </c>
      <c r="Y201" s="221" t="s">
        <v>263</v>
      </c>
      <c r="Z201" s="210"/>
      <c r="AA201" s="210"/>
      <c r="AB201" s="210"/>
      <c r="AC201" s="210"/>
      <c r="AD201" s="210"/>
      <c r="AE201" s="210"/>
      <c r="AF201" s="210"/>
      <c r="AG201" s="210" t="s">
        <v>322</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38">
        <v>36</v>
      </c>
      <c r="B202" s="239" t="s">
        <v>1645</v>
      </c>
      <c r="C202" s="248" t="s">
        <v>1646</v>
      </c>
      <c r="D202" s="240" t="s">
        <v>519</v>
      </c>
      <c r="E202" s="241">
        <v>1</v>
      </c>
      <c r="F202" s="242"/>
      <c r="G202" s="243">
        <f>ROUND(E202*F202,2)</f>
        <v>0</v>
      </c>
      <c r="H202" s="242"/>
      <c r="I202" s="243">
        <f>ROUND(E202*H202,2)</f>
        <v>0</v>
      </c>
      <c r="J202" s="242"/>
      <c r="K202" s="243">
        <f>ROUND(E202*J202,2)</f>
        <v>0</v>
      </c>
      <c r="L202" s="243">
        <v>21</v>
      </c>
      <c r="M202" s="243">
        <f>G202*(1+L202/100)</f>
        <v>0</v>
      </c>
      <c r="N202" s="241">
        <v>0</v>
      </c>
      <c r="O202" s="241">
        <f>ROUND(E202*N202,2)</f>
        <v>0</v>
      </c>
      <c r="P202" s="241">
        <v>0</v>
      </c>
      <c r="Q202" s="241">
        <f>ROUND(E202*P202,2)</f>
        <v>0</v>
      </c>
      <c r="R202" s="243"/>
      <c r="S202" s="243" t="s">
        <v>261</v>
      </c>
      <c r="T202" s="244" t="s">
        <v>262</v>
      </c>
      <c r="U202" s="221">
        <v>0</v>
      </c>
      <c r="V202" s="221">
        <f>ROUND(E202*U202,2)</f>
        <v>0</v>
      </c>
      <c r="W202" s="221"/>
      <c r="X202" s="221" t="s">
        <v>321</v>
      </c>
      <c r="Y202" s="221" t="s">
        <v>263</v>
      </c>
      <c r="Z202" s="210"/>
      <c r="AA202" s="210"/>
      <c r="AB202" s="210"/>
      <c r="AC202" s="210"/>
      <c r="AD202" s="210"/>
      <c r="AE202" s="210"/>
      <c r="AF202" s="210"/>
      <c r="AG202" s="210" t="s">
        <v>322</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x14ac:dyDescent="0.2">
      <c r="A203" s="224" t="s">
        <v>256</v>
      </c>
      <c r="B203" s="225" t="s">
        <v>163</v>
      </c>
      <c r="C203" s="247" t="s">
        <v>164</v>
      </c>
      <c r="D203" s="226"/>
      <c r="E203" s="227"/>
      <c r="F203" s="228"/>
      <c r="G203" s="228">
        <f>SUMIF(AG204:AG209,"&lt;&gt;NOR",G204:G209)</f>
        <v>0</v>
      </c>
      <c r="H203" s="228"/>
      <c r="I203" s="228">
        <f>SUM(I204:I209)</f>
        <v>0</v>
      </c>
      <c r="J203" s="228"/>
      <c r="K203" s="228">
        <f>SUM(K204:K209)</f>
        <v>0</v>
      </c>
      <c r="L203" s="228"/>
      <c r="M203" s="228">
        <f>SUM(M204:M209)</f>
        <v>0</v>
      </c>
      <c r="N203" s="227"/>
      <c r="O203" s="227">
        <f>SUM(O204:O209)</f>
        <v>2.48</v>
      </c>
      <c r="P203" s="227"/>
      <c r="Q203" s="227">
        <f>SUM(Q204:Q209)</f>
        <v>0</v>
      </c>
      <c r="R203" s="228"/>
      <c r="S203" s="228"/>
      <c r="T203" s="229"/>
      <c r="U203" s="223"/>
      <c r="V203" s="223">
        <f>SUM(V204:V209)</f>
        <v>106.08</v>
      </c>
      <c r="W203" s="223"/>
      <c r="X203" s="223"/>
      <c r="Y203" s="223"/>
      <c r="AG203" t="s">
        <v>257</v>
      </c>
    </row>
    <row r="204" spans="1:60" ht="22.5" outlineLevel="1" x14ac:dyDescent="0.2">
      <c r="A204" s="231">
        <v>37</v>
      </c>
      <c r="B204" s="232" t="s">
        <v>534</v>
      </c>
      <c r="C204" s="249" t="s">
        <v>535</v>
      </c>
      <c r="D204" s="233" t="s">
        <v>362</v>
      </c>
      <c r="E204" s="234">
        <v>884</v>
      </c>
      <c r="F204" s="235"/>
      <c r="G204" s="236">
        <f>ROUND(E204*F204,2)</f>
        <v>0</v>
      </c>
      <c r="H204" s="235"/>
      <c r="I204" s="236">
        <f>ROUND(E204*H204,2)</f>
        <v>0</v>
      </c>
      <c r="J204" s="235"/>
      <c r="K204" s="236">
        <f>ROUND(E204*J204,2)</f>
        <v>0</v>
      </c>
      <c r="L204" s="236">
        <v>21</v>
      </c>
      <c r="M204" s="236">
        <f>G204*(1+L204/100)</f>
        <v>0</v>
      </c>
      <c r="N204" s="234">
        <v>2.2499999999999998E-3</v>
      </c>
      <c r="O204" s="234">
        <f>ROUND(E204*N204,2)</f>
        <v>1.99</v>
      </c>
      <c r="P204" s="234">
        <v>0</v>
      </c>
      <c r="Q204" s="234">
        <f>ROUND(E204*P204,2)</f>
        <v>0</v>
      </c>
      <c r="R204" s="236" t="s">
        <v>536</v>
      </c>
      <c r="S204" s="236" t="s">
        <v>275</v>
      </c>
      <c r="T204" s="237" t="s">
        <v>262</v>
      </c>
      <c r="U204" s="221">
        <v>0.12</v>
      </c>
      <c r="V204" s="221">
        <f>ROUND(E204*U204,2)</f>
        <v>106.08</v>
      </c>
      <c r="W204" s="221"/>
      <c r="X204" s="221" t="s">
        <v>321</v>
      </c>
      <c r="Y204" s="221" t="s">
        <v>263</v>
      </c>
      <c r="Z204" s="210"/>
      <c r="AA204" s="210"/>
      <c r="AB204" s="210"/>
      <c r="AC204" s="210"/>
      <c r="AD204" s="210"/>
      <c r="AE204" s="210"/>
      <c r="AF204" s="210"/>
      <c r="AG204" s="210" t="s">
        <v>322</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2" x14ac:dyDescent="0.2">
      <c r="A205" s="217"/>
      <c r="B205" s="218"/>
      <c r="C205" s="257" t="s">
        <v>537</v>
      </c>
      <c r="D205" s="256"/>
      <c r="E205" s="256"/>
      <c r="F205" s="256"/>
      <c r="G205" s="256"/>
      <c r="H205" s="221"/>
      <c r="I205" s="221"/>
      <c r="J205" s="221"/>
      <c r="K205" s="221"/>
      <c r="L205" s="221"/>
      <c r="M205" s="221"/>
      <c r="N205" s="220"/>
      <c r="O205" s="220"/>
      <c r="P205" s="220"/>
      <c r="Q205" s="220"/>
      <c r="R205" s="221"/>
      <c r="S205" s="221"/>
      <c r="T205" s="221"/>
      <c r="U205" s="221"/>
      <c r="V205" s="221"/>
      <c r="W205" s="221"/>
      <c r="X205" s="221"/>
      <c r="Y205" s="221"/>
      <c r="Z205" s="210"/>
      <c r="AA205" s="210"/>
      <c r="AB205" s="210"/>
      <c r="AC205" s="210"/>
      <c r="AD205" s="210"/>
      <c r="AE205" s="210"/>
      <c r="AF205" s="210"/>
      <c r="AG205" s="210" t="s">
        <v>324</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46" t="str">
        <f>C205</f>
        <v>v rovině nebo ve svahu, s přesahem jednotlivých pásů 150 mm, s uchycením v terénu sponami z betonářské oceli</v>
      </c>
      <c r="BB205" s="210"/>
      <c r="BC205" s="210"/>
      <c r="BD205" s="210"/>
      <c r="BE205" s="210"/>
      <c r="BF205" s="210"/>
      <c r="BG205" s="210"/>
      <c r="BH205" s="210"/>
    </row>
    <row r="206" spans="1:60" outlineLevel="2" x14ac:dyDescent="0.2">
      <c r="A206" s="217"/>
      <c r="B206" s="218"/>
      <c r="C206" s="266" t="s">
        <v>538</v>
      </c>
      <c r="D206" s="261"/>
      <c r="E206" s="261"/>
      <c r="F206" s="261"/>
      <c r="G206" s="261"/>
      <c r="H206" s="221"/>
      <c r="I206" s="221"/>
      <c r="J206" s="221"/>
      <c r="K206" s="221"/>
      <c r="L206" s="221"/>
      <c r="M206" s="221"/>
      <c r="N206" s="220"/>
      <c r="O206" s="220"/>
      <c r="P206" s="220"/>
      <c r="Q206" s="220"/>
      <c r="R206" s="221"/>
      <c r="S206" s="221"/>
      <c r="T206" s="221"/>
      <c r="U206" s="221"/>
      <c r="V206" s="221"/>
      <c r="W206" s="221"/>
      <c r="X206" s="221"/>
      <c r="Y206" s="221"/>
      <c r="Z206" s="210"/>
      <c r="AA206" s="210"/>
      <c r="AB206" s="210"/>
      <c r="AC206" s="210"/>
      <c r="AD206" s="210"/>
      <c r="AE206" s="210"/>
      <c r="AF206" s="210"/>
      <c r="AG206" s="210" t="s">
        <v>277</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2" x14ac:dyDescent="0.2">
      <c r="A207" s="217"/>
      <c r="B207" s="218"/>
      <c r="C207" s="258" t="s">
        <v>1647</v>
      </c>
      <c r="D207" s="254"/>
      <c r="E207" s="255">
        <v>884</v>
      </c>
      <c r="F207" s="221"/>
      <c r="G207" s="221"/>
      <c r="H207" s="221"/>
      <c r="I207" s="221"/>
      <c r="J207" s="221"/>
      <c r="K207" s="221"/>
      <c r="L207" s="221"/>
      <c r="M207" s="221"/>
      <c r="N207" s="220"/>
      <c r="O207" s="220"/>
      <c r="P207" s="220"/>
      <c r="Q207" s="220"/>
      <c r="R207" s="221"/>
      <c r="S207" s="221"/>
      <c r="T207" s="221"/>
      <c r="U207" s="221"/>
      <c r="V207" s="221"/>
      <c r="W207" s="221"/>
      <c r="X207" s="221"/>
      <c r="Y207" s="221"/>
      <c r="Z207" s="210"/>
      <c r="AA207" s="210"/>
      <c r="AB207" s="210"/>
      <c r="AC207" s="210"/>
      <c r="AD207" s="210"/>
      <c r="AE207" s="210"/>
      <c r="AF207" s="210"/>
      <c r="AG207" s="210" t="s">
        <v>326</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ht="22.5" outlineLevel="1" x14ac:dyDescent="0.2">
      <c r="A208" s="231">
        <v>38</v>
      </c>
      <c r="B208" s="232" t="s">
        <v>540</v>
      </c>
      <c r="C208" s="249" t="s">
        <v>541</v>
      </c>
      <c r="D208" s="233" t="s">
        <v>362</v>
      </c>
      <c r="E208" s="234">
        <v>972.4</v>
      </c>
      <c r="F208" s="235"/>
      <c r="G208" s="236">
        <f>ROUND(E208*F208,2)</f>
        <v>0</v>
      </c>
      <c r="H208" s="235"/>
      <c r="I208" s="236">
        <f>ROUND(E208*H208,2)</f>
        <v>0</v>
      </c>
      <c r="J208" s="235"/>
      <c r="K208" s="236">
        <f>ROUND(E208*J208,2)</f>
        <v>0</v>
      </c>
      <c r="L208" s="236">
        <v>21</v>
      </c>
      <c r="M208" s="236">
        <f>G208*(1+L208/100)</f>
        <v>0</v>
      </c>
      <c r="N208" s="234">
        <v>5.0000000000000001E-4</v>
      </c>
      <c r="O208" s="234">
        <f>ROUND(E208*N208,2)</f>
        <v>0.49</v>
      </c>
      <c r="P208" s="234">
        <v>0</v>
      </c>
      <c r="Q208" s="234">
        <f>ROUND(E208*P208,2)</f>
        <v>0</v>
      </c>
      <c r="R208" s="236" t="s">
        <v>542</v>
      </c>
      <c r="S208" s="236" t="s">
        <v>275</v>
      </c>
      <c r="T208" s="237" t="s">
        <v>275</v>
      </c>
      <c r="U208" s="221">
        <v>0</v>
      </c>
      <c r="V208" s="221">
        <f>ROUND(E208*U208,2)</f>
        <v>0</v>
      </c>
      <c r="W208" s="221"/>
      <c r="X208" s="221" t="s">
        <v>403</v>
      </c>
      <c r="Y208" s="221" t="s">
        <v>263</v>
      </c>
      <c r="Z208" s="210"/>
      <c r="AA208" s="210"/>
      <c r="AB208" s="210"/>
      <c r="AC208" s="210"/>
      <c r="AD208" s="210"/>
      <c r="AE208" s="210"/>
      <c r="AF208" s="210"/>
      <c r="AG208" s="210" t="s">
        <v>488</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2" x14ac:dyDescent="0.2">
      <c r="A209" s="217"/>
      <c r="B209" s="218"/>
      <c r="C209" s="258" t="s">
        <v>1648</v>
      </c>
      <c r="D209" s="254"/>
      <c r="E209" s="255">
        <v>972.4</v>
      </c>
      <c r="F209" s="221"/>
      <c r="G209" s="221"/>
      <c r="H209" s="221"/>
      <c r="I209" s="221"/>
      <c r="J209" s="221"/>
      <c r="K209" s="221"/>
      <c r="L209" s="221"/>
      <c r="M209" s="221"/>
      <c r="N209" s="220"/>
      <c r="O209" s="220"/>
      <c r="P209" s="220"/>
      <c r="Q209" s="220"/>
      <c r="R209" s="221"/>
      <c r="S209" s="221"/>
      <c r="T209" s="221"/>
      <c r="U209" s="221"/>
      <c r="V209" s="221"/>
      <c r="W209" s="221"/>
      <c r="X209" s="221"/>
      <c r="Y209" s="221"/>
      <c r="Z209" s="210"/>
      <c r="AA209" s="210"/>
      <c r="AB209" s="210"/>
      <c r="AC209" s="210"/>
      <c r="AD209" s="210"/>
      <c r="AE209" s="210"/>
      <c r="AF209" s="210"/>
      <c r="AG209" s="210" t="s">
        <v>326</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x14ac:dyDescent="0.2">
      <c r="A210" s="224" t="s">
        <v>256</v>
      </c>
      <c r="B210" s="225" t="s">
        <v>169</v>
      </c>
      <c r="C210" s="247" t="s">
        <v>170</v>
      </c>
      <c r="D210" s="226"/>
      <c r="E210" s="227"/>
      <c r="F210" s="228"/>
      <c r="G210" s="228">
        <f>SUMIF(AG211:AG212,"&lt;&gt;NOR",G211:G212)</f>
        <v>0</v>
      </c>
      <c r="H210" s="228"/>
      <c r="I210" s="228">
        <f>SUM(I211:I212)</f>
        <v>0</v>
      </c>
      <c r="J210" s="228"/>
      <c r="K210" s="228">
        <f>SUM(K211:K212)</f>
        <v>0</v>
      </c>
      <c r="L210" s="228"/>
      <c r="M210" s="228">
        <f>SUM(M211:M212)</f>
        <v>0</v>
      </c>
      <c r="N210" s="227"/>
      <c r="O210" s="227">
        <f>SUM(O211:O212)</f>
        <v>2.6</v>
      </c>
      <c r="P210" s="227"/>
      <c r="Q210" s="227">
        <f>SUM(Q211:Q212)</f>
        <v>0</v>
      </c>
      <c r="R210" s="228"/>
      <c r="S210" s="228"/>
      <c r="T210" s="229"/>
      <c r="U210" s="223"/>
      <c r="V210" s="223">
        <f>SUM(V211:V212)</f>
        <v>20.83</v>
      </c>
      <c r="W210" s="223"/>
      <c r="X210" s="223"/>
      <c r="Y210" s="223"/>
      <c r="AG210" t="s">
        <v>257</v>
      </c>
    </row>
    <row r="211" spans="1:60" ht="22.5" outlineLevel="1" x14ac:dyDescent="0.2">
      <c r="A211" s="231">
        <v>39</v>
      </c>
      <c r="B211" s="232" t="s">
        <v>544</v>
      </c>
      <c r="C211" s="249" t="s">
        <v>545</v>
      </c>
      <c r="D211" s="233" t="s">
        <v>319</v>
      </c>
      <c r="E211" s="234">
        <v>1</v>
      </c>
      <c r="F211" s="235"/>
      <c r="G211" s="236">
        <f>ROUND(E211*F211,2)</f>
        <v>0</v>
      </c>
      <c r="H211" s="235"/>
      <c r="I211" s="236">
        <f>ROUND(E211*H211,2)</f>
        <v>0</v>
      </c>
      <c r="J211" s="235"/>
      <c r="K211" s="236">
        <f>ROUND(E211*J211,2)</f>
        <v>0</v>
      </c>
      <c r="L211" s="236">
        <v>21</v>
      </c>
      <c r="M211" s="236">
        <f>G211*(1+L211/100)</f>
        <v>0</v>
      </c>
      <c r="N211" s="234">
        <v>2.6</v>
      </c>
      <c r="O211" s="234">
        <f>ROUND(E211*N211,2)</f>
        <v>2.6</v>
      </c>
      <c r="P211" s="234">
        <v>0</v>
      </c>
      <c r="Q211" s="234">
        <f>ROUND(E211*P211,2)</f>
        <v>0</v>
      </c>
      <c r="R211" s="236" t="s">
        <v>492</v>
      </c>
      <c r="S211" s="236" t="s">
        <v>546</v>
      </c>
      <c r="T211" s="237" t="s">
        <v>262</v>
      </c>
      <c r="U211" s="221">
        <v>20.83</v>
      </c>
      <c r="V211" s="221">
        <f>ROUND(E211*U211,2)</f>
        <v>20.83</v>
      </c>
      <c r="W211" s="221"/>
      <c r="X211" s="221" t="s">
        <v>321</v>
      </c>
      <c r="Y211" s="221" t="s">
        <v>263</v>
      </c>
      <c r="Z211" s="210"/>
      <c r="AA211" s="210"/>
      <c r="AB211" s="210"/>
      <c r="AC211" s="210"/>
      <c r="AD211" s="210"/>
      <c r="AE211" s="210"/>
      <c r="AF211" s="210"/>
      <c r="AG211" s="210" t="s">
        <v>332</v>
      </c>
      <c r="AH211" s="210"/>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2" x14ac:dyDescent="0.2">
      <c r="A212" s="217"/>
      <c r="B212" s="218"/>
      <c r="C212" s="258" t="s">
        <v>1649</v>
      </c>
      <c r="D212" s="254"/>
      <c r="E212" s="255">
        <v>1</v>
      </c>
      <c r="F212" s="221"/>
      <c r="G212" s="221"/>
      <c r="H212" s="221"/>
      <c r="I212" s="221"/>
      <c r="J212" s="221"/>
      <c r="K212" s="221"/>
      <c r="L212" s="221"/>
      <c r="M212" s="221"/>
      <c r="N212" s="220"/>
      <c r="O212" s="220"/>
      <c r="P212" s="220"/>
      <c r="Q212" s="220"/>
      <c r="R212" s="221"/>
      <c r="S212" s="221"/>
      <c r="T212" s="221"/>
      <c r="U212" s="221"/>
      <c r="V212" s="221"/>
      <c r="W212" s="221"/>
      <c r="X212" s="221"/>
      <c r="Y212" s="221"/>
      <c r="Z212" s="210"/>
      <c r="AA212" s="210"/>
      <c r="AB212" s="210"/>
      <c r="AC212" s="210"/>
      <c r="AD212" s="210"/>
      <c r="AE212" s="210"/>
      <c r="AF212" s="210"/>
      <c r="AG212" s="210" t="s">
        <v>326</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x14ac:dyDescent="0.2">
      <c r="A213" s="224" t="s">
        <v>256</v>
      </c>
      <c r="B213" s="225" t="s">
        <v>180</v>
      </c>
      <c r="C213" s="247" t="s">
        <v>182</v>
      </c>
      <c r="D213" s="226"/>
      <c r="E213" s="227"/>
      <c r="F213" s="228"/>
      <c r="G213" s="228">
        <f>SUMIF(AG214:AG229,"&lt;&gt;NOR",G214:G229)</f>
        <v>0</v>
      </c>
      <c r="H213" s="228"/>
      <c r="I213" s="228">
        <f>SUM(I214:I229)</f>
        <v>0</v>
      </c>
      <c r="J213" s="228"/>
      <c r="K213" s="228">
        <f>SUM(K214:K229)</f>
        <v>0</v>
      </c>
      <c r="L213" s="228"/>
      <c r="M213" s="228">
        <f>SUM(M214:M229)</f>
        <v>0</v>
      </c>
      <c r="N213" s="227"/>
      <c r="O213" s="227">
        <f>SUM(O214:O229)</f>
        <v>0.2</v>
      </c>
      <c r="P213" s="227"/>
      <c r="Q213" s="227">
        <f>SUM(Q214:Q229)</f>
        <v>0</v>
      </c>
      <c r="R213" s="228"/>
      <c r="S213" s="228"/>
      <c r="T213" s="229"/>
      <c r="U213" s="223"/>
      <c r="V213" s="223">
        <f>SUM(V214:V229)</f>
        <v>450.01999999999992</v>
      </c>
      <c r="W213" s="223"/>
      <c r="X213" s="223"/>
      <c r="Y213" s="223"/>
      <c r="AG213" t="s">
        <v>257</v>
      </c>
    </row>
    <row r="214" spans="1:60" ht="22.5" outlineLevel="1" x14ac:dyDescent="0.2">
      <c r="A214" s="231">
        <v>40</v>
      </c>
      <c r="B214" s="232" t="s">
        <v>551</v>
      </c>
      <c r="C214" s="249" t="s">
        <v>552</v>
      </c>
      <c r="D214" s="233" t="s">
        <v>319</v>
      </c>
      <c r="E214" s="234">
        <v>2784.8042599999999</v>
      </c>
      <c r="F214" s="235"/>
      <c r="G214" s="236">
        <f>ROUND(E214*F214,2)</f>
        <v>0</v>
      </c>
      <c r="H214" s="235"/>
      <c r="I214" s="236">
        <f>ROUND(E214*H214,2)</f>
        <v>0</v>
      </c>
      <c r="J214" s="235"/>
      <c r="K214" s="236">
        <f>ROUND(E214*J214,2)</f>
        <v>0</v>
      </c>
      <c r="L214" s="236">
        <v>21</v>
      </c>
      <c r="M214" s="236">
        <f>G214*(1+L214/100)</f>
        <v>0</v>
      </c>
      <c r="N214" s="234">
        <v>0</v>
      </c>
      <c r="O214" s="234">
        <f>ROUND(E214*N214,2)</f>
        <v>0</v>
      </c>
      <c r="P214" s="234">
        <v>0</v>
      </c>
      <c r="Q214" s="234">
        <f>ROUND(E214*P214,2)</f>
        <v>0</v>
      </c>
      <c r="R214" s="236" t="s">
        <v>492</v>
      </c>
      <c r="S214" s="236" t="s">
        <v>275</v>
      </c>
      <c r="T214" s="237" t="s">
        <v>275</v>
      </c>
      <c r="U214" s="221">
        <v>0.11</v>
      </c>
      <c r="V214" s="221">
        <f>ROUND(E214*U214,2)</f>
        <v>306.33</v>
      </c>
      <c r="W214" s="221"/>
      <c r="X214" s="221" t="s">
        <v>321</v>
      </c>
      <c r="Y214" s="221" t="s">
        <v>263</v>
      </c>
      <c r="Z214" s="210"/>
      <c r="AA214" s="210"/>
      <c r="AB214" s="210"/>
      <c r="AC214" s="210"/>
      <c r="AD214" s="210"/>
      <c r="AE214" s="210"/>
      <c r="AF214" s="210"/>
      <c r="AG214" s="210" t="s">
        <v>332</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2" x14ac:dyDescent="0.2">
      <c r="A215" s="217"/>
      <c r="B215" s="218"/>
      <c r="C215" s="257" t="s">
        <v>553</v>
      </c>
      <c r="D215" s="256"/>
      <c r="E215" s="256"/>
      <c r="F215" s="256"/>
      <c r="G215" s="256"/>
      <c r="H215" s="221"/>
      <c r="I215" s="221"/>
      <c r="J215" s="221"/>
      <c r="K215" s="221"/>
      <c r="L215" s="221"/>
      <c r="M215" s="221"/>
      <c r="N215" s="220"/>
      <c r="O215" s="220"/>
      <c r="P215" s="220"/>
      <c r="Q215" s="220"/>
      <c r="R215" s="221"/>
      <c r="S215" s="221"/>
      <c r="T215" s="221"/>
      <c r="U215" s="221"/>
      <c r="V215" s="221"/>
      <c r="W215" s="221"/>
      <c r="X215" s="221"/>
      <c r="Y215" s="221"/>
      <c r="Z215" s="210"/>
      <c r="AA215" s="210"/>
      <c r="AB215" s="210"/>
      <c r="AC215" s="210"/>
      <c r="AD215" s="210"/>
      <c r="AE215" s="210"/>
      <c r="AF215" s="210"/>
      <c r="AG215" s="210" t="s">
        <v>324</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2" x14ac:dyDescent="0.2">
      <c r="A216" s="217"/>
      <c r="B216" s="218"/>
      <c r="C216" s="258" t="s">
        <v>1650</v>
      </c>
      <c r="D216" s="254"/>
      <c r="E216" s="255">
        <v>1384</v>
      </c>
      <c r="F216" s="221"/>
      <c r="G216" s="221"/>
      <c r="H216" s="221"/>
      <c r="I216" s="221"/>
      <c r="J216" s="221"/>
      <c r="K216" s="221"/>
      <c r="L216" s="221"/>
      <c r="M216" s="221"/>
      <c r="N216" s="220"/>
      <c r="O216" s="220"/>
      <c r="P216" s="220"/>
      <c r="Q216" s="220"/>
      <c r="R216" s="221"/>
      <c r="S216" s="221"/>
      <c r="T216" s="221"/>
      <c r="U216" s="221"/>
      <c r="V216" s="221"/>
      <c r="W216" s="221"/>
      <c r="X216" s="221"/>
      <c r="Y216" s="221"/>
      <c r="Z216" s="210"/>
      <c r="AA216" s="210"/>
      <c r="AB216" s="210"/>
      <c r="AC216" s="210"/>
      <c r="AD216" s="210"/>
      <c r="AE216" s="210"/>
      <c r="AF216" s="210"/>
      <c r="AG216" s="210" t="s">
        <v>326</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3" x14ac:dyDescent="0.2">
      <c r="A217" s="217"/>
      <c r="B217" s="218"/>
      <c r="C217" s="258" t="s">
        <v>1651</v>
      </c>
      <c r="D217" s="254"/>
      <c r="E217" s="255">
        <v>1384</v>
      </c>
      <c r="F217" s="221"/>
      <c r="G217" s="221"/>
      <c r="H217" s="221"/>
      <c r="I217" s="221"/>
      <c r="J217" s="221"/>
      <c r="K217" s="221"/>
      <c r="L217" s="221"/>
      <c r="M217" s="221"/>
      <c r="N217" s="220"/>
      <c r="O217" s="220"/>
      <c r="P217" s="220"/>
      <c r="Q217" s="220"/>
      <c r="R217" s="221"/>
      <c r="S217" s="221"/>
      <c r="T217" s="221"/>
      <c r="U217" s="221"/>
      <c r="V217" s="221"/>
      <c r="W217" s="221"/>
      <c r="X217" s="221"/>
      <c r="Y217" s="221"/>
      <c r="Z217" s="210"/>
      <c r="AA217" s="210"/>
      <c r="AB217" s="210"/>
      <c r="AC217" s="210"/>
      <c r="AD217" s="210"/>
      <c r="AE217" s="210"/>
      <c r="AF217" s="210"/>
      <c r="AG217" s="210" t="s">
        <v>326</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3" x14ac:dyDescent="0.2">
      <c r="A218" s="217"/>
      <c r="B218" s="218"/>
      <c r="C218" s="258" t="s">
        <v>1652</v>
      </c>
      <c r="D218" s="254"/>
      <c r="E218" s="255">
        <v>16.804259999999999</v>
      </c>
      <c r="F218" s="221"/>
      <c r="G218" s="221"/>
      <c r="H218" s="221"/>
      <c r="I218" s="221"/>
      <c r="J218" s="221"/>
      <c r="K218" s="221"/>
      <c r="L218" s="221"/>
      <c r="M218" s="221"/>
      <c r="N218" s="220"/>
      <c r="O218" s="220"/>
      <c r="P218" s="220"/>
      <c r="Q218" s="220"/>
      <c r="R218" s="221"/>
      <c r="S218" s="221"/>
      <c r="T218" s="221"/>
      <c r="U218" s="221"/>
      <c r="V218" s="221"/>
      <c r="W218" s="221"/>
      <c r="X218" s="221"/>
      <c r="Y218" s="221"/>
      <c r="Z218" s="210"/>
      <c r="AA218" s="210"/>
      <c r="AB218" s="210"/>
      <c r="AC218" s="210"/>
      <c r="AD218" s="210"/>
      <c r="AE218" s="210"/>
      <c r="AF218" s="210"/>
      <c r="AG218" s="210" t="s">
        <v>326</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ht="22.5" outlineLevel="1" x14ac:dyDescent="0.2">
      <c r="A219" s="231">
        <v>41</v>
      </c>
      <c r="B219" s="232" t="s">
        <v>555</v>
      </c>
      <c r="C219" s="249" t="s">
        <v>556</v>
      </c>
      <c r="D219" s="233" t="s">
        <v>319</v>
      </c>
      <c r="E219" s="234">
        <v>2784.8042599999999</v>
      </c>
      <c r="F219" s="235"/>
      <c r="G219" s="236">
        <f>ROUND(E219*F219,2)</f>
        <v>0</v>
      </c>
      <c r="H219" s="235"/>
      <c r="I219" s="236">
        <f>ROUND(E219*H219,2)</f>
        <v>0</v>
      </c>
      <c r="J219" s="235"/>
      <c r="K219" s="236">
        <f>ROUND(E219*J219,2)</f>
        <v>0</v>
      </c>
      <c r="L219" s="236">
        <v>21</v>
      </c>
      <c r="M219" s="236">
        <f>G219*(1+L219/100)</f>
        <v>0</v>
      </c>
      <c r="N219" s="234">
        <v>0</v>
      </c>
      <c r="O219" s="234">
        <f>ROUND(E219*N219,2)</f>
        <v>0</v>
      </c>
      <c r="P219" s="234">
        <v>0</v>
      </c>
      <c r="Q219" s="234">
        <f>ROUND(E219*P219,2)</f>
        <v>0</v>
      </c>
      <c r="R219" s="236" t="s">
        <v>492</v>
      </c>
      <c r="S219" s="236" t="s">
        <v>275</v>
      </c>
      <c r="T219" s="237" t="s">
        <v>275</v>
      </c>
      <c r="U219" s="221">
        <v>0.04</v>
      </c>
      <c r="V219" s="221">
        <f>ROUND(E219*U219,2)</f>
        <v>111.39</v>
      </c>
      <c r="W219" s="221"/>
      <c r="X219" s="221" t="s">
        <v>321</v>
      </c>
      <c r="Y219" s="221" t="s">
        <v>263</v>
      </c>
      <c r="Z219" s="210"/>
      <c r="AA219" s="210"/>
      <c r="AB219" s="210"/>
      <c r="AC219" s="210"/>
      <c r="AD219" s="210"/>
      <c r="AE219" s="210"/>
      <c r="AF219" s="210"/>
      <c r="AG219" s="210" t="s">
        <v>332</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2" x14ac:dyDescent="0.2">
      <c r="A220" s="217"/>
      <c r="B220" s="218"/>
      <c r="C220" s="257" t="s">
        <v>553</v>
      </c>
      <c r="D220" s="256"/>
      <c r="E220" s="256"/>
      <c r="F220" s="256"/>
      <c r="G220" s="256"/>
      <c r="H220" s="221"/>
      <c r="I220" s="221"/>
      <c r="J220" s="221"/>
      <c r="K220" s="221"/>
      <c r="L220" s="221"/>
      <c r="M220" s="221"/>
      <c r="N220" s="220"/>
      <c r="O220" s="220"/>
      <c r="P220" s="220"/>
      <c r="Q220" s="220"/>
      <c r="R220" s="221"/>
      <c r="S220" s="221"/>
      <c r="T220" s="221"/>
      <c r="U220" s="221"/>
      <c r="V220" s="221"/>
      <c r="W220" s="221"/>
      <c r="X220" s="221"/>
      <c r="Y220" s="221"/>
      <c r="Z220" s="210"/>
      <c r="AA220" s="210"/>
      <c r="AB220" s="210"/>
      <c r="AC220" s="210"/>
      <c r="AD220" s="210"/>
      <c r="AE220" s="210"/>
      <c r="AF220" s="210"/>
      <c r="AG220" s="210" t="s">
        <v>324</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2" x14ac:dyDescent="0.2">
      <c r="A221" s="217"/>
      <c r="B221" s="218"/>
      <c r="C221" s="258" t="s">
        <v>1650</v>
      </c>
      <c r="D221" s="254"/>
      <c r="E221" s="255">
        <v>1384</v>
      </c>
      <c r="F221" s="221"/>
      <c r="G221" s="221"/>
      <c r="H221" s="221"/>
      <c r="I221" s="221"/>
      <c r="J221" s="221"/>
      <c r="K221" s="221"/>
      <c r="L221" s="221"/>
      <c r="M221" s="221"/>
      <c r="N221" s="220"/>
      <c r="O221" s="220"/>
      <c r="P221" s="220"/>
      <c r="Q221" s="220"/>
      <c r="R221" s="221"/>
      <c r="S221" s="221"/>
      <c r="T221" s="221"/>
      <c r="U221" s="221"/>
      <c r="V221" s="221"/>
      <c r="W221" s="221"/>
      <c r="X221" s="221"/>
      <c r="Y221" s="221"/>
      <c r="Z221" s="210"/>
      <c r="AA221" s="210"/>
      <c r="AB221" s="210"/>
      <c r="AC221" s="210"/>
      <c r="AD221" s="210"/>
      <c r="AE221" s="210"/>
      <c r="AF221" s="210"/>
      <c r="AG221" s="210" t="s">
        <v>326</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3" x14ac:dyDescent="0.2">
      <c r="A222" s="217"/>
      <c r="B222" s="218"/>
      <c r="C222" s="258" t="s">
        <v>1651</v>
      </c>
      <c r="D222" s="254"/>
      <c r="E222" s="255">
        <v>1384</v>
      </c>
      <c r="F222" s="221"/>
      <c r="G222" s="221"/>
      <c r="H222" s="221"/>
      <c r="I222" s="221"/>
      <c r="J222" s="221"/>
      <c r="K222" s="221"/>
      <c r="L222" s="221"/>
      <c r="M222" s="221"/>
      <c r="N222" s="220"/>
      <c r="O222" s="220"/>
      <c r="P222" s="220"/>
      <c r="Q222" s="220"/>
      <c r="R222" s="221"/>
      <c r="S222" s="221"/>
      <c r="T222" s="221"/>
      <c r="U222" s="221"/>
      <c r="V222" s="221"/>
      <c r="W222" s="221"/>
      <c r="X222" s="221"/>
      <c r="Y222" s="221"/>
      <c r="Z222" s="210"/>
      <c r="AA222" s="210"/>
      <c r="AB222" s="210"/>
      <c r="AC222" s="210"/>
      <c r="AD222" s="210"/>
      <c r="AE222" s="210"/>
      <c r="AF222" s="210"/>
      <c r="AG222" s="210" t="s">
        <v>326</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3" x14ac:dyDescent="0.2">
      <c r="A223" s="217"/>
      <c r="B223" s="218"/>
      <c r="C223" s="258" t="s">
        <v>1652</v>
      </c>
      <c r="D223" s="254"/>
      <c r="E223" s="255">
        <v>16.804259999999999</v>
      </c>
      <c r="F223" s="221"/>
      <c r="G223" s="221"/>
      <c r="H223" s="221"/>
      <c r="I223" s="221"/>
      <c r="J223" s="221"/>
      <c r="K223" s="221"/>
      <c r="L223" s="221"/>
      <c r="M223" s="221"/>
      <c r="N223" s="220"/>
      <c r="O223" s="220"/>
      <c r="P223" s="220"/>
      <c r="Q223" s="220"/>
      <c r="R223" s="221"/>
      <c r="S223" s="221"/>
      <c r="T223" s="221"/>
      <c r="U223" s="221"/>
      <c r="V223" s="221"/>
      <c r="W223" s="221"/>
      <c r="X223" s="221"/>
      <c r="Y223" s="221"/>
      <c r="Z223" s="210"/>
      <c r="AA223" s="210"/>
      <c r="AB223" s="210"/>
      <c r="AC223" s="210"/>
      <c r="AD223" s="210"/>
      <c r="AE223" s="210"/>
      <c r="AF223" s="210"/>
      <c r="AG223" s="210" t="s">
        <v>326</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38">
        <v>42</v>
      </c>
      <c r="B224" s="239" t="s">
        <v>560</v>
      </c>
      <c r="C224" s="248" t="s">
        <v>561</v>
      </c>
      <c r="D224" s="240" t="s">
        <v>550</v>
      </c>
      <c r="E224" s="241">
        <v>145</v>
      </c>
      <c r="F224" s="242"/>
      <c r="G224" s="243">
        <f>ROUND(E224*F224,2)</f>
        <v>0</v>
      </c>
      <c r="H224" s="242"/>
      <c r="I224" s="243">
        <f>ROUND(E224*H224,2)</f>
        <v>0</v>
      </c>
      <c r="J224" s="242"/>
      <c r="K224" s="243">
        <f>ROUND(E224*J224,2)</f>
        <v>0</v>
      </c>
      <c r="L224" s="243">
        <v>21</v>
      </c>
      <c r="M224" s="243">
        <f>G224*(1+L224/100)</f>
        <v>0</v>
      </c>
      <c r="N224" s="241">
        <v>1.0499999999999999E-3</v>
      </c>
      <c r="O224" s="241">
        <f>ROUND(E224*N224,2)</f>
        <v>0.15</v>
      </c>
      <c r="P224" s="241">
        <v>0</v>
      </c>
      <c r="Q224" s="241">
        <f>ROUND(E224*P224,2)</f>
        <v>0</v>
      </c>
      <c r="R224" s="243"/>
      <c r="S224" s="243" t="s">
        <v>261</v>
      </c>
      <c r="T224" s="244" t="s">
        <v>262</v>
      </c>
      <c r="U224" s="221">
        <v>0.17</v>
      </c>
      <c r="V224" s="221">
        <f>ROUND(E224*U224,2)</f>
        <v>24.65</v>
      </c>
      <c r="W224" s="221"/>
      <c r="X224" s="221" t="s">
        <v>321</v>
      </c>
      <c r="Y224" s="221" t="s">
        <v>263</v>
      </c>
      <c r="Z224" s="210"/>
      <c r="AA224" s="210"/>
      <c r="AB224" s="210"/>
      <c r="AC224" s="210"/>
      <c r="AD224" s="210"/>
      <c r="AE224" s="210"/>
      <c r="AF224" s="210"/>
      <c r="AG224" s="210" t="s">
        <v>322</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ht="22.5" outlineLevel="1" x14ac:dyDescent="0.2">
      <c r="A225" s="238">
        <v>43</v>
      </c>
      <c r="B225" s="239" t="s">
        <v>902</v>
      </c>
      <c r="C225" s="248" t="s">
        <v>903</v>
      </c>
      <c r="D225" s="240" t="s">
        <v>550</v>
      </c>
      <c r="E225" s="241">
        <v>45</v>
      </c>
      <c r="F225" s="242"/>
      <c r="G225" s="243">
        <f>ROUND(E225*F225,2)</f>
        <v>0</v>
      </c>
      <c r="H225" s="242"/>
      <c r="I225" s="243">
        <f>ROUND(E225*H225,2)</f>
        <v>0</v>
      </c>
      <c r="J225" s="242"/>
      <c r="K225" s="243">
        <f>ROUND(E225*J225,2)</f>
        <v>0</v>
      </c>
      <c r="L225" s="243">
        <v>21</v>
      </c>
      <c r="M225" s="243">
        <f>G225*(1+L225/100)</f>
        <v>0</v>
      </c>
      <c r="N225" s="241">
        <v>1.0499999999999999E-3</v>
      </c>
      <c r="O225" s="241">
        <f>ROUND(E225*N225,2)</f>
        <v>0.05</v>
      </c>
      <c r="P225" s="241">
        <v>0</v>
      </c>
      <c r="Q225" s="241">
        <f>ROUND(E225*P225,2)</f>
        <v>0</v>
      </c>
      <c r="R225" s="243"/>
      <c r="S225" s="243" t="s">
        <v>261</v>
      </c>
      <c r="T225" s="244" t="s">
        <v>262</v>
      </c>
      <c r="U225" s="221">
        <v>0.17</v>
      </c>
      <c r="V225" s="221">
        <f>ROUND(E225*U225,2)</f>
        <v>7.65</v>
      </c>
      <c r="W225" s="221"/>
      <c r="X225" s="221" t="s">
        <v>321</v>
      </c>
      <c r="Y225" s="221" t="s">
        <v>263</v>
      </c>
      <c r="Z225" s="210"/>
      <c r="AA225" s="210"/>
      <c r="AB225" s="210"/>
      <c r="AC225" s="210"/>
      <c r="AD225" s="210"/>
      <c r="AE225" s="210"/>
      <c r="AF225" s="210"/>
      <c r="AG225" s="210" t="s">
        <v>322</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31">
        <v>44</v>
      </c>
      <c r="B226" s="232" t="s">
        <v>562</v>
      </c>
      <c r="C226" s="249" t="s">
        <v>563</v>
      </c>
      <c r="D226" s="233" t="s">
        <v>319</v>
      </c>
      <c r="E226" s="234">
        <v>2784.8042599999999</v>
      </c>
      <c r="F226" s="235"/>
      <c r="G226" s="236">
        <f>ROUND(E226*F226,2)</f>
        <v>0</v>
      </c>
      <c r="H226" s="235"/>
      <c r="I226" s="236">
        <f>ROUND(E226*H226,2)</f>
        <v>0</v>
      </c>
      <c r="J226" s="235"/>
      <c r="K226" s="236">
        <f>ROUND(E226*J226,2)</f>
        <v>0</v>
      </c>
      <c r="L226" s="236">
        <v>21</v>
      </c>
      <c r="M226" s="236">
        <f>G226*(1+L226/100)</f>
        <v>0</v>
      </c>
      <c r="N226" s="234">
        <v>0</v>
      </c>
      <c r="O226" s="234">
        <f>ROUND(E226*N226,2)</f>
        <v>0</v>
      </c>
      <c r="P226" s="234">
        <v>0</v>
      </c>
      <c r="Q226" s="234">
        <f>ROUND(E226*P226,2)</f>
        <v>0</v>
      </c>
      <c r="R226" s="236" t="s">
        <v>542</v>
      </c>
      <c r="S226" s="236" t="s">
        <v>275</v>
      </c>
      <c r="T226" s="237" t="s">
        <v>275</v>
      </c>
      <c r="U226" s="221">
        <v>0</v>
      </c>
      <c r="V226" s="221">
        <f>ROUND(E226*U226,2)</f>
        <v>0</v>
      </c>
      <c r="W226" s="221"/>
      <c r="X226" s="221" t="s">
        <v>403</v>
      </c>
      <c r="Y226" s="221" t="s">
        <v>263</v>
      </c>
      <c r="Z226" s="210"/>
      <c r="AA226" s="210"/>
      <c r="AB226" s="210"/>
      <c r="AC226" s="210"/>
      <c r="AD226" s="210"/>
      <c r="AE226" s="210"/>
      <c r="AF226" s="210"/>
      <c r="AG226" s="210" t="s">
        <v>564</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2" x14ac:dyDescent="0.2">
      <c r="A227" s="217"/>
      <c r="B227" s="218"/>
      <c r="C227" s="258" t="s">
        <v>1650</v>
      </c>
      <c r="D227" s="254"/>
      <c r="E227" s="255">
        <v>1384</v>
      </c>
      <c r="F227" s="221"/>
      <c r="G227" s="221"/>
      <c r="H227" s="221"/>
      <c r="I227" s="221"/>
      <c r="J227" s="221"/>
      <c r="K227" s="221"/>
      <c r="L227" s="221"/>
      <c r="M227" s="221"/>
      <c r="N227" s="220"/>
      <c r="O227" s="220"/>
      <c r="P227" s="220"/>
      <c r="Q227" s="220"/>
      <c r="R227" s="221"/>
      <c r="S227" s="221"/>
      <c r="T227" s="221"/>
      <c r="U227" s="221"/>
      <c r="V227" s="221"/>
      <c r="W227" s="221"/>
      <c r="X227" s="221"/>
      <c r="Y227" s="221"/>
      <c r="Z227" s="210"/>
      <c r="AA227" s="210"/>
      <c r="AB227" s="210"/>
      <c r="AC227" s="210"/>
      <c r="AD227" s="210"/>
      <c r="AE227" s="210"/>
      <c r="AF227" s="210"/>
      <c r="AG227" s="210" t="s">
        <v>326</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3" x14ac:dyDescent="0.2">
      <c r="A228" s="217"/>
      <c r="B228" s="218"/>
      <c r="C228" s="258" t="s">
        <v>1651</v>
      </c>
      <c r="D228" s="254"/>
      <c r="E228" s="255">
        <v>1384</v>
      </c>
      <c r="F228" s="221"/>
      <c r="G228" s="221"/>
      <c r="H228" s="221"/>
      <c r="I228" s="221"/>
      <c r="J228" s="221"/>
      <c r="K228" s="221"/>
      <c r="L228" s="221"/>
      <c r="M228" s="221"/>
      <c r="N228" s="220"/>
      <c r="O228" s="220"/>
      <c r="P228" s="220"/>
      <c r="Q228" s="220"/>
      <c r="R228" s="221"/>
      <c r="S228" s="221"/>
      <c r="T228" s="221"/>
      <c r="U228" s="221"/>
      <c r="V228" s="221"/>
      <c r="W228" s="221"/>
      <c r="X228" s="221"/>
      <c r="Y228" s="221"/>
      <c r="Z228" s="210"/>
      <c r="AA228" s="210"/>
      <c r="AB228" s="210"/>
      <c r="AC228" s="210"/>
      <c r="AD228" s="210"/>
      <c r="AE228" s="210"/>
      <c r="AF228" s="210"/>
      <c r="AG228" s="210" t="s">
        <v>326</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3" x14ac:dyDescent="0.2">
      <c r="A229" s="217"/>
      <c r="B229" s="218"/>
      <c r="C229" s="258" t="s">
        <v>1652</v>
      </c>
      <c r="D229" s="254"/>
      <c r="E229" s="255">
        <v>16.804259999999999</v>
      </c>
      <c r="F229" s="221"/>
      <c r="G229" s="221"/>
      <c r="H229" s="221"/>
      <c r="I229" s="221"/>
      <c r="J229" s="221"/>
      <c r="K229" s="221"/>
      <c r="L229" s="221"/>
      <c r="M229" s="221"/>
      <c r="N229" s="220"/>
      <c r="O229" s="220"/>
      <c r="P229" s="220"/>
      <c r="Q229" s="220"/>
      <c r="R229" s="221"/>
      <c r="S229" s="221"/>
      <c r="T229" s="221"/>
      <c r="U229" s="221"/>
      <c r="V229" s="221"/>
      <c r="W229" s="221"/>
      <c r="X229" s="221"/>
      <c r="Y229" s="221"/>
      <c r="Z229" s="210"/>
      <c r="AA229" s="210"/>
      <c r="AB229" s="210"/>
      <c r="AC229" s="210"/>
      <c r="AD229" s="210"/>
      <c r="AE229" s="210"/>
      <c r="AF229" s="210"/>
      <c r="AG229" s="210" t="s">
        <v>326</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x14ac:dyDescent="0.2">
      <c r="A230" s="224" t="s">
        <v>256</v>
      </c>
      <c r="B230" s="225" t="s">
        <v>183</v>
      </c>
      <c r="C230" s="247" t="s">
        <v>184</v>
      </c>
      <c r="D230" s="226"/>
      <c r="E230" s="227"/>
      <c r="F230" s="228"/>
      <c r="G230" s="228">
        <f>SUMIF(AG231:AG232,"&lt;&gt;NOR",G231:G232)</f>
        <v>0</v>
      </c>
      <c r="H230" s="228"/>
      <c r="I230" s="228">
        <f>SUM(I231:I232)</f>
        <v>0</v>
      </c>
      <c r="J230" s="228"/>
      <c r="K230" s="228">
        <f>SUM(K231:K232)</f>
        <v>0</v>
      </c>
      <c r="L230" s="228"/>
      <c r="M230" s="228">
        <f>SUM(M231:M232)</f>
        <v>0</v>
      </c>
      <c r="N230" s="227"/>
      <c r="O230" s="227">
        <f>SUM(O231:O232)</f>
        <v>61.16</v>
      </c>
      <c r="P230" s="227"/>
      <c r="Q230" s="227">
        <f>SUM(Q231:Q232)</f>
        <v>0</v>
      </c>
      <c r="R230" s="228"/>
      <c r="S230" s="228"/>
      <c r="T230" s="229"/>
      <c r="U230" s="223"/>
      <c r="V230" s="223">
        <f>SUM(V231:V232)</f>
        <v>391.4</v>
      </c>
      <c r="W230" s="223"/>
      <c r="X230" s="223"/>
      <c r="Y230" s="223"/>
      <c r="AG230" t="s">
        <v>257</v>
      </c>
    </row>
    <row r="231" spans="1:60" outlineLevel="1" x14ac:dyDescent="0.2">
      <c r="A231" s="231">
        <v>45</v>
      </c>
      <c r="B231" s="232" t="s">
        <v>565</v>
      </c>
      <c r="C231" s="249" t="s">
        <v>566</v>
      </c>
      <c r="D231" s="233" t="s">
        <v>362</v>
      </c>
      <c r="E231" s="234">
        <v>1505.4</v>
      </c>
      <c r="F231" s="235"/>
      <c r="G231" s="236">
        <f>ROUND(E231*F231,2)</f>
        <v>0</v>
      </c>
      <c r="H231" s="235"/>
      <c r="I231" s="236">
        <f>ROUND(E231*H231,2)</f>
        <v>0</v>
      </c>
      <c r="J231" s="235"/>
      <c r="K231" s="236">
        <f>ROUND(E231*J231,2)</f>
        <v>0</v>
      </c>
      <c r="L231" s="236">
        <v>21</v>
      </c>
      <c r="M231" s="236">
        <f>G231*(1+L231/100)</f>
        <v>0</v>
      </c>
      <c r="N231" s="234">
        <v>4.0629999999999999E-2</v>
      </c>
      <c r="O231" s="234">
        <f>ROUND(E231*N231,2)</f>
        <v>61.16</v>
      </c>
      <c r="P231" s="234">
        <v>0</v>
      </c>
      <c r="Q231" s="234">
        <f>ROUND(E231*P231,2)</f>
        <v>0</v>
      </c>
      <c r="R231" s="236" t="s">
        <v>567</v>
      </c>
      <c r="S231" s="236" t="s">
        <v>275</v>
      </c>
      <c r="T231" s="237" t="s">
        <v>275</v>
      </c>
      <c r="U231" s="221">
        <v>0.26</v>
      </c>
      <c r="V231" s="221">
        <f>ROUND(E231*U231,2)</f>
        <v>391.4</v>
      </c>
      <c r="W231" s="221"/>
      <c r="X231" s="221" t="s">
        <v>321</v>
      </c>
      <c r="Y231" s="221" t="s">
        <v>263</v>
      </c>
      <c r="Z231" s="210"/>
      <c r="AA231" s="210"/>
      <c r="AB231" s="210"/>
      <c r="AC231" s="210"/>
      <c r="AD231" s="210"/>
      <c r="AE231" s="210"/>
      <c r="AF231" s="210"/>
      <c r="AG231" s="210" t="s">
        <v>332</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2" x14ac:dyDescent="0.2">
      <c r="A232" s="217"/>
      <c r="B232" s="218"/>
      <c r="C232" s="258" t="s">
        <v>1653</v>
      </c>
      <c r="D232" s="254"/>
      <c r="E232" s="255">
        <v>1505.4</v>
      </c>
      <c r="F232" s="221"/>
      <c r="G232" s="221"/>
      <c r="H232" s="221"/>
      <c r="I232" s="221"/>
      <c r="J232" s="221"/>
      <c r="K232" s="221"/>
      <c r="L232" s="221"/>
      <c r="M232" s="221"/>
      <c r="N232" s="220"/>
      <c r="O232" s="220"/>
      <c r="P232" s="220"/>
      <c r="Q232" s="220"/>
      <c r="R232" s="221"/>
      <c r="S232" s="221"/>
      <c r="T232" s="221"/>
      <c r="U232" s="221"/>
      <c r="V232" s="221"/>
      <c r="W232" s="221"/>
      <c r="X232" s="221"/>
      <c r="Y232" s="221"/>
      <c r="Z232" s="210"/>
      <c r="AA232" s="210"/>
      <c r="AB232" s="210"/>
      <c r="AC232" s="210"/>
      <c r="AD232" s="210"/>
      <c r="AE232" s="210"/>
      <c r="AF232" s="210"/>
      <c r="AG232" s="210" t="s">
        <v>326</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x14ac:dyDescent="0.2">
      <c r="A233" s="224" t="s">
        <v>256</v>
      </c>
      <c r="B233" s="225" t="s">
        <v>185</v>
      </c>
      <c r="C233" s="247" t="s">
        <v>186</v>
      </c>
      <c r="D233" s="226"/>
      <c r="E233" s="227"/>
      <c r="F233" s="228"/>
      <c r="G233" s="228">
        <f>SUMIF(AG234:AG239,"&lt;&gt;NOR",G234:G239)</f>
        <v>0</v>
      </c>
      <c r="H233" s="228"/>
      <c r="I233" s="228">
        <f>SUM(I234:I239)</f>
        <v>0</v>
      </c>
      <c r="J233" s="228"/>
      <c r="K233" s="228">
        <f>SUM(K234:K239)</f>
        <v>0</v>
      </c>
      <c r="L233" s="228"/>
      <c r="M233" s="228">
        <f>SUM(M234:M239)</f>
        <v>0</v>
      </c>
      <c r="N233" s="227"/>
      <c r="O233" s="227">
        <f>SUM(O234:O239)</f>
        <v>0</v>
      </c>
      <c r="P233" s="227"/>
      <c r="Q233" s="227">
        <f>SUM(Q234:Q239)</f>
        <v>0</v>
      </c>
      <c r="R233" s="228"/>
      <c r="S233" s="228"/>
      <c r="T233" s="229"/>
      <c r="U233" s="223"/>
      <c r="V233" s="223">
        <f>SUM(V234:V239)</f>
        <v>130.47</v>
      </c>
      <c r="W233" s="223"/>
      <c r="X233" s="223"/>
      <c r="Y233" s="223"/>
      <c r="AG233" t="s">
        <v>257</v>
      </c>
    </row>
    <row r="234" spans="1:60" ht="22.5" outlineLevel="1" x14ac:dyDescent="0.2">
      <c r="A234" s="231">
        <v>46</v>
      </c>
      <c r="B234" s="232" t="s">
        <v>569</v>
      </c>
      <c r="C234" s="249" t="s">
        <v>570</v>
      </c>
      <c r="D234" s="233" t="s">
        <v>362</v>
      </c>
      <c r="E234" s="234">
        <v>501.8</v>
      </c>
      <c r="F234" s="235"/>
      <c r="G234" s="236">
        <f>ROUND(E234*F234,2)</f>
        <v>0</v>
      </c>
      <c r="H234" s="235"/>
      <c r="I234" s="236">
        <f>ROUND(E234*H234,2)</f>
        <v>0</v>
      </c>
      <c r="J234" s="235"/>
      <c r="K234" s="236">
        <f>ROUND(E234*J234,2)</f>
        <v>0</v>
      </c>
      <c r="L234" s="236">
        <v>21</v>
      </c>
      <c r="M234" s="236">
        <f>G234*(1+L234/100)</f>
        <v>0</v>
      </c>
      <c r="N234" s="234">
        <v>0</v>
      </c>
      <c r="O234" s="234">
        <f>ROUND(E234*N234,2)</f>
        <v>0</v>
      </c>
      <c r="P234" s="234">
        <v>0</v>
      </c>
      <c r="Q234" s="234">
        <f>ROUND(E234*P234,2)</f>
        <v>0</v>
      </c>
      <c r="R234" s="236" t="s">
        <v>492</v>
      </c>
      <c r="S234" s="236" t="s">
        <v>275</v>
      </c>
      <c r="T234" s="237" t="s">
        <v>275</v>
      </c>
      <c r="U234" s="221">
        <v>0.17</v>
      </c>
      <c r="V234" s="221">
        <f>ROUND(E234*U234,2)</f>
        <v>85.31</v>
      </c>
      <c r="W234" s="221"/>
      <c r="X234" s="221" t="s">
        <v>321</v>
      </c>
      <c r="Y234" s="221" t="s">
        <v>263</v>
      </c>
      <c r="Z234" s="210"/>
      <c r="AA234" s="210"/>
      <c r="AB234" s="210"/>
      <c r="AC234" s="210"/>
      <c r="AD234" s="210"/>
      <c r="AE234" s="210"/>
      <c r="AF234" s="210"/>
      <c r="AG234" s="210" t="s">
        <v>332</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2" x14ac:dyDescent="0.2">
      <c r="A235" s="217"/>
      <c r="B235" s="218"/>
      <c r="C235" s="257" t="s">
        <v>571</v>
      </c>
      <c r="D235" s="256"/>
      <c r="E235" s="256"/>
      <c r="F235" s="256"/>
      <c r="G235" s="256"/>
      <c r="H235" s="221"/>
      <c r="I235" s="221"/>
      <c r="J235" s="221"/>
      <c r="K235" s="221"/>
      <c r="L235" s="221"/>
      <c r="M235" s="221"/>
      <c r="N235" s="220"/>
      <c r="O235" s="220"/>
      <c r="P235" s="220"/>
      <c r="Q235" s="220"/>
      <c r="R235" s="221"/>
      <c r="S235" s="221"/>
      <c r="T235" s="221"/>
      <c r="U235" s="221"/>
      <c r="V235" s="221"/>
      <c r="W235" s="221"/>
      <c r="X235" s="221"/>
      <c r="Y235" s="221"/>
      <c r="Z235" s="210"/>
      <c r="AA235" s="210"/>
      <c r="AB235" s="210"/>
      <c r="AC235" s="210"/>
      <c r="AD235" s="210"/>
      <c r="AE235" s="210"/>
      <c r="AF235" s="210"/>
      <c r="AG235" s="210" t="s">
        <v>324</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2" x14ac:dyDescent="0.2">
      <c r="A236" s="217"/>
      <c r="B236" s="218"/>
      <c r="C236" s="258" t="s">
        <v>1654</v>
      </c>
      <c r="D236" s="254"/>
      <c r="E236" s="255">
        <v>501.8</v>
      </c>
      <c r="F236" s="221"/>
      <c r="G236" s="221"/>
      <c r="H236" s="221"/>
      <c r="I236" s="221"/>
      <c r="J236" s="221"/>
      <c r="K236" s="221"/>
      <c r="L236" s="221"/>
      <c r="M236" s="221"/>
      <c r="N236" s="220"/>
      <c r="O236" s="220"/>
      <c r="P236" s="220"/>
      <c r="Q236" s="220"/>
      <c r="R236" s="221"/>
      <c r="S236" s="221"/>
      <c r="T236" s="221"/>
      <c r="U236" s="221"/>
      <c r="V236" s="221"/>
      <c r="W236" s="221"/>
      <c r="X236" s="221"/>
      <c r="Y236" s="221"/>
      <c r="Z236" s="210"/>
      <c r="AA236" s="210"/>
      <c r="AB236" s="210"/>
      <c r="AC236" s="210"/>
      <c r="AD236" s="210"/>
      <c r="AE236" s="210"/>
      <c r="AF236" s="210"/>
      <c r="AG236" s="210" t="s">
        <v>326</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31">
        <v>47</v>
      </c>
      <c r="B237" s="232" t="s">
        <v>573</v>
      </c>
      <c r="C237" s="249" t="s">
        <v>574</v>
      </c>
      <c r="D237" s="233" t="s">
        <v>362</v>
      </c>
      <c r="E237" s="234">
        <v>501.8</v>
      </c>
      <c r="F237" s="235"/>
      <c r="G237" s="236">
        <f>ROUND(E237*F237,2)</f>
        <v>0</v>
      </c>
      <c r="H237" s="235"/>
      <c r="I237" s="236">
        <f>ROUND(E237*H237,2)</f>
        <v>0</v>
      </c>
      <c r="J237" s="235"/>
      <c r="K237" s="236">
        <f>ROUND(E237*J237,2)</f>
        <v>0</v>
      </c>
      <c r="L237" s="236">
        <v>21</v>
      </c>
      <c r="M237" s="236">
        <f>G237*(1+L237/100)</f>
        <v>0</v>
      </c>
      <c r="N237" s="234">
        <v>0</v>
      </c>
      <c r="O237" s="234">
        <f>ROUND(E237*N237,2)</f>
        <v>0</v>
      </c>
      <c r="P237" s="234">
        <v>0</v>
      </c>
      <c r="Q237" s="234">
        <f>ROUND(E237*P237,2)</f>
        <v>0</v>
      </c>
      <c r="R237" s="236" t="s">
        <v>492</v>
      </c>
      <c r="S237" s="236" t="s">
        <v>275</v>
      </c>
      <c r="T237" s="237" t="s">
        <v>275</v>
      </c>
      <c r="U237" s="221">
        <v>0.09</v>
      </c>
      <c r="V237" s="221">
        <f>ROUND(E237*U237,2)</f>
        <v>45.16</v>
      </c>
      <c r="W237" s="221"/>
      <c r="X237" s="221" t="s">
        <v>321</v>
      </c>
      <c r="Y237" s="221" t="s">
        <v>263</v>
      </c>
      <c r="Z237" s="210"/>
      <c r="AA237" s="210"/>
      <c r="AB237" s="210"/>
      <c r="AC237" s="210"/>
      <c r="AD237" s="210"/>
      <c r="AE237" s="210"/>
      <c r="AF237" s="210"/>
      <c r="AG237" s="210" t="s">
        <v>332</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2" x14ac:dyDescent="0.2">
      <c r="A238" s="217"/>
      <c r="B238" s="218"/>
      <c r="C238" s="257" t="s">
        <v>571</v>
      </c>
      <c r="D238" s="256"/>
      <c r="E238" s="256"/>
      <c r="F238" s="256"/>
      <c r="G238" s="256"/>
      <c r="H238" s="221"/>
      <c r="I238" s="221"/>
      <c r="J238" s="221"/>
      <c r="K238" s="221"/>
      <c r="L238" s="221"/>
      <c r="M238" s="221"/>
      <c r="N238" s="220"/>
      <c r="O238" s="220"/>
      <c r="P238" s="220"/>
      <c r="Q238" s="220"/>
      <c r="R238" s="221"/>
      <c r="S238" s="221"/>
      <c r="T238" s="221"/>
      <c r="U238" s="221"/>
      <c r="V238" s="221"/>
      <c r="W238" s="221"/>
      <c r="X238" s="221"/>
      <c r="Y238" s="221"/>
      <c r="Z238" s="210"/>
      <c r="AA238" s="210"/>
      <c r="AB238" s="210"/>
      <c r="AC238" s="210"/>
      <c r="AD238" s="210"/>
      <c r="AE238" s="210"/>
      <c r="AF238" s="210"/>
      <c r="AG238" s="210" t="s">
        <v>324</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2" x14ac:dyDescent="0.2">
      <c r="A239" s="217"/>
      <c r="B239" s="218"/>
      <c r="C239" s="258" t="s">
        <v>1654</v>
      </c>
      <c r="D239" s="254"/>
      <c r="E239" s="255">
        <v>501.8</v>
      </c>
      <c r="F239" s="221"/>
      <c r="G239" s="221"/>
      <c r="H239" s="221"/>
      <c r="I239" s="221"/>
      <c r="J239" s="221"/>
      <c r="K239" s="221"/>
      <c r="L239" s="221"/>
      <c r="M239" s="221"/>
      <c r="N239" s="220"/>
      <c r="O239" s="220"/>
      <c r="P239" s="220"/>
      <c r="Q239" s="220"/>
      <c r="R239" s="221"/>
      <c r="S239" s="221"/>
      <c r="T239" s="221"/>
      <c r="U239" s="221"/>
      <c r="V239" s="221"/>
      <c r="W239" s="221"/>
      <c r="X239" s="221"/>
      <c r="Y239" s="221"/>
      <c r="Z239" s="210"/>
      <c r="AA239" s="210"/>
      <c r="AB239" s="210"/>
      <c r="AC239" s="210"/>
      <c r="AD239" s="210"/>
      <c r="AE239" s="210"/>
      <c r="AF239" s="210"/>
      <c r="AG239" s="210" t="s">
        <v>326</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x14ac:dyDescent="0.2">
      <c r="A240" s="224" t="s">
        <v>256</v>
      </c>
      <c r="B240" s="225" t="s">
        <v>193</v>
      </c>
      <c r="C240" s="247" t="s">
        <v>194</v>
      </c>
      <c r="D240" s="226"/>
      <c r="E240" s="227"/>
      <c r="F240" s="228"/>
      <c r="G240" s="228">
        <f>SUMIF(AG241:AG245,"&lt;&gt;NOR",G241:G245)</f>
        <v>0</v>
      </c>
      <c r="H240" s="228"/>
      <c r="I240" s="228">
        <f>SUM(I241:I245)</f>
        <v>0</v>
      </c>
      <c r="J240" s="228"/>
      <c r="K240" s="228">
        <f>SUM(K241:K245)</f>
        <v>0</v>
      </c>
      <c r="L240" s="228"/>
      <c r="M240" s="228">
        <f>SUM(M241:M245)</f>
        <v>0</v>
      </c>
      <c r="N240" s="227"/>
      <c r="O240" s="227">
        <f>SUM(O241:O245)</f>
        <v>0</v>
      </c>
      <c r="P240" s="227"/>
      <c r="Q240" s="227">
        <f>SUM(Q241:Q245)</f>
        <v>0</v>
      </c>
      <c r="R240" s="228"/>
      <c r="S240" s="228"/>
      <c r="T240" s="229"/>
      <c r="U240" s="223"/>
      <c r="V240" s="223">
        <f>SUM(V241:V245)</f>
        <v>2528.86</v>
      </c>
      <c r="W240" s="223"/>
      <c r="X240" s="223"/>
      <c r="Y240" s="223"/>
      <c r="AG240" t="s">
        <v>257</v>
      </c>
    </row>
    <row r="241" spans="1:60" ht="56.25" outlineLevel="1" x14ac:dyDescent="0.2">
      <c r="A241" s="231">
        <v>48</v>
      </c>
      <c r="B241" s="232" t="s">
        <v>575</v>
      </c>
      <c r="C241" s="249" t="s">
        <v>576</v>
      </c>
      <c r="D241" s="233" t="s">
        <v>386</v>
      </c>
      <c r="E241" s="234">
        <v>6078.9946600000003</v>
      </c>
      <c r="F241" s="235"/>
      <c r="G241" s="236">
        <f>ROUND(E241*F241,2)</f>
        <v>0</v>
      </c>
      <c r="H241" s="235"/>
      <c r="I241" s="236">
        <f>ROUND(E241*H241,2)</f>
        <v>0</v>
      </c>
      <c r="J241" s="235"/>
      <c r="K241" s="236">
        <f>ROUND(E241*J241,2)</f>
        <v>0</v>
      </c>
      <c r="L241" s="236">
        <v>21</v>
      </c>
      <c r="M241" s="236">
        <f>G241*(1+L241/100)</f>
        <v>0</v>
      </c>
      <c r="N241" s="234">
        <v>0</v>
      </c>
      <c r="O241" s="234">
        <f>ROUND(E241*N241,2)</f>
        <v>0</v>
      </c>
      <c r="P241" s="234">
        <v>0</v>
      </c>
      <c r="Q241" s="234">
        <f>ROUND(E241*P241,2)</f>
        <v>0</v>
      </c>
      <c r="R241" s="236" t="s">
        <v>492</v>
      </c>
      <c r="S241" s="236" t="s">
        <v>275</v>
      </c>
      <c r="T241" s="237" t="s">
        <v>275</v>
      </c>
      <c r="U241" s="221">
        <v>0.41599999999999998</v>
      </c>
      <c r="V241" s="221">
        <f>ROUND(E241*U241,2)</f>
        <v>2528.86</v>
      </c>
      <c r="W241" s="221"/>
      <c r="X241" s="221" t="s">
        <v>577</v>
      </c>
      <c r="Y241" s="221" t="s">
        <v>263</v>
      </c>
      <c r="Z241" s="210"/>
      <c r="AA241" s="210"/>
      <c r="AB241" s="210"/>
      <c r="AC241" s="210"/>
      <c r="AD241" s="210"/>
      <c r="AE241" s="210"/>
      <c r="AF241" s="210"/>
      <c r="AG241" s="210" t="s">
        <v>578</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2" x14ac:dyDescent="0.2">
      <c r="A242" s="217"/>
      <c r="B242" s="218"/>
      <c r="C242" s="257" t="s">
        <v>579</v>
      </c>
      <c r="D242" s="256"/>
      <c r="E242" s="256"/>
      <c r="F242" s="256"/>
      <c r="G242" s="256"/>
      <c r="H242" s="221"/>
      <c r="I242" s="221"/>
      <c r="J242" s="221"/>
      <c r="K242" s="221"/>
      <c r="L242" s="221"/>
      <c r="M242" s="221"/>
      <c r="N242" s="220"/>
      <c r="O242" s="220"/>
      <c r="P242" s="220"/>
      <c r="Q242" s="220"/>
      <c r="R242" s="221"/>
      <c r="S242" s="221"/>
      <c r="T242" s="221"/>
      <c r="U242" s="221"/>
      <c r="V242" s="221"/>
      <c r="W242" s="221"/>
      <c r="X242" s="221"/>
      <c r="Y242" s="221"/>
      <c r="Z242" s="210"/>
      <c r="AA242" s="210"/>
      <c r="AB242" s="210"/>
      <c r="AC242" s="210"/>
      <c r="AD242" s="210"/>
      <c r="AE242" s="210"/>
      <c r="AF242" s="210"/>
      <c r="AG242" s="210" t="s">
        <v>324</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2" x14ac:dyDescent="0.2">
      <c r="A243" s="217"/>
      <c r="B243" s="218"/>
      <c r="C243" s="258" t="s">
        <v>580</v>
      </c>
      <c r="D243" s="254"/>
      <c r="E243" s="255"/>
      <c r="F243" s="221"/>
      <c r="G243" s="221"/>
      <c r="H243" s="221"/>
      <c r="I243" s="221"/>
      <c r="J243" s="221"/>
      <c r="K243" s="221"/>
      <c r="L243" s="221"/>
      <c r="M243" s="221"/>
      <c r="N243" s="220"/>
      <c r="O243" s="220"/>
      <c r="P243" s="220"/>
      <c r="Q243" s="220"/>
      <c r="R243" s="221"/>
      <c r="S243" s="221"/>
      <c r="T243" s="221"/>
      <c r="U243" s="221"/>
      <c r="V243" s="221"/>
      <c r="W243" s="221"/>
      <c r="X243" s="221"/>
      <c r="Y243" s="221"/>
      <c r="Z243" s="210"/>
      <c r="AA243" s="210"/>
      <c r="AB243" s="210"/>
      <c r="AC243" s="210"/>
      <c r="AD243" s="210"/>
      <c r="AE243" s="210"/>
      <c r="AF243" s="210"/>
      <c r="AG243" s="210" t="s">
        <v>326</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3" x14ac:dyDescent="0.2">
      <c r="A244" s="217"/>
      <c r="B244" s="218"/>
      <c r="C244" s="258" t="s">
        <v>1655</v>
      </c>
      <c r="D244" s="254"/>
      <c r="E244" s="255"/>
      <c r="F244" s="221"/>
      <c r="G244" s="221"/>
      <c r="H244" s="221"/>
      <c r="I244" s="221"/>
      <c r="J244" s="221"/>
      <c r="K244" s="221"/>
      <c r="L244" s="221"/>
      <c r="M244" s="221"/>
      <c r="N244" s="220"/>
      <c r="O244" s="220"/>
      <c r="P244" s="220"/>
      <c r="Q244" s="220"/>
      <c r="R244" s="221"/>
      <c r="S244" s="221"/>
      <c r="T244" s="221"/>
      <c r="U244" s="221"/>
      <c r="V244" s="221"/>
      <c r="W244" s="221"/>
      <c r="X244" s="221"/>
      <c r="Y244" s="221"/>
      <c r="Z244" s="210"/>
      <c r="AA244" s="210"/>
      <c r="AB244" s="210"/>
      <c r="AC244" s="210"/>
      <c r="AD244" s="210"/>
      <c r="AE244" s="210"/>
      <c r="AF244" s="210"/>
      <c r="AG244" s="210" t="s">
        <v>326</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3" x14ac:dyDescent="0.2">
      <c r="A245" s="217"/>
      <c r="B245" s="218"/>
      <c r="C245" s="258" t="s">
        <v>1656</v>
      </c>
      <c r="D245" s="254"/>
      <c r="E245" s="255">
        <v>6078.9946600000003</v>
      </c>
      <c r="F245" s="221"/>
      <c r="G245" s="221"/>
      <c r="H245" s="221"/>
      <c r="I245" s="221"/>
      <c r="J245" s="221"/>
      <c r="K245" s="221"/>
      <c r="L245" s="221"/>
      <c r="M245" s="221"/>
      <c r="N245" s="220"/>
      <c r="O245" s="220"/>
      <c r="P245" s="220"/>
      <c r="Q245" s="220"/>
      <c r="R245" s="221"/>
      <c r="S245" s="221"/>
      <c r="T245" s="221"/>
      <c r="U245" s="221"/>
      <c r="V245" s="221"/>
      <c r="W245" s="221"/>
      <c r="X245" s="221"/>
      <c r="Y245" s="221"/>
      <c r="Z245" s="210"/>
      <c r="AA245" s="210"/>
      <c r="AB245" s="210"/>
      <c r="AC245" s="210"/>
      <c r="AD245" s="210"/>
      <c r="AE245" s="210"/>
      <c r="AF245" s="210"/>
      <c r="AG245" s="210" t="s">
        <v>326</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x14ac:dyDescent="0.2">
      <c r="A246" s="224" t="s">
        <v>256</v>
      </c>
      <c r="B246" s="225" t="s">
        <v>209</v>
      </c>
      <c r="C246" s="247" t="s">
        <v>210</v>
      </c>
      <c r="D246" s="226"/>
      <c r="E246" s="227"/>
      <c r="F246" s="228"/>
      <c r="G246" s="228">
        <f>SUMIF(AG247:AG271,"&lt;&gt;NOR",G247:G271)</f>
        <v>0</v>
      </c>
      <c r="H246" s="228"/>
      <c r="I246" s="228">
        <f>SUM(I247:I271)</f>
        <v>0</v>
      </c>
      <c r="J246" s="228"/>
      <c r="K246" s="228">
        <f>SUM(K247:K271)</f>
        <v>0</v>
      </c>
      <c r="L246" s="228"/>
      <c r="M246" s="228">
        <f>SUM(M247:M271)</f>
        <v>0</v>
      </c>
      <c r="N246" s="227"/>
      <c r="O246" s="227">
        <f>SUM(O247:O271)</f>
        <v>0</v>
      </c>
      <c r="P246" s="227"/>
      <c r="Q246" s="227">
        <f>SUM(Q247:Q271)</f>
        <v>0</v>
      </c>
      <c r="R246" s="228"/>
      <c r="S246" s="228"/>
      <c r="T246" s="229"/>
      <c r="U246" s="223"/>
      <c r="V246" s="223">
        <f>SUM(V247:V271)</f>
        <v>0</v>
      </c>
      <c r="W246" s="223"/>
      <c r="X246" s="223"/>
      <c r="Y246" s="223"/>
      <c r="AG246" t="s">
        <v>257</v>
      </c>
    </row>
    <row r="247" spans="1:60" outlineLevel="1" x14ac:dyDescent="0.2">
      <c r="A247" s="238">
        <v>49</v>
      </c>
      <c r="B247" s="239" t="s">
        <v>583</v>
      </c>
      <c r="C247" s="248" t="s">
        <v>1657</v>
      </c>
      <c r="D247" s="240"/>
      <c r="E247" s="241">
        <v>0</v>
      </c>
      <c r="F247" s="242"/>
      <c r="G247" s="243">
        <f>ROUND(E247*F247,2)</f>
        <v>0</v>
      </c>
      <c r="H247" s="242"/>
      <c r="I247" s="243">
        <f>ROUND(E247*H247,2)</f>
        <v>0</v>
      </c>
      <c r="J247" s="242"/>
      <c r="K247" s="243">
        <f>ROUND(E247*J247,2)</f>
        <v>0</v>
      </c>
      <c r="L247" s="243">
        <v>21</v>
      </c>
      <c r="M247" s="243">
        <f>G247*(1+L247/100)</f>
        <v>0</v>
      </c>
      <c r="N247" s="241">
        <v>0</v>
      </c>
      <c r="O247" s="241">
        <f>ROUND(E247*N247,2)</f>
        <v>0</v>
      </c>
      <c r="P247" s="241">
        <v>0</v>
      </c>
      <c r="Q247" s="241">
        <f>ROUND(E247*P247,2)</f>
        <v>0</v>
      </c>
      <c r="R247" s="243"/>
      <c r="S247" s="243" t="s">
        <v>261</v>
      </c>
      <c r="T247" s="244" t="s">
        <v>262</v>
      </c>
      <c r="U247" s="221">
        <v>0</v>
      </c>
      <c r="V247" s="221">
        <f>ROUND(E247*U247,2)</f>
        <v>0</v>
      </c>
      <c r="W247" s="221"/>
      <c r="X247" s="221" t="s">
        <v>321</v>
      </c>
      <c r="Y247" s="221" t="s">
        <v>263</v>
      </c>
      <c r="Z247" s="210"/>
      <c r="AA247" s="210"/>
      <c r="AB247" s="210"/>
      <c r="AC247" s="210"/>
      <c r="AD247" s="210"/>
      <c r="AE247" s="210"/>
      <c r="AF247" s="210"/>
      <c r="AG247" s="210" t="s">
        <v>322</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38">
        <v>50</v>
      </c>
      <c r="B248" s="239" t="s">
        <v>1658</v>
      </c>
      <c r="C248" s="248" t="s">
        <v>1659</v>
      </c>
      <c r="D248" s="240" t="s">
        <v>519</v>
      </c>
      <c r="E248" s="241">
        <v>2</v>
      </c>
      <c r="F248" s="242"/>
      <c r="G248" s="243">
        <f>ROUND(E248*F248,2)</f>
        <v>0</v>
      </c>
      <c r="H248" s="242"/>
      <c r="I248" s="243">
        <f>ROUND(E248*H248,2)</f>
        <v>0</v>
      </c>
      <c r="J248" s="242"/>
      <c r="K248" s="243">
        <f>ROUND(E248*J248,2)</f>
        <v>0</v>
      </c>
      <c r="L248" s="243">
        <v>21</v>
      </c>
      <c r="M248" s="243">
        <f>G248*(1+L248/100)</f>
        <v>0</v>
      </c>
      <c r="N248" s="241">
        <v>0</v>
      </c>
      <c r="O248" s="241">
        <f>ROUND(E248*N248,2)</f>
        <v>0</v>
      </c>
      <c r="P248" s="241">
        <v>0</v>
      </c>
      <c r="Q248" s="241">
        <f>ROUND(E248*P248,2)</f>
        <v>0</v>
      </c>
      <c r="R248" s="243"/>
      <c r="S248" s="243" t="s">
        <v>261</v>
      </c>
      <c r="T248" s="244" t="s">
        <v>262</v>
      </c>
      <c r="U248" s="221">
        <v>0</v>
      </c>
      <c r="V248" s="221">
        <f>ROUND(E248*U248,2)</f>
        <v>0</v>
      </c>
      <c r="W248" s="221"/>
      <c r="X248" s="221" t="s">
        <v>321</v>
      </c>
      <c r="Y248" s="221" t="s">
        <v>263</v>
      </c>
      <c r="Z248" s="210"/>
      <c r="AA248" s="210"/>
      <c r="AB248" s="210"/>
      <c r="AC248" s="210"/>
      <c r="AD248" s="210"/>
      <c r="AE248" s="210"/>
      <c r="AF248" s="210"/>
      <c r="AG248" s="210" t="s">
        <v>322</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38">
        <v>51</v>
      </c>
      <c r="B249" s="239" t="s">
        <v>1660</v>
      </c>
      <c r="C249" s="248" t="s">
        <v>1661</v>
      </c>
      <c r="D249" s="240" t="s">
        <v>519</v>
      </c>
      <c r="E249" s="241">
        <v>1</v>
      </c>
      <c r="F249" s="242"/>
      <c r="G249" s="243">
        <f>ROUND(E249*F249,2)</f>
        <v>0</v>
      </c>
      <c r="H249" s="242"/>
      <c r="I249" s="243">
        <f>ROUND(E249*H249,2)</f>
        <v>0</v>
      </c>
      <c r="J249" s="242"/>
      <c r="K249" s="243">
        <f>ROUND(E249*J249,2)</f>
        <v>0</v>
      </c>
      <c r="L249" s="243">
        <v>21</v>
      </c>
      <c r="M249" s="243">
        <f>G249*(1+L249/100)</f>
        <v>0</v>
      </c>
      <c r="N249" s="241">
        <v>0</v>
      </c>
      <c r="O249" s="241">
        <f>ROUND(E249*N249,2)</f>
        <v>0</v>
      </c>
      <c r="P249" s="241">
        <v>0</v>
      </c>
      <c r="Q249" s="241">
        <f>ROUND(E249*P249,2)</f>
        <v>0</v>
      </c>
      <c r="R249" s="243"/>
      <c r="S249" s="243" t="s">
        <v>261</v>
      </c>
      <c r="T249" s="244" t="s">
        <v>262</v>
      </c>
      <c r="U249" s="221">
        <v>0</v>
      </c>
      <c r="V249" s="221">
        <f>ROUND(E249*U249,2)</f>
        <v>0</v>
      </c>
      <c r="W249" s="221"/>
      <c r="X249" s="221" t="s">
        <v>321</v>
      </c>
      <c r="Y249" s="221" t="s">
        <v>263</v>
      </c>
      <c r="Z249" s="210"/>
      <c r="AA249" s="210"/>
      <c r="AB249" s="210"/>
      <c r="AC249" s="210"/>
      <c r="AD249" s="210"/>
      <c r="AE249" s="210"/>
      <c r="AF249" s="210"/>
      <c r="AG249" s="210" t="s">
        <v>322</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38">
        <v>52</v>
      </c>
      <c r="B250" s="239" t="s">
        <v>1662</v>
      </c>
      <c r="C250" s="248" t="s">
        <v>1663</v>
      </c>
      <c r="D250" s="240" t="s">
        <v>519</v>
      </c>
      <c r="E250" s="241">
        <v>2</v>
      </c>
      <c r="F250" s="242"/>
      <c r="G250" s="243">
        <f>ROUND(E250*F250,2)</f>
        <v>0</v>
      </c>
      <c r="H250" s="242"/>
      <c r="I250" s="243">
        <f>ROUND(E250*H250,2)</f>
        <v>0</v>
      </c>
      <c r="J250" s="242"/>
      <c r="K250" s="243">
        <f>ROUND(E250*J250,2)</f>
        <v>0</v>
      </c>
      <c r="L250" s="243">
        <v>21</v>
      </c>
      <c r="M250" s="243">
        <f>G250*(1+L250/100)</f>
        <v>0</v>
      </c>
      <c r="N250" s="241">
        <v>0</v>
      </c>
      <c r="O250" s="241">
        <f>ROUND(E250*N250,2)</f>
        <v>0</v>
      </c>
      <c r="P250" s="241">
        <v>0</v>
      </c>
      <c r="Q250" s="241">
        <f>ROUND(E250*P250,2)</f>
        <v>0</v>
      </c>
      <c r="R250" s="243"/>
      <c r="S250" s="243" t="s">
        <v>261</v>
      </c>
      <c r="T250" s="244" t="s">
        <v>262</v>
      </c>
      <c r="U250" s="221">
        <v>0</v>
      </c>
      <c r="V250" s="221">
        <f>ROUND(E250*U250,2)</f>
        <v>0</v>
      </c>
      <c r="W250" s="221"/>
      <c r="X250" s="221" t="s">
        <v>321</v>
      </c>
      <c r="Y250" s="221" t="s">
        <v>263</v>
      </c>
      <c r="Z250" s="210"/>
      <c r="AA250" s="210"/>
      <c r="AB250" s="210"/>
      <c r="AC250" s="210"/>
      <c r="AD250" s="210"/>
      <c r="AE250" s="210"/>
      <c r="AF250" s="210"/>
      <c r="AG250" s="210" t="s">
        <v>322</v>
      </c>
      <c r="AH250" s="210"/>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38">
        <v>53</v>
      </c>
      <c r="B251" s="239" t="s">
        <v>1664</v>
      </c>
      <c r="C251" s="248" t="s">
        <v>1665</v>
      </c>
      <c r="D251" s="240" t="s">
        <v>519</v>
      </c>
      <c r="E251" s="241">
        <v>1</v>
      </c>
      <c r="F251" s="242"/>
      <c r="G251" s="243">
        <f>ROUND(E251*F251,2)</f>
        <v>0</v>
      </c>
      <c r="H251" s="242"/>
      <c r="I251" s="243">
        <f>ROUND(E251*H251,2)</f>
        <v>0</v>
      </c>
      <c r="J251" s="242"/>
      <c r="K251" s="243">
        <f>ROUND(E251*J251,2)</f>
        <v>0</v>
      </c>
      <c r="L251" s="243">
        <v>21</v>
      </c>
      <c r="M251" s="243">
        <f>G251*(1+L251/100)</f>
        <v>0</v>
      </c>
      <c r="N251" s="241">
        <v>0</v>
      </c>
      <c r="O251" s="241">
        <f>ROUND(E251*N251,2)</f>
        <v>0</v>
      </c>
      <c r="P251" s="241">
        <v>0</v>
      </c>
      <c r="Q251" s="241">
        <f>ROUND(E251*P251,2)</f>
        <v>0</v>
      </c>
      <c r="R251" s="243"/>
      <c r="S251" s="243" t="s">
        <v>261</v>
      </c>
      <c r="T251" s="244" t="s">
        <v>262</v>
      </c>
      <c r="U251" s="221">
        <v>0</v>
      </c>
      <c r="V251" s="221">
        <f>ROUND(E251*U251,2)</f>
        <v>0</v>
      </c>
      <c r="W251" s="221"/>
      <c r="X251" s="221" t="s">
        <v>321</v>
      </c>
      <c r="Y251" s="221" t="s">
        <v>263</v>
      </c>
      <c r="Z251" s="210"/>
      <c r="AA251" s="210"/>
      <c r="AB251" s="210"/>
      <c r="AC251" s="210"/>
      <c r="AD251" s="210"/>
      <c r="AE251" s="210"/>
      <c r="AF251" s="210"/>
      <c r="AG251" s="210" t="s">
        <v>322</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38">
        <v>54</v>
      </c>
      <c r="B252" s="239" t="s">
        <v>1666</v>
      </c>
      <c r="C252" s="248" t="s">
        <v>1667</v>
      </c>
      <c r="D252" s="240" t="s">
        <v>519</v>
      </c>
      <c r="E252" s="241">
        <v>1</v>
      </c>
      <c r="F252" s="242"/>
      <c r="G252" s="243">
        <f>ROUND(E252*F252,2)</f>
        <v>0</v>
      </c>
      <c r="H252" s="242"/>
      <c r="I252" s="243">
        <f>ROUND(E252*H252,2)</f>
        <v>0</v>
      </c>
      <c r="J252" s="242"/>
      <c r="K252" s="243">
        <f>ROUND(E252*J252,2)</f>
        <v>0</v>
      </c>
      <c r="L252" s="243">
        <v>21</v>
      </c>
      <c r="M252" s="243">
        <f>G252*(1+L252/100)</f>
        <v>0</v>
      </c>
      <c r="N252" s="241">
        <v>0</v>
      </c>
      <c r="O252" s="241">
        <f>ROUND(E252*N252,2)</f>
        <v>0</v>
      </c>
      <c r="P252" s="241">
        <v>0</v>
      </c>
      <c r="Q252" s="241">
        <f>ROUND(E252*P252,2)</f>
        <v>0</v>
      </c>
      <c r="R252" s="243"/>
      <c r="S252" s="243" t="s">
        <v>261</v>
      </c>
      <c r="T252" s="244" t="s">
        <v>262</v>
      </c>
      <c r="U252" s="221">
        <v>0</v>
      </c>
      <c r="V252" s="221">
        <f>ROUND(E252*U252,2)</f>
        <v>0</v>
      </c>
      <c r="W252" s="221"/>
      <c r="X252" s="221" t="s">
        <v>321</v>
      </c>
      <c r="Y252" s="221" t="s">
        <v>263</v>
      </c>
      <c r="Z252" s="210"/>
      <c r="AA252" s="210"/>
      <c r="AB252" s="210"/>
      <c r="AC252" s="210"/>
      <c r="AD252" s="210"/>
      <c r="AE252" s="210"/>
      <c r="AF252" s="210"/>
      <c r="AG252" s="210" t="s">
        <v>322</v>
      </c>
      <c r="AH252" s="210"/>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38">
        <v>55</v>
      </c>
      <c r="B253" s="239" t="s">
        <v>1668</v>
      </c>
      <c r="C253" s="248" t="s">
        <v>1669</v>
      </c>
      <c r="D253" s="240" t="s">
        <v>519</v>
      </c>
      <c r="E253" s="241">
        <v>1</v>
      </c>
      <c r="F253" s="242"/>
      <c r="G253" s="243">
        <f>ROUND(E253*F253,2)</f>
        <v>0</v>
      </c>
      <c r="H253" s="242"/>
      <c r="I253" s="243">
        <f>ROUND(E253*H253,2)</f>
        <v>0</v>
      </c>
      <c r="J253" s="242"/>
      <c r="K253" s="243">
        <f>ROUND(E253*J253,2)</f>
        <v>0</v>
      </c>
      <c r="L253" s="243">
        <v>21</v>
      </c>
      <c r="M253" s="243">
        <f>G253*(1+L253/100)</f>
        <v>0</v>
      </c>
      <c r="N253" s="241">
        <v>0</v>
      </c>
      <c r="O253" s="241">
        <f>ROUND(E253*N253,2)</f>
        <v>0</v>
      </c>
      <c r="P253" s="241">
        <v>0</v>
      </c>
      <c r="Q253" s="241">
        <f>ROUND(E253*P253,2)</f>
        <v>0</v>
      </c>
      <c r="R253" s="243"/>
      <c r="S253" s="243" t="s">
        <v>261</v>
      </c>
      <c r="T253" s="244" t="s">
        <v>262</v>
      </c>
      <c r="U253" s="221">
        <v>0</v>
      </c>
      <c r="V253" s="221">
        <f>ROUND(E253*U253,2)</f>
        <v>0</v>
      </c>
      <c r="W253" s="221"/>
      <c r="X253" s="221" t="s">
        <v>321</v>
      </c>
      <c r="Y253" s="221" t="s">
        <v>263</v>
      </c>
      <c r="Z253" s="210"/>
      <c r="AA253" s="210"/>
      <c r="AB253" s="210"/>
      <c r="AC253" s="210"/>
      <c r="AD253" s="210"/>
      <c r="AE253" s="210"/>
      <c r="AF253" s="210"/>
      <c r="AG253" s="210" t="s">
        <v>322</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38">
        <v>56</v>
      </c>
      <c r="B254" s="239" t="s">
        <v>1670</v>
      </c>
      <c r="C254" s="248" t="s">
        <v>1671</v>
      </c>
      <c r="D254" s="240" t="s">
        <v>519</v>
      </c>
      <c r="E254" s="241">
        <v>1</v>
      </c>
      <c r="F254" s="242"/>
      <c r="G254" s="243">
        <f>ROUND(E254*F254,2)</f>
        <v>0</v>
      </c>
      <c r="H254" s="242"/>
      <c r="I254" s="243">
        <f>ROUND(E254*H254,2)</f>
        <v>0</v>
      </c>
      <c r="J254" s="242"/>
      <c r="K254" s="243">
        <f>ROUND(E254*J254,2)</f>
        <v>0</v>
      </c>
      <c r="L254" s="243">
        <v>21</v>
      </c>
      <c r="M254" s="243">
        <f>G254*(1+L254/100)</f>
        <v>0</v>
      </c>
      <c r="N254" s="241">
        <v>0</v>
      </c>
      <c r="O254" s="241">
        <f>ROUND(E254*N254,2)</f>
        <v>0</v>
      </c>
      <c r="P254" s="241">
        <v>0</v>
      </c>
      <c r="Q254" s="241">
        <f>ROUND(E254*P254,2)</f>
        <v>0</v>
      </c>
      <c r="R254" s="243"/>
      <c r="S254" s="243" t="s">
        <v>261</v>
      </c>
      <c r="T254" s="244" t="s">
        <v>262</v>
      </c>
      <c r="U254" s="221">
        <v>0</v>
      </c>
      <c r="V254" s="221">
        <f>ROUND(E254*U254,2)</f>
        <v>0</v>
      </c>
      <c r="W254" s="221"/>
      <c r="X254" s="221" t="s">
        <v>321</v>
      </c>
      <c r="Y254" s="221" t="s">
        <v>263</v>
      </c>
      <c r="Z254" s="210"/>
      <c r="AA254" s="210"/>
      <c r="AB254" s="210"/>
      <c r="AC254" s="210"/>
      <c r="AD254" s="210"/>
      <c r="AE254" s="210"/>
      <c r="AF254" s="210"/>
      <c r="AG254" s="210" t="s">
        <v>322</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38">
        <v>57</v>
      </c>
      <c r="B255" s="239" t="s">
        <v>1672</v>
      </c>
      <c r="C255" s="248" t="s">
        <v>1673</v>
      </c>
      <c r="D255" s="240" t="s">
        <v>519</v>
      </c>
      <c r="E255" s="241">
        <v>1</v>
      </c>
      <c r="F255" s="242"/>
      <c r="G255" s="243">
        <f>ROUND(E255*F255,2)</f>
        <v>0</v>
      </c>
      <c r="H255" s="242"/>
      <c r="I255" s="243">
        <f>ROUND(E255*H255,2)</f>
        <v>0</v>
      </c>
      <c r="J255" s="242"/>
      <c r="K255" s="243">
        <f>ROUND(E255*J255,2)</f>
        <v>0</v>
      </c>
      <c r="L255" s="243">
        <v>21</v>
      </c>
      <c r="M255" s="243">
        <f>G255*(1+L255/100)</f>
        <v>0</v>
      </c>
      <c r="N255" s="241">
        <v>0</v>
      </c>
      <c r="O255" s="241">
        <f>ROUND(E255*N255,2)</f>
        <v>0</v>
      </c>
      <c r="P255" s="241">
        <v>0</v>
      </c>
      <c r="Q255" s="241">
        <f>ROUND(E255*P255,2)</f>
        <v>0</v>
      </c>
      <c r="R255" s="243"/>
      <c r="S255" s="243" t="s">
        <v>261</v>
      </c>
      <c r="T255" s="244" t="s">
        <v>262</v>
      </c>
      <c r="U255" s="221">
        <v>0</v>
      </c>
      <c r="V255" s="221">
        <f>ROUND(E255*U255,2)</f>
        <v>0</v>
      </c>
      <c r="W255" s="221"/>
      <c r="X255" s="221" t="s">
        <v>321</v>
      </c>
      <c r="Y255" s="221" t="s">
        <v>263</v>
      </c>
      <c r="Z255" s="210"/>
      <c r="AA255" s="210"/>
      <c r="AB255" s="210"/>
      <c r="AC255" s="210"/>
      <c r="AD255" s="210"/>
      <c r="AE255" s="210"/>
      <c r="AF255" s="210"/>
      <c r="AG255" s="210" t="s">
        <v>322</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38">
        <v>58</v>
      </c>
      <c r="B256" s="239" t="s">
        <v>1674</v>
      </c>
      <c r="C256" s="248" t="s">
        <v>1675</v>
      </c>
      <c r="D256" s="240" t="s">
        <v>519</v>
      </c>
      <c r="E256" s="241">
        <v>3</v>
      </c>
      <c r="F256" s="242"/>
      <c r="G256" s="243">
        <f>ROUND(E256*F256,2)</f>
        <v>0</v>
      </c>
      <c r="H256" s="242"/>
      <c r="I256" s="243">
        <f>ROUND(E256*H256,2)</f>
        <v>0</v>
      </c>
      <c r="J256" s="242"/>
      <c r="K256" s="243">
        <f>ROUND(E256*J256,2)</f>
        <v>0</v>
      </c>
      <c r="L256" s="243">
        <v>21</v>
      </c>
      <c r="M256" s="243">
        <f>G256*(1+L256/100)</f>
        <v>0</v>
      </c>
      <c r="N256" s="241">
        <v>0</v>
      </c>
      <c r="O256" s="241">
        <f>ROUND(E256*N256,2)</f>
        <v>0</v>
      </c>
      <c r="P256" s="241">
        <v>0</v>
      </c>
      <c r="Q256" s="241">
        <f>ROUND(E256*P256,2)</f>
        <v>0</v>
      </c>
      <c r="R256" s="243"/>
      <c r="S256" s="243" t="s">
        <v>261</v>
      </c>
      <c r="T256" s="244" t="s">
        <v>262</v>
      </c>
      <c r="U256" s="221">
        <v>0</v>
      </c>
      <c r="V256" s="221">
        <f>ROUND(E256*U256,2)</f>
        <v>0</v>
      </c>
      <c r="W256" s="221"/>
      <c r="X256" s="221" t="s">
        <v>321</v>
      </c>
      <c r="Y256" s="221" t="s">
        <v>263</v>
      </c>
      <c r="Z256" s="210"/>
      <c r="AA256" s="210"/>
      <c r="AB256" s="210"/>
      <c r="AC256" s="210"/>
      <c r="AD256" s="210"/>
      <c r="AE256" s="210"/>
      <c r="AF256" s="210"/>
      <c r="AG256" s="210" t="s">
        <v>322</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38">
        <v>59</v>
      </c>
      <c r="B257" s="239" t="s">
        <v>1676</v>
      </c>
      <c r="C257" s="248" t="s">
        <v>1677</v>
      </c>
      <c r="D257" s="240" t="s">
        <v>519</v>
      </c>
      <c r="E257" s="241">
        <v>1</v>
      </c>
      <c r="F257" s="242"/>
      <c r="G257" s="243">
        <f>ROUND(E257*F257,2)</f>
        <v>0</v>
      </c>
      <c r="H257" s="242"/>
      <c r="I257" s="243">
        <f>ROUND(E257*H257,2)</f>
        <v>0</v>
      </c>
      <c r="J257" s="242"/>
      <c r="K257" s="243">
        <f>ROUND(E257*J257,2)</f>
        <v>0</v>
      </c>
      <c r="L257" s="243">
        <v>21</v>
      </c>
      <c r="M257" s="243">
        <f>G257*(1+L257/100)</f>
        <v>0</v>
      </c>
      <c r="N257" s="241">
        <v>0</v>
      </c>
      <c r="O257" s="241">
        <f>ROUND(E257*N257,2)</f>
        <v>0</v>
      </c>
      <c r="P257" s="241">
        <v>0</v>
      </c>
      <c r="Q257" s="241">
        <f>ROUND(E257*P257,2)</f>
        <v>0</v>
      </c>
      <c r="R257" s="243"/>
      <c r="S257" s="243" t="s">
        <v>261</v>
      </c>
      <c r="T257" s="244" t="s">
        <v>262</v>
      </c>
      <c r="U257" s="221">
        <v>0</v>
      </c>
      <c r="V257" s="221">
        <f>ROUND(E257*U257,2)</f>
        <v>0</v>
      </c>
      <c r="W257" s="221"/>
      <c r="X257" s="221" t="s">
        <v>321</v>
      </c>
      <c r="Y257" s="221" t="s">
        <v>263</v>
      </c>
      <c r="Z257" s="210"/>
      <c r="AA257" s="210"/>
      <c r="AB257" s="210"/>
      <c r="AC257" s="210"/>
      <c r="AD257" s="210"/>
      <c r="AE257" s="210"/>
      <c r="AF257" s="210"/>
      <c r="AG257" s="210" t="s">
        <v>322</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38">
        <v>60</v>
      </c>
      <c r="B258" s="239" t="s">
        <v>1678</v>
      </c>
      <c r="C258" s="248" t="s">
        <v>1679</v>
      </c>
      <c r="D258" s="240" t="s">
        <v>519</v>
      </c>
      <c r="E258" s="241">
        <v>2</v>
      </c>
      <c r="F258" s="242"/>
      <c r="G258" s="243">
        <f>ROUND(E258*F258,2)</f>
        <v>0</v>
      </c>
      <c r="H258" s="242"/>
      <c r="I258" s="243">
        <f>ROUND(E258*H258,2)</f>
        <v>0</v>
      </c>
      <c r="J258" s="242"/>
      <c r="K258" s="243">
        <f>ROUND(E258*J258,2)</f>
        <v>0</v>
      </c>
      <c r="L258" s="243">
        <v>21</v>
      </c>
      <c r="M258" s="243">
        <f>G258*(1+L258/100)</f>
        <v>0</v>
      </c>
      <c r="N258" s="241">
        <v>0</v>
      </c>
      <c r="O258" s="241">
        <f>ROUND(E258*N258,2)</f>
        <v>0</v>
      </c>
      <c r="P258" s="241">
        <v>0</v>
      </c>
      <c r="Q258" s="241">
        <f>ROUND(E258*P258,2)</f>
        <v>0</v>
      </c>
      <c r="R258" s="243"/>
      <c r="S258" s="243" t="s">
        <v>261</v>
      </c>
      <c r="T258" s="244" t="s">
        <v>262</v>
      </c>
      <c r="U258" s="221">
        <v>0</v>
      </c>
      <c r="V258" s="221">
        <f>ROUND(E258*U258,2)</f>
        <v>0</v>
      </c>
      <c r="W258" s="221"/>
      <c r="X258" s="221" t="s">
        <v>321</v>
      </c>
      <c r="Y258" s="221" t="s">
        <v>263</v>
      </c>
      <c r="Z258" s="210"/>
      <c r="AA258" s="210"/>
      <c r="AB258" s="210"/>
      <c r="AC258" s="210"/>
      <c r="AD258" s="210"/>
      <c r="AE258" s="210"/>
      <c r="AF258" s="210"/>
      <c r="AG258" s="210" t="s">
        <v>322</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38">
        <v>61</v>
      </c>
      <c r="B259" s="239" t="s">
        <v>1680</v>
      </c>
      <c r="C259" s="248" t="s">
        <v>1681</v>
      </c>
      <c r="D259" s="240" t="s">
        <v>519</v>
      </c>
      <c r="E259" s="241">
        <v>2</v>
      </c>
      <c r="F259" s="242"/>
      <c r="G259" s="243">
        <f>ROUND(E259*F259,2)</f>
        <v>0</v>
      </c>
      <c r="H259" s="242"/>
      <c r="I259" s="243">
        <f>ROUND(E259*H259,2)</f>
        <v>0</v>
      </c>
      <c r="J259" s="242"/>
      <c r="K259" s="243">
        <f>ROUND(E259*J259,2)</f>
        <v>0</v>
      </c>
      <c r="L259" s="243">
        <v>21</v>
      </c>
      <c r="M259" s="243">
        <f>G259*(1+L259/100)</f>
        <v>0</v>
      </c>
      <c r="N259" s="241">
        <v>0</v>
      </c>
      <c r="O259" s="241">
        <f>ROUND(E259*N259,2)</f>
        <v>0</v>
      </c>
      <c r="P259" s="241">
        <v>0</v>
      </c>
      <c r="Q259" s="241">
        <f>ROUND(E259*P259,2)</f>
        <v>0</v>
      </c>
      <c r="R259" s="243"/>
      <c r="S259" s="243" t="s">
        <v>261</v>
      </c>
      <c r="T259" s="244" t="s">
        <v>262</v>
      </c>
      <c r="U259" s="221">
        <v>0</v>
      </c>
      <c r="V259" s="221">
        <f>ROUND(E259*U259,2)</f>
        <v>0</v>
      </c>
      <c r="W259" s="221"/>
      <c r="X259" s="221" t="s">
        <v>321</v>
      </c>
      <c r="Y259" s="221" t="s">
        <v>263</v>
      </c>
      <c r="Z259" s="210"/>
      <c r="AA259" s="210"/>
      <c r="AB259" s="210"/>
      <c r="AC259" s="210"/>
      <c r="AD259" s="210"/>
      <c r="AE259" s="210"/>
      <c r="AF259" s="210"/>
      <c r="AG259" s="210" t="s">
        <v>322</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38">
        <v>62</v>
      </c>
      <c r="B260" s="239" t="s">
        <v>1682</v>
      </c>
      <c r="C260" s="248" t="s">
        <v>1683</v>
      </c>
      <c r="D260" s="240" t="s">
        <v>519</v>
      </c>
      <c r="E260" s="241">
        <v>1</v>
      </c>
      <c r="F260" s="242"/>
      <c r="G260" s="243">
        <f>ROUND(E260*F260,2)</f>
        <v>0</v>
      </c>
      <c r="H260" s="242"/>
      <c r="I260" s="243">
        <f>ROUND(E260*H260,2)</f>
        <v>0</v>
      </c>
      <c r="J260" s="242"/>
      <c r="K260" s="243">
        <f>ROUND(E260*J260,2)</f>
        <v>0</v>
      </c>
      <c r="L260" s="243">
        <v>21</v>
      </c>
      <c r="M260" s="243">
        <f>G260*(1+L260/100)</f>
        <v>0</v>
      </c>
      <c r="N260" s="241">
        <v>0</v>
      </c>
      <c r="O260" s="241">
        <f>ROUND(E260*N260,2)</f>
        <v>0</v>
      </c>
      <c r="P260" s="241">
        <v>0</v>
      </c>
      <c r="Q260" s="241">
        <f>ROUND(E260*P260,2)</f>
        <v>0</v>
      </c>
      <c r="R260" s="243"/>
      <c r="S260" s="243" t="s">
        <v>261</v>
      </c>
      <c r="T260" s="244" t="s">
        <v>262</v>
      </c>
      <c r="U260" s="221">
        <v>0</v>
      </c>
      <c r="V260" s="221">
        <f>ROUND(E260*U260,2)</f>
        <v>0</v>
      </c>
      <c r="W260" s="221"/>
      <c r="X260" s="221" t="s">
        <v>321</v>
      </c>
      <c r="Y260" s="221" t="s">
        <v>263</v>
      </c>
      <c r="Z260" s="210"/>
      <c r="AA260" s="210"/>
      <c r="AB260" s="210"/>
      <c r="AC260" s="210"/>
      <c r="AD260" s="210"/>
      <c r="AE260" s="210"/>
      <c r="AF260" s="210"/>
      <c r="AG260" s="210" t="s">
        <v>322</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38">
        <v>63</v>
      </c>
      <c r="B261" s="239" t="s">
        <v>1684</v>
      </c>
      <c r="C261" s="248" t="s">
        <v>1685</v>
      </c>
      <c r="D261" s="240" t="s">
        <v>519</v>
      </c>
      <c r="E261" s="241">
        <v>1</v>
      </c>
      <c r="F261" s="242"/>
      <c r="G261" s="243">
        <f>ROUND(E261*F261,2)</f>
        <v>0</v>
      </c>
      <c r="H261" s="242"/>
      <c r="I261" s="243">
        <f>ROUND(E261*H261,2)</f>
        <v>0</v>
      </c>
      <c r="J261" s="242"/>
      <c r="K261" s="243">
        <f>ROUND(E261*J261,2)</f>
        <v>0</v>
      </c>
      <c r="L261" s="243">
        <v>21</v>
      </c>
      <c r="M261" s="243">
        <f>G261*(1+L261/100)</f>
        <v>0</v>
      </c>
      <c r="N261" s="241">
        <v>0</v>
      </c>
      <c r="O261" s="241">
        <f>ROUND(E261*N261,2)</f>
        <v>0</v>
      </c>
      <c r="P261" s="241">
        <v>0</v>
      </c>
      <c r="Q261" s="241">
        <f>ROUND(E261*P261,2)</f>
        <v>0</v>
      </c>
      <c r="R261" s="243"/>
      <c r="S261" s="243" t="s">
        <v>261</v>
      </c>
      <c r="T261" s="244" t="s">
        <v>262</v>
      </c>
      <c r="U261" s="221">
        <v>0</v>
      </c>
      <c r="V261" s="221">
        <f>ROUND(E261*U261,2)</f>
        <v>0</v>
      </c>
      <c r="W261" s="221"/>
      <c r="X261" s="221" t="s">
        <v>321</v>
      </c>
      <c r="Y261" s="221" t="s">
        <v>263</v>
      </c>
      <c r="Z261" s="210"/>
      <c r="AA261" s="210"/>
      <c r="AB261" s="210"/>
      <c r="AC261" s="210"/>
      <c r="AD261" s="210"/>
      <c r="AE261" s="210"/>
      <c r="AF261" s="210"/>
      <c r="AG261" s="210" t="s">
        <v>322</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38">
        <v>64</v>
      </c>
      <c r="B262" s="239" t="s">
        <v>1686</v>
      </c>
      <c r="C262" s="248" t="s">
        <v>1687</v>
      </c>
      <c r="D262" s="240" t="s">
        <v>519</v>
      </c>
      <c r="E262" s="241">
        <v>1</v>
      </c>
      <c r="F262" s="242"/>
      <c r="G262" s="243">
        <f>ROUND(E262*F262,2)</f>
        <v>0</v>
      </c>
      <c r="H262" s="242"/>
      <c r="I262" s="243">
        <f>ROUND(E262*H262,2)</f>
        <v>0</v>
      </c>
      <c r="J262" s="242"/>
      <c r="K262" s="243">
        <f>ROUND(E262*J262,2)</f>
        <v>0</v>
      </c>
      <c r="L262" s="243">
        <v>21</v>
      </c>
      <c r="M262" s="243">
        <f>G262*(1+L262/100)</f>
        <v>0</v>
      </c>
      <c r="N262" s="241">
        <v>0</v>
      </c>
      <c r="O262" s="241">
        <f>ROUND(E262*N262,2)</f>
        <v>0</v>
      </c>
      <c r="P262" s="241">
        <v>0</v>
      </c>
      <c r="Q262" s="241">
        <f>ROUND(E262*P262,2)</f>
        <v>0</v>
      </c>
      <c r="R262" s="243"/>
      <c r="S262" s="243" t="s">
        <v>261</v>
      </c>
      <c r="T262" s="244" t="s">
        <v>262</v>
      </c>
      <c r="U262" s="221">
        <v>0</v>
      </c>
      <c r="V262" s="221">
        <f>ROUND(E262*U262,2)</f>
        <v>0</v>
      </c>
      <c r="W262" s="221"/>
      <c r="X262" s="221" t="s">
        <v>321</v>
      </c>
      <c r="Y262" s="221" t="s">
        <v>263</v>
      </c>
      <c r="Z262" s="210"/>
      <c r="AA262" s="210"/>
      <c r="AB262" s="210"/>
      <c r="AC262" s="210"/>
      <c r="AD262" s="210"/>
      <c r="AE262" s="210"/>
      <c r="AF262" s="210"/>
      <c r="AG262" s="210" t="s">
        <v>322</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38">
        <v>65</v>
      </c>
      <c r="B263" s="239" t="s">
        <v>1688</v>
      </c>
      <c r="C263" s="248" t="s">
        <v>1689</v>
      </c>
      <c r="D263" s="240" t="s">
        <v>519</v>
      </c>
      <c r="E263" s="241">
        <v>1</v>
      </c>
      <c r="F263" s="242"/>
      <c r="G263" s="243">
        <f>ROUND(E263*F263,2)</f>
        <v>0</v>
      </c>
      <c r="H263" s="242"/>
      <c r="I263" s="243">
        <f>ROUND(E263*H263,2)</f>
        <v>0</v>
      </c>
      <c r="J263" s="242"/>
      <c r="K263" s="243">
        <f>ROUND(E263*J263,2)</f>
        <v>0</v>
      </c>
      <c r="L263" s="243">
        <v>21</v>
      </c>
      <c r="M263" s="243">
        <f>G263*(1+L263/100)</f>
        <v>0</v>
      </c>
      <c r="N263" s="241">
        <v>0</v>
      </c>
      <c r="O263" s="241">
        <f>ROUND(E263*N263,2)</f>
        <v>0</v>
      </c>
      <c r="P263" s="241">
        <v>0</v>
      </c>
      <c r="Q263" s="241">
        <f>ROUND(E263*P263,2)</f>
        <v>0</v>
      </c>
      <c r="R263" s="243"/>
      <c r="S263" s="243" t="s">
        <v>261</v>
      </c>
      <c r="T263" s="244" t="s">
        <v>262</v>
      </c>
      <c r="U263" s="221">
        <v>0</v>
      </c>
      <c r="V263" s="221">
        <f>ROUND(E263*U263,2)</f>
        <v>0</v>
      </c>
      <c r="W263" s="221"/>
      <c r="X263" s="221" t="s">
        <v>321</v>
      </c>
      <c r="Y263" s="221" t="s">
        <v>263</v>
      </c>
      <c r="Z263" s="210"/>
      <c r="AA263" s="210"/>
      <c r="AB263" s="210"/>
      <c r="AC263" s="210"/>
      <c r="AD263" s="210"/>
      <c r="AE263" s="210"/>
      <c r="AF263" s="210"/>
      <c r="AG263" s="210" t="s">
        <v>322</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38">
        <v>66</v>
      </c>
      <c r="B264" s="239" t="s">
        <v>1690</v>
      </c>
      <c r="C264" s="248" t="s">
        <v>1691</v>
      </c>
      <c r="D264" s="240" t="s">
        <v>519</v>
      </c>
      <c r="E264" s="241">
        <v>4</v>
      </c>
      <c r="F264" s="242"/>
      <c r="G264" s="243">
        <f>ROUND(E264*F264,2)</f>
        <v>0</v>
      </c>
      <c r="H264" s="242"/>
      <c r="I264" s="243">
        <f>ROUND(E264*H264,2)</f>
        <v>0</v>
      </c>
      <c r="J264" s="242"/>
      <c r="K264" s="243">
        <f>ROUND(E264*J264,2)</f>
        <v>0</v>
      </c>
      <c r="L264" s="243">
        <v>21</v>
      </c>
      <c r="M264" s="243">
        <f>G264*(1+L264/100)</f>
        <v>0</v>
      </c>
      <c r="N264" s="241">
        <v>0</v>
      </c>
      <c r="O264" s="241">
        <f>ROUND(E264*N264,2)</f>
        <v>0</v>
      </c>
      <c r="P264" s="241">
        <v>0</v>
      </c>
      <c r="Q264" s="241">
        <f>ROUND(E264*P264,2)</f>
        <v>0</v>
      </c>
      <c r="R264" s="243"/>
      <c r="S264" s="243" t="s">
        <v>261</v>
      </c>
      <c r="T264" s="244" t="s">
        <v>262</v>
      </c>
      <c r="U264" s="221">
        <v>0</v>
      </c>
      <c r="V264" s="221">
        <f>ROUND(E264*U264,2)</f>
        <v>0</v>
      </c>
      <c r="W264" s="221"/>
      <c r="X264" s="221" t="s">
        <v>321</v>
      </c>
      <c r="Y264" s="221" t="s">
        <v>263</v>
      </c>
      <c r="Z264" s="210"/>
      <c r="AA264" s="210"/>
      <c r="AB264" s="210"/>
      <c r="AC264" s="210"/>
      <c r="AD264" s="210"/>
      <c r="AE264" s="210"/>
      <c r="AF264" s="210"/>
      <c r="AG264" s="210" t="s">
        <v>322</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38">
        <v>67</v>
      </c>
      <c r="B265" s="239" t="s">
        <v>1692</v>
      </c>
      <c r="C265" s="248" t="s">
        <v>1693</v>
      </c>
      <c r="D265" s="240" t="s">
        <v>519</v>
      </c>
      <c r="E265" s="241">
        <v>1</v>
      </c>
      <c r="F265" s="242"/>
      <c r="G265" s="243">
        <f>ROUND(E265*F265,2)</f>
        <v>0</v>
      </c>
      <c r="H265" s="242"/>
      <c r="I265" s="243">
        <f>ROUND(E265*H265,2)</f>
        <v>0</v>
      </c>
      <c r="J265" s="242"/>
      <c r="K265" s="243">
        <f>ROUND(E265*J265,2)</f>
        <v>0</v>
      </c>
      <c r="L265" s="243">
        <v>21</v>
      </c>
      <c r="M265" s="243">
        <f>G265*(1+L265/100)</f>
        <v>0</v>
      </c>
      <c r="N265" s="241">
        <v>0</v>
      </c>
      <c r="O265" s="241">
        <f>ROUND(E265*N265,2)</f>
        <v>0</v>
      </c>
      <c r="P265" s="241">
        <v>0</v>
      </c>
      <c r="Q265" s="241">
        <f>ROUND(E265*P265,2)</f>
        <v>0</v>
      </c>
      <c r="R265" s="243"/>
      <c r="S265" s="243" t="s">
        <v>261</v>
      </c>
      <c r="T265" s="244" t="s">
        <v>262</v>
      </c>
      <c r="U265" s="221">
        <v>0</v>
      </c>
      <c r="V265" s="221">
        <f>ROUND(E265*U265,2)</f>
        <v>0</v>
      </c>
      <c r="W265" s="221"/>
      <c r="X265" s="221" t="s">
        <v>321</v>
      </c>
      <c r="Y265" s="221" t="s">
        <v>263</v>
      </c>
      <c r="Z265" s="210"/>
      <c r="AA265" s="210"/>
      <c r="AB265" s="210"/>
      <c r="AC265" s="210"/>
      <c r="AD265" s="210"/>
      <c r="AE265" s="210"/>
      <c r="AF265" s="210"/>
      <c r="AG265" s="210" t="s">
        <v>322</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38">
        <v>68</v>
      </c>
      <c r="B266" s="239" t="s">
        <v>1694</v>
      </c>
      <c r="C266" s="248" t="s">
        <v>1695</v>
      </c>
      <c r="D266" s="240" t="s">
        <v>519</v>
      </c>
      <c r="E266" s="241">
        <v>1</v>
      </c>
      <c r="F266" s="242"/>
      <c r="G266" s="243">
        <f>ROUND(E266*F266,2)</f>
        <v>0</v>
      </c>
      <c r="H266" s="242"/>
      <c r="I266" s="243">
        <f>ROUND(E266*H266,2)</f>
        <v>0</v>
      </c>
      <c r="J266" s="242"/>
      <c r="K266" s="243">
        <f>ROUND(E266*J266,2)</f>
        <v>0</v>
      </c>
      <c r="L266" s="243">
        <v>21</v>
      </c>
      <c r="M266" s="243">
        <f>G266*(1+L266/100)</f>
        <v>0</v>
      </c>
      <c r="N266" s="241">
        <v>0</v>
      </c>
      <c r="O266" s="241">
        <f>ROUND(E266*N266,2)</f>
        <v>0</v>
      </c>
      <c r="P266" s="241">
        <v>0</v>
      </c>
      <c r="Q266" s="241">
        <f>ROUND(E266*P266,2)</f>
        <v>0</v>
      </c>
      <c r="R266" s="243"/>
      <c r="S266" s="243" t="s">
        <v>261</v>
      </c>
      <c r="T266" s="244" t="s">
        <v>262</v>
      </c>
      <c r="U266" s="221">
        <v>0</v>
      </c>
      <c r="V266" s="221">
        <f>ROUND(E266*U266,2)</f>
        <v>0</v>
      </c>
      <c r="W266" s="221"/>
      <c r="X266" s="221" t="s">
        <v>321</v>
      </c>
      <c r="Y266" s="221" t="s">
        <v>263</v>
      </c>
      <c r="Z266" s="210"/>
      <c r="AA266" s="210"/>
      <c r="AB266" s="210"/>
      <c r="AC266" s="210"/>
      <c r="AD266" s="210"/>
      <c r="AE266" s="210"/>
      <c r="AF266" s="210"/>
      <c r="AG266" s="210" t="s">
        <v>322</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38">
        <v>69</v>
      </c>
      <c r="B267" s="239" t="s">
        <v>1696</v>
      </c>
      <c r="C267" s="248" t="s">
        <v>1697</v>
      </c>
      <c r="D267" s="240" t="s">
        <v>519</v>
      </c>
      <c r="E267" s="241">
        <v>1</v>
      </c>
      <c r="F267" s="242"/>
      <c r="G267" s="243">
        <f>ROUND(E267*F267,2)</f>
        <v>0</v>
      </c>
      <c r="H267" s="242"/>
      <c r="I267" s="243">
        <f>ROUND(E267*H267,2)</f>
        <v>0</v>
      </c>
      <c r="J267" s="242"/>
      <c r="K267" s="243">
        <f>ROUND(E267*J267,2)</f>
        <v>0</v>
      </c>
      <c r="L267" s="243">
        <v>21</v>
      </c>
      <c r="M267" s="243">
        <f>G267*(1+L267/100)</f>
        <v>0</v>
      </c>
      <c r="N267" s="241">
        <v>0</v>
      </c>
      <c r="O267" s="241">
        <f>ROUND(E267*N267,2)</f>
        <v>0</v>
      </c>
      <c r="P267" s="241">
        <v>0</v>
      </c>
      <c r="Q267" s="241">
        <f>ROUND(E267*P267,2)</f>
        <v>0</v>
      </c>
      <c r="R267" s="243"/>
      <c r="S267" s="243" t="s">
        <v>261</v>
      </c>
      <c r="T267" s="244" t="s">
        <v>262</v>
      </c>
      <c r="U267" s="221">
        <v>0</v>
      </c>
      <c r="V267" s="221">
        <f>ROUND(E267*U267,2)</f>
        <v>0</v>
      </c>
      <c r="W267" s="221"/>
      <c r="X267" s="221" t="s">
        <v>321</v>
      </c>
      <c r="Y267" s="221" t="s">
        <v>263</v>
      </c>
      <c r="Z267" s="210"/>
      <c r="AA267" s="210"/>
      <c r="AB267" s="210"/>
      <c r="AC267" s="210"/>
      <c r="AD267" s="210"/>
      <c r="AE267" s="210"/>
      <c r="AF267" s="210"/>
      <c r="AG267" s="210" t="s">
        <v>322</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38">
        <v>70</v>
      </c>
      <c r="B268" s="239" t="s">
        <v>1698</v>
      </c>
      <c r="C268" s="248" t="s">
        <v>1699</v>
      </c>
      <c r="D268" s="240" t="s">
        <v>519</v>
      </c>
      <c r="E268" s="241">
        <v>2</v>
      </c>
      <c r="F268" s="242"/>
      <c r="G268" s="243">
        <f>ROUND(E268*F268,2)</f>
        <v>0</v>
      </c>
      <c r="H268" s="242"/>
      <c r="I268" s="243">
        <f>ROUND(E268*H268,2)</f>
        <v>0</v>
      </c>
      <c r="J268" s="242"/>
      <c r="K268" s="243">
        <f>ROUND(E268*J268,2)</f>
        <v>0</v>
      </c>
      <c r="L268" s="243">
        <v>21</v>
      </c>
      <c r="M268" s="243">
        <f>G268*(1+L268/100)</f>
        <v>0</v>
      </c>
      <c r="N268" s="241">
        <v>0</v>
      </c>
      <c r="O268" s="241">
        <f>ROUND(E268*N268,2)</f>
        <v>0</v>
      </c>
      <c r="P268" s="241">
        <v>0</v>
      </c>
      <c r="Q268" s="241">
        <f>ROUND(E268*P268,2)</f>
        <v>0</v>
      </c>
      <c r="R268" s="243"/>
      <c r="S268" s="243" t="s">
        <v>261</v>
      </c>
      <c r="T268" s="244" t="s">
        <v>262</v>
      </c>
      <c r="U268" s="221">
        <v>0</v>
      </c>
      <c r="V268" s="221">
        <f>ROUND(E268*U268,2)</f>
        <v>0</v>
      </c>
      <c r="W268" s="221"/>
      <c r="X268" s="221" t="s">
        <v>321</v>
      </c>
      <c r="Y268" s="221" t="s">
        <v>263</v>
      </c>
      <c r="Z268" s="210"/>
      <c r="AA268" s="210"/>
      <c r="AB268" s="210"/>
      <c r="AC268" s="210"/>
      <c r="AD268" s="210"/>
      <c r="AE268" s="210"/>
      <c r="AF268" s="210"/>
      <c r="AG268" s="210" t="s">
        <v>322</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ht="22.5" outlineLevel="1" x14ac:dyDescent="0.2">
      <c r="A269" s="231">
        <v>71</v>
      </c>
      <c r="B269" s="232" t="s">
        <v>1700</v>
      </c>
      <c r="C269" s="249" t="s">
        <v>1701</v>
      </c>
      <c r="D269" s="233" t="s">
        <v>629</v>
      </c>
      <c r="E269" s="234">
        <v>1</v>
      </c>
      <c r="F269" s="235"/>
      <c r="G269" s="236">
        <f>ROUND(E269*F269,2)</f>
        <v>0</v>
      </c>
      <c r="H269" s="235"/>
      <c r="I269" s="236">
        <f>ROUND(E269*H269,2)</f>
        <v>0</v>
      </c>
      <c r="J269" s="235"/>
      <c r="K269" s="236">
        <f>ROUND(E269*J269,2)</f>
        <v>0</v>
      </c>
      <c r="L269" s="236">
        <v>21</v>
      </c>
      <c r="M269" s="236">
        <f>G269*(1+L269/100)</f>
        <v>0</v>
      </c>
      <c r="N269" s="234">
        <v>0</v>
      </c>
      <c r="O269" s="234">
        <f>ROUND(E269*N269,2)</f>
        <v>0</v>
      </c>
      <c r="P269" s="234">
        <v>0</v>
      </c>
      <c r="Q269" s="234">
        <f>ROUND(E269*P269,2)</f>
        <v>0</v>
      </c>
      <c r="R269" s="236"/>
      <c r="S269" s="236" t="s">
        <v>261</v>
      </c>
      <c r="T269" s="237" t="s">
        <v>262</v>
      </c>
      <c r="U269" s="221">
        <v>0</v>
      </c>
      <c r="V269" s="221">
        <f>ROUND(E269*U269,2)</f>
        <v>0</v>
      </c>
      <c r="W269" s="221"/>
      <c r="X269" s="221" t="s">
        <v>321</v>
      </c>
      <c r="Y269" s="221" t="s">
        <v>263</v>
      </c>
      <c r="Z269" s="210"/>
      <c r="AA269" s="210"/>
      <c r="AB269" s="210"/>
      <c r="AC269" s="210"/>
      <c r="AD269" s="210"/>
      <c r="AE269" s="210"/>
      <c r="AF269" s="210"/>
      <c r="AG269" s="210" t="s">
        <v>322</v>
      </c>
      <c r="AH269" s="210"/>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7">
        <v>72</v>
      </c>
      <c r="B270" s="218" t="s">
        <v>595</v>
      </c>
      <c r="C270" s="268" t="s">
        <v>596</v>
      </c>
      <c r="D270" s="219" t="s">
        <v>0</v>
      </c>
      <c r="E270" s="263"/>
      <c r="F270" s="222"/>
      <c r="G270" s="221">
        <f>ROUND(E270*F270,2)</f>
        <v>0</v>
      </c>
      <c r="H270" s="222"/>
      <c r="I270" s="221">
        <f>ROUND(E270*H270,2)</f>
        <v>0</v>
      </c>
      <c r="J270" s="222"/>
      <c r="K270" s="221">
        <f>ROUND(E270*J270,2)</f>
        <v>0</v>
      </c>
      <c r="L270" s="221">
        <v>21</v>
      </c>
      <c r="M270" s="221">
        <f>G270*(1+L270/100)</f>
        <v>0</v>
      </c>
      <c r="N270" s="220">
        <v>0</v>
      </c>
      <c r="O270" s="220">
        <f>ROUND(E270*N270,2)</f>
        <v>0</v>
      </c>
      <c r="P270" s="220">
        <v>0</v>
      </c>
      <c r="Q270" s="220">
        <f>ROUND(E270*P270,2)</f>
        <v>0</v>
      </c>
      <c r="R270" s="221" t="s">
        <v>597</v>
      </c>
      <c r="S270" s="221" t="s">
        <v>275</v>
      </c>
      <c r="T270" s="221" t="s">
        <v>275</v>
      </c>
      <c r="U270" s="221">
        <v>0</v>
      </c>
      <c r="V270" s="221">
        <f>ROUND(E270*U270,2)</f>
        <v>0</v>
      </c>
      <c r="W270" s="221"/>
      <c r="X270" s="221" t="s">
        <v>577</v>
      </c>
      <c r="Y270" s="221" t="s">
        <v>263</v>
      </c>
      <c r="Z270" s="210"/>
      <c r="AA270" s="210"/>
      <c r="AB270" s="210"/>
      <c r="AC270" s="210"/>
      <c r="AD270" s="210"/>
      <c r="AE270" s="210"/>
      <c r="AF270" s="210"/>
      <c r="AG270" s="210" t="s">
        <v>598</v>
      </c>
      <c r="AH270" s="210"/>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2" x14ac:dyDescent="0.2">
      <c r="A271" s="217"/>
      <c r="B271" s="218"/>
      <c r="C271" s="267" t="s">
        <v>599</v>
      </c>
      <c r="D271" s="262"/>
      <c r="E271" s="262"/>
      <c r="F271" s="262"/>
      <c r="G271" s="262"/>
      <c r="H271" s="221"/>
      <c r="I271" s="221"/>
      <c r="J271" s="221"/>
      <c r="K271" s="221"/>
      <c r="L271" s="221"/>
      <c r="M271" s="221"/>
      <c r="N271" s="220"/>
      <c r="O271" s="220"/>
      <c r="P271" s="220"/>
      <c r="Q271" s="220"/>
      <c r="R271" s="221"/>
      <c r="S271" s="221"/>
      <c r="T271" s="221"/>
      <c r="U271" s="221"/>
      <c r="V271" s="221"/>
      <c r="W271" s="221"/>
      <c r="X271" s="221"/>
      <c r="Y271" s="221"/>
      <c r="Z271" s="210"/>
      <c r="AA271" s="210"/>
      <c r="AB271" s="210"/>
      <c r="AC271" s="210"/>
      <c r="AD271" s="210"/>
      <c r="AE271" s="210"/>
      <c r="AF271" s="210"/>
      <c r="AG271" s="210" t="s">
        <v>324</v>
      </c>
      <c r="AH271" s="210"/>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x14ac:dyDescent="0.2">
      <c r="A272" s="3"/>
      <c r="B272" s="4"/>
      <c r="C272" s="251"/>
      <c r="D272" s="6"/>
      <c r="E272" s="3"/>
      <c r="F272" s="3"/>
      <c r="G272" s="3"/>
      <c r="H272" s="3"/>
      <c r="I272" s="3"/>
      <c r="J272" s="3"/>
      <c r="K272" s="3"/>
      <c r="L272" s="3"/>
      <c r="M272" s="3"/>
      <c r="N272" s="3"/>
      <c r="O272" s="3"/>
      <c r="P272" s="3"/>
      <c r="Q272" s="3"/>
      <c r="R272" s="3"/>
      <c r="S272" s="3"/>
      <c r="T272" s="3"/>
      <c r="U272" s="3"/>
      <c r="V272" s="3"/>
      <c r="W272" s="3"/>
      <c r="X272" s="3"/>
      <c r="Y272" s="3"/>
      <c r="AE272">
        <v>12</v>
      </c>
      <c r="AF272">
        <v>21</v>
      </c>
      <c r="AG272" t="s">
        <v>242</v>
      </c>
    </row>
    <row r="273" spans="1:33" x14ac:dyDescent="0.2">
      <c r="A273" s="213"/>
      <c r="B273" s="214" t="s">
        <v>29</v>
      </c>
      <c r="C273" s="252"/>
      <c r="D273" s="215"/>
      <c r="E273" s="216"/>
      <c r="F273" s="216"/>
      <c r="G273" s="230">
        <f>G8+G11+G90+G99+G194+G203+G210+G213+G230+G233+G240+G246</f>
        <v>0</v>
      </c>
      <c r="H273" s="3"/>
      <c r="I273" s="3"/>
      <c r="J273" s="3"/>
      <c r="K273" s="3"/>
      <c r="L273" s="3"/>
      <c r="M273" s="3"/>
      <c r="N273" s="3"/>
      <c r="O273" s="3"/>
      <c r="P273" s="3"/>
      <c r="Q273" s="3"/>
      <c r="R273" s="3"/>
      <c r="S273" s="3"/>
      <c r="T273" s="3"/>
      <c r="U273" s="3"/>
      <c r="V273" s="3"/>
      <c r="W273" s="3"/>
      <c r="X273" s="3"/>
      <c r="Y273" s="3"/>
      <c r="AE273">
        <f>SUMIF(L7:L271,AE272,G7:G271)</f>
        <v>0</v>
      </c>
      <c r="AF273">
        <f>SUMIF(L7:L271,AF272,G7:G271)</f>
        <v>0</v>
      </c>
      <c r="AG273" t="s">
        <v>314</v>
      </c>
    </row>
    <row r="274" spans="1:33" x14ac:dyDescent="0.2">
      <c r="C274" s="253"/>
      <c r="D274" s="10"/>
      <c r="AG274" t="s">
        <v>315</v>
      </c>
    </row>
    <row r="275" spans="1:33" x14ac:dyDescent="0.2">
      <c r="D275" s="10"/>
    </row>
    <row r="276" spans="1:33" x14ac:dyDescent="0.2">
      <c r="D276" s="10"/>
    </row>
    <row r="277" spans="1:33" x14ac:dyDescent="0.2">
      <c r="D277" s="10"/>
    </row>
    <row r="278" spans="1:33" x14ac:dyDescent="0.2">
      <c r="D278" s="10"/>
    </row>
    <row r="279" spans="1:33" x14ac:dyDescent="0.2">
      <c r="D279" s="10"/>
    </row>
    <row r="280" spans="1:33" x14ac:dyDescent="0.2">
      <c r="D280" s="10"/>
    </row>
    <row r="281" spans="1:33" x14ac:dyDescent="0.2">
      <c r="D281" s="10"/>
    </row>
    <row r="282" spans="1:33" x14ac:dyDescent="0.2">
      <c r="D282" s="10"/>
    </row>
    <row r="283" spans="1:33" x14ac:dyDescent="0.2">
      <c r="D283" s="10"/>
    </row>
    <row r="284" spans="1:33" x14ac:dyDescent="0.2">
      <c r="D284" s="10"/>
    </row>
    <row r="285" spans="1:33" x14ac:dyDescent="0.2">
      <c r="D285" s="10"/>
    </row>
    <row r="286" spans="1:33" x14ac:dyDescent="0.2">
      <c r="D286" s="10"/>
    </row>
    <row r="287" spans="1:33" x14ac:dyDescent="0.2">
      <c r="D287" s="10"/>
    </row>
    <row r="288" spans="1:33"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m8z8yQ3IOsHLJcVmscqZfvo+OLGZ4HfJmkInQxvOzD+qfb2tEG7n67bnhOOMNLt6fwlAssOb4iUHEy+7Z3x9Q==" saltValue="+y/iid6yxjIkFHbFb2r5dA==" spinCount="100000" sheet="1" formatRows="0"/>
  <mergeCells count="34">
    <mergeCell ref="C235:G235"/>
    <mergeCell ref="C238:G238"/>
    <mergeCell ref="C242:G242"/>
    <mergeCell ref="C271:G271"/>
    <mergeCell ref="C190:G190"/>
    <mergeCell ref="C192:G192"/>
    <mergeCell ref="C205:G205"/>
    <mergeCell ref="C206:G206"/>
    <mergeCell ref="C215:G215"/>
    <mergeCell ref="C220:G220"/>
    <mergeCell ref="C115:G115"/>
    <mergeCell ref="C152:G152"/>
    <mergeCell ref="C153:G153"/>
    <mergeCell ref="C154:G154"/>
    <mergeCell ref="C188:G188"/>
    <mergeCell ref="C189:G189"/>
    <mergeCell ref="C78:G78"/>
    <mergeCell ref="C82:G82"/>
    <mergeCell ref="C83:G83"/>
    <mergeCell ref="C87:G87"/>
    <mergeCell ref="C101:G101"/>
    <mergeCell ref="C106:G106"/>
    <mergeCell ref="C29:G29"/>
    <mergeCell ref="C40:G40"/>
    <mergeCell ref="C46:G46"/>
    <mergeCell ref="C50:G50"/>
    <mergeCell ref="C57:G57"/>
    <mergeCell ref="C60:G60"/>
    <mergeCell ref="A1:G1"/>
    <mergeCell ref="C2:G2"/>
    <mergeCell ref="C3:G3"/>
    <mergeCell ref="C4:G4"/>
    <mergeCell ref="C13:G13"/>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69E24-8EE7-4B3F-AEA4-B792BCB5DD9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79</v>
      </c>
      <c r="C3" s="199" t="s">
        <v>80</v>
      </c>
      <c r="D3" s="197"/>
      <c r="E3" s="197"/>
      <c r="F3" s="197"/>
      <c r="G3" s="198"/>
      <c r="AC3" s="174" t="s">
        <v>229</v>
      </c>
      <c r="AG3" t="s">
        <v>232</v>
      </c>
    </row>
    <row r="4" spans="1:60" ht="24.95" customHeight="1" x14ac:dyDescent="0.2">
      <c r="A4" s="200" t="s">
        <v>9</v>
      </c>
      <c r="B4" s="201" t="s">
        <v>47</v>
      </c>
      <c r="C4" s="202" t="s">
        <v>80</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SUMIF(AG9:AG10,"&lt;&gt;NOR",G9:G10)</f>
        <v>0</v>
      </c>
      <c r="H8" s="228"/>
      <c r="I8" s="228">
        <f>SUM(I9:I10)</f>
        <v>0</v>
      </c>
      <c r="J8" s="228"/>
      <c r="K8" s="228">
        <f>SUM(K9:K10)</f>
        <v>0</v>
      </c>
      <c r="L8" s="228"/>
      <c r="M8" s="228">
        <f>SUM(M9:M10)</f>
        <v>0</v>
      </c>
      <c r="N8" s="227"/>
      <c r="O8" s="227">
        <f>SUM(O9:O10)</f>
        <v>0</v>
      </c>
      <c r="P8" s="227"/>
      <c r="Q8" s="227">
        <f>SUM(Q9:Q10)</f>
        <v>0</v>
      </c>
      <c r="R8" s="228"/>
      <c r="S8" s="228"/>
      <c r="T8" s="229"/>
      <c r="U8" s="223"/>
      <c r="V8" s="223">
        <f>SUM(V9:V10)</f>
        <v>0</v>
      </c>
      <c r="W8" s="223"/>
      <c r="X8" s="223"/>
      <c r="Y8" s="223"/>
      <c r="AG8" t="s">
        <v>257</v>
      </c>
    </row>
    <row r="9" spans="1:60" ht="22.5" outlineLevel="1" x14ac:dyDescent="0.2">
      <c r="A9" s="238">
        <v>1</v>
      </c>
      <c r="B9" s="239" t="s">
        <v>409</v>
      </c>
      <c r="C9" s="248" t="s">
        <v>1702</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8">
        <v>2</v>
      </c>
      <c r="B10" s="239" t="s">
        <v>1539</v>
      </c>
      <c r="C10" s="248" t="s">
        <v>1703</v>
      </c>
      <c r="D10" s="240"/>
      <c r="E10" s="241">
        <v>0</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261</v>
      </c>
      <c r="T10" s="244" t="s">
        <v>262</v>
      </c>
      <c r="U10" s="221">
        <v>0</v>
      </c>
      <c r="V10" s="221">
        <f>ROUND(E10*U10,2)</f>
        <v>0</v>
      </c>
      <c r="W10" s="221"/>
      <c r="X10" s="221" t="s">
        <v>321</v>
      </c>
      <c r="Y10" s="221" t="s">
        <v>263</v>
      </c>
      <c r="Z10" s="210"/>
      <c r="AA10" s="210"/>
      <c r="AB10" s="210"/>
      <c r="AC10" s="210"/>
      <c r="AD10" s="210"/>
      <c r="AE10" s="210"/>
      <c r="AF10" s="210"/>
      <c r="AG10" s="210" t="s">
        <v>322</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x14ac:dyDescent="0.2">
      <c r="A11" s="224" t="s">
        <v>256</v>
      </c>
      <c r="B11" s="225" t="s">
        <v>83</v>
      </c>
      <c r="C11" s="247" t="s">
        <v>155</v>
      </c>
      <c r="D11" s="226"/>
      <c r="E11" s="227"/>
      <c r="F11" s="228"/>
      <c r="G11" s="228">
        <f>SUMIF(AG12:AG13,"&lt;&gt;NOR",G12:G13)</f>
        <v>0</v>
      </c>
      <c r="H11" s="228"/>
      <c r="I11" s="228">
        <f>SUM(I12:I13)</f>
        <v>0</v>
      </c>
      <c r="J11" s="228"/>
      <c r="K11" s="228">
        <f>SUM(K12:K13)</f>
        <v>0</v>
      </c>
      <c r="L11" s="228"/>
      <c r="M11" s="228">
        <f>SUM(M12:M13)</f>
        <v>0</v>
      </c>
      <c r="N11" s="227"/>
      <c r="O11" s="227">
        <f>SUM(O12:O13)</f>
        <v>0</v>
      </c>
      <c r="P11" s="227"/>
      <c r="Q11" s="227">
        <f>SUM(Q12:Q13)</f>
        <v>0</v>
      </c>
      <c r="R11" s="228"/>
      <c r="S11" s="228"/>
      <c r="T11" s="229"/>
      <c r="U11" s="223"/>
      <c r="V11" s="223">
        <f>SUM(V12:V13)</f>
        <v>0</v>
      </c>
      <c r="W11" s="223"/>
      <c r="X11" s="223"/>
      <c r="Y11" s="223"/>
      <c r="AG11" t="s">
        <v>257</v>
      </c>
    </row>
    <row r="12" spans="1:60" outlineLevel="1" x14ac:dyDescent="0.2">
      <c r="A12" s="231">
        <v>3</v>
      </c>
      <c r="B12" s="232" t="s">
        <v>485</v>
      </c>
      <c r="C12" s="249" t="s">
        <v>486</v>
      </c>
      <c r="D12" s="233" t="s">
        <v>487</v>
      </c>
      <c r="E12" s="234">
        <v>75.36</v>
      </c>
      <c r="F12" s="235"/>
      <c r="G12" s="236">
        <f>ROUND(E12*F12,2)</f>
        <v>0</v>
      </c>
      <c r="H12" s="235"/>
      <c r="I12" s="236">
        <f>ROUND(E12*H12,2)</f>
        <v>0</v>
      </c>
      <c r="J12" s="235"/>
      <c r="K12" s="236">
        <f>ROUND(E12*J12,2)</f>
        <v>0</v>
      </c>
      <c r="L12" s="236">
        <v>21</v>
      </c>
      <c r="M12" s="236">
        <f>G12*(1+L12/100)</f>
        <v>0</v>
      </c>
      <c r="N12" s="234">
        <v>0</v>
      </c>
      <c r="O12" s="234">
        <f>ROUND(E12*N12,2)</f>
        <v>0</v>
      </c>
      <c r="P12" s="234">
        <v>0</v>
      </c>
      <c r="Q12" s="234">
        <f>ROUND(E12*P12,2)</f>
        <v>0</v>
      </c>
      <c r="R12" s="236"/>
      <c r="S12" s="236" t="s">
        <v>261</v>
      </c>
      <c r="T12" s="237" t="s">
        <v>262</v>
      </c>
      <c r="U12" s="221">
        <v>0</v>
      </c>
      <c r="V12" s="221">
        <f>ROUND(E12*U12,2)</f>
        <v>0</v>
      </c>
      <c r="W12" s="221"/>
      <c r="X12" s="221" t="s">
        <v>403</v>
      </c>
      <c r="Y12" s="221" t="s">
        <v>263</v>
      </c>
      <c r="Z12" s="210"/>
      <c r="AA12" s="210"/>
      <c r="AB12" s="210"/>
      <c r="AC12" s="210"/>
      <c r="AD12" s="210"/>
      <c r="AE12" s="210"/>
      <c r="AF12" s="210"/>
      <c r="AG12" s="210" t="s">
        <v>488</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2" x14ac:dyDescent="0.2">
      <c r="A13" s="217"/>
      <c r="B13" s="218"/>
      <c r="C13" s="258" t="s">
        <v>1704</v>
      </c>
      <c r="D13" s="254"/>
      <c r="E13" s="255">
        <v>75.36</v>
      </c>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x14ac:dyDescent="0.2">
      <c r="A14" s="224" t="s">
        <v>256</v>
      </c>
      <c r="B14" s="225" t="s">
        <v>85</v>
      </c>
      <c r="C14" s="247" t="s">
        <v>158</v>
      </c>
      <c r="D14" s="226"/>
      <c r="E14" s="227"/>
      <c r="F14" s="228"/>
      <c r="G14" s="228">
        <f>SUMIF(AG15:AG65,"&lt;&gt;NOR",G15:G65)</f>
        <v>0</v>
      </c>
      <c r="H14" s="228"/>
      <c r="I14" s="228">
        <f>SUM(I15:I65)</f>
        <v>0</v>
      </c>
      <c r="J14" s="228"/>
      <c r="K14" s="228">
        <f>SUM(K15:K65)</f>
        <v>0</v>
      </c>
      <c r="L14" s="228"/>
      <c r="M14" s="228">
        <f>SUM(M15:M65)</f>
        <v>0</v>
      </c>
      <c r="N14" s="227"/>
      <c r="O14" s="227">
        <f>SUM(O15:O65)</f>
        <v>715.45999999999992</v>
      </c>
      <c r="P14" s="227"/>
      <c r="Q14" s="227">
        <f>SUM(Q15:Q65)</f>
        <v>0</v>
      </c>
      <c r="R14" s="228"/>
      <c r="S14" s="228"/>
      <c r="T14" s="229"/>
      <c r="U14" s="223"/>
      <c r="V14" s="223">
        <f>SUM(V15:V65)</f>
        <v>3308.53</v>
      </c>
      <c r="W14" s="223"/>
      <c r="X14" s="223"/>
      <c r="Y14" s="223"/>
      <c r="AG14" t="s">
        <v>257</v>
      </c>
    </row>
    <row r="15" spans="1:60" ht="22.5" outlineLevel="1" x14ac:dyDescent="0.2">
      <c r="A15" s="231">
        <v>4</v>
      </c>
      <c r="B15" s="232" t="s">
        <v>496</v>
      </c>
      <c r="C15" s="249" t="s">
        <v>497</v>
      </c>
      <c r="D15" s="233" t="s">
        <v>319</v>
      </c>
      <c r="E15" s="234">
        <v>252.98296999999999</v>
      </c>
      <c r="F15" s="235"/>
      <c r="G15" s="236">
        <f>ROUND(E15*F15,2)</f>
        <v>0</v>
      </c>
      <c r="H15" s="235"/>
      <c r="I15" s="236">
        <f>ROUND(E15*H15,2)</f>
        <v>0</v>
      </c>
      <c r="J15" s="235"/>
      <c r="K15" s="236">
        <f>ROUND(E15*J15,2)</f>
        <v>0</v>
      </c>
      <c r="L15" s="236">
        <v>21</v>
      </c>
      <c r="M15" s="236">
        <f>G15*(1+L15/100)</f>
        <v>0</v>
      </c>
      <c r="N15" s="234">
        <v>2.5772499999999998</v>
      </c>
      <c r="O15" s="234">
        <f>ROUND(E15*N15,2)</f>
        <v>652</v>
      </c>
      <c r="P15" s="234">
        <v>0</v>
      </c>
      <c r="Q15" s="234">
        <f>ROUND(E15*P15,2)</f>
        <v>0</v>
      </c>
      <c r="R15" s="236" t="s">
        <v>492</v>
      </c>
      <c r="S15" s="236" t="s">
        <v>275</v>
      </c>
      <c r="T15" s="237" t="s">
        <v>262</v>
      </c>
      <c r="U15" s="221">
        <v>2.46</v>
      </c>
      <c r="V15" s="221">
        <f>ROUND(E15*U15,2)</f>
        <v>622.34</v>
      </c>
      <c r="W15" s="221"/>
      <c r="X15" s="221" t="s">
        <v>321</v>
      </c>
      <c r="Y15" s="221" t="s">
        <v>263</v>
      </c>
      <c r="Z15" s="210"/>
      <c r="AA15" s="210"/>
      <c r="AB15" s="210"/>
      <c r="AC15" s="210"/>
      <c r="AD15" s="210"/>
      <c r="AE15" s="210"/>
      <c r="AF15" s="210"/>
      <c r="AG15" s="210" t="s">
        <v>322</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22.5" outlineLevel="2" x14ac:dyDescent="0.2">
      <c r="A16" s="217"/>
      <c r="B16" s="218"/>
      <c r="C16" s="257" t="s">
        <v>493</v>
      </c>
      <c r="D16" s="256"/>
      <c r="E16" s="256"/>
      <c r="F16" s="256"/>
      <c r="G16" s="256"/>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324</v>
      </c>
      <c r="AH16" s="210"/>
      <c r="AI16" s="210"/>
      <c r="AJ16" s="210"/>
      <c r="AK16" s="210"/>
      <c r="AL16" s="210"/>
      <c r="AM16" s="210"/>
      <c r="AN16" s="210"/>
      <c r="AO16" s="210"/>
      <c r="AP16" s="210"/>
      <c r="AQ16" s="210"/>
      <c r="AR16" s="210"/>
      <c r="AS16" s="210"/>
      <c r="AT16" s="210"/>
      <c r="AU16" s="210"/>
      <c r="AV16" s="210"/>
      <c r="AW16" s="210"/>
      <c r="AX16" s="210"/>
      <c r="AY16" s="210"/>
      <c r="AZ16" s="210"/>
      <c r="BA16" s="246" t="str">
        <f>C16</f>
        <v>čistíren odpadních vod (mimo budovy), nádrží, vodojemů, žlabů nebo kanálů, včetně pomocného pracovního lešení o výšce podlahy do 1900 mm a pro zatížení do 1,5 kPa,</v>
      </c>
      <c r="BB16" s="210"/>
      <c r="BC16" s="210"/>
      <c r="BD16" s="210"/>
      <c r="BE16" s="210"/>
      <c r="BF16" s="210"/>
      <c r="BG16" s="210"/>
      <c r="BH16" s="210"/>
    </row>
    <row r="17" spans="1:60" outlineLevel="2" x14ac:dyDescent="0.2">
      <c r="A17" s="217"/>
      <c r="B17" s="218"/>
      <c r="C17" s="258" t="s">
        <v>1705</v>
      </c>
      <c r="D17" s="254"/>
      <c r="E17" s="255"/>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3" x14ac:dyDescent="0.2">
      <c r="A18" s="217"/>
      <c r="B18" s="218"/>
      <c r="C18" s="258" t="s">
        <v>1706</v>
      </c>
      <c r="D18" s="254"/>
      <c r="E18" s="255">
        <v>45.216000000000001</v>
      </c>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3" x14ac:dyDescent="0.2">
      <c r="A19" s="217"/>
      <c r="B19" s="218"/>
      <c r="C19" s="258" t="s">
        <v>1707</v>
      </c>
      <c r="D19" s="254"/>
      <c r="E19" s="255">
        <v>-1.80864</v>
      </c>
      <c r="F19" s="221"/>
      <c r="G19" s="221"/>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326</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58" t="s">
        <v>1708</v>
      </c>
      <c r="D20" s="254"/>
      <c r="E20" s="255">
        <v>2.7129599999999998</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58" t="s">
        <v>1709</v>
      </c>
      <c r="D21" s="254"/>
      <c r="E21" s="255">
        <v>75.035449999999997</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58" t="s">
        <v>1710</v>
      </c>
      <c r="D22" s="254"/>
      <c r="E22" s="255">
        <v>2.0255399999999999</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58" t="s">
        <v>1711</v>
      </c>
      <c r="D23" s="254"/>
      <c r="E23" s="255"/>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58" t="s">
        <v>1712</v>
      </c>
      <c r="D24" s="254"/>
      <c r="E24" s="255">
        <v>0.88077000000000005</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58" t="s">
        <v>1713</v>
      </c>
      <c r="D25" s="254"/>
      <c r="E25" s="255">
        <v>2.4294099999999998</v>
      </c>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58" t="s">
        <v>1714</v>
      </c>
      <c r="D26" s="254"/>
      <c r="E26" s="255"/>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1706</v>
      </c>
      <c r="D27" s="254"/>
      <c r="E27" s="255">
        <v>45.216000000000001</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1707</v>
      </c>
      <c r="D28" s="254"/>
      <c r="E28" s="255">
        <v>-1.80864</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3" x14ac:dyDescent="0.2">
      <c r="A29" s="217"/>
      <c r="B29" s="218"/>
      <c r="C29" s="258" t="s">
        <v>1708</v>
      </c>
      <c r="D29" s="254"/>
      <c r="E29" s="255">
        <v>2.7129599999999998</v>
      </c>
      <c r="F29" s="221"/>
      <c r="G29" s="221"/>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326</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3" x14ac:dyDescent="0.2">
      <c r="A30" s="217"/>
      <c r="B30" s="218"/>
      <c r="C30" s="258" t="s">
        <v>1709</v>
      </c>
      <c r="D30" s="254"/>
      <c r="E30" s="255">
        <v>75.035449999999997</v>
      </c>
      <c r="F30" s="221"/>
      <c r="G30" s="221"/>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58" t="s">
        <v>1710</v>
      </c>
      <c r="D31" s="254"/>
      <c r="E31" s="255">
        <v>2.0255399999999999</v>
      </c>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8" t="s">
        <v>1711</v>
      </c>
      <c r="D32" s="254"/>
      <c r="E32" s="255"/>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8" t="s">
        <v>1712</v>
      </c>
      <c r="D33" s="254"/>
      <c r="E33" s="255">
        <v>0.88077000000000005</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58" t="s">
        <v>1713</v>
      </c>
      <c r="D34" s="254"/>
      <c r="E34" s="255">
        <v>2.4294099999999998</v>
      </c>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ht="22.5" outlineLevel="1" x14ac:dyDescent="0.2">
      <c r="A35" s="231">
        <v>5</v>
      </c>
      <c r="B35" s="232" t="s">
        <v>854</v>
      </c>
      <c r="C35" s="249" t="s">
        <v>855</v>
      </c>
      <c r="D35" s="233" t="s">
        <v>362</v>
      </c>
      <c r="E35" s="234">
        <v>825.04048</v>
      </c>
      <c r="F35" s="235"/>
      <c r="G35" s="236">
        <f>ROUND(E35*F35,2)</f>
        <v>0</v>
      </c>
      <c r="H35" s="235"/>
      <c r="I35" s="236">
        <f>ROUND(E35*H35,2)</f>
        <v>0</v>
      </c>
      <c r="J35" s="235"/>
      <c r="K35" s="236">
        <f>ROUND(E35*J35,2)</f>
        <v>0</v>
      </c>
      <c r="L35" s="236">
        <v>21</v>
      </c>
      <c r="M35" s="236">
        <f>G35*(1+L35/100)</f>
        <v>0</v>
      </c>
      <c r="N35" s="234">
        <v>3.9300000000000002E-2</v>
      </c>
      <c r="O35" s="234">
        <f>ROUND(E35*N35,2)</f>
        <v>32.42</v>
      </c>
      <c r="P35" s="234">
        <v>0</v>
      </c>
      <c r="Q35" s="234">
        <f>ROUND(E35*P35,2)</f>
        <v>0</v>
      </c>
      <c r="R35" s="236" t="s">
        <v>492</v>
      </c>
      <c r="S35" s="236" t="s">
        <v>275</v>
      </c>
      <c r="T35" s="237" t="s">
        <v>411</v>
      </c>
      <c r="U35" s="221">
        <v>1.98</v>
      </c>
      <c r="V35" s="221">
        <f>ROUND(E35*U35,2)</f>
        <v>1633.58</v>
      </c>
      <c r="W35" s="221"/>
      <c r="X35" s="221" t="s">
        <v>321</v>
      </c>
      <c r="Y35" s="221" t="s">
        <v>263</v>
      </c>
      <c r="Z35" s="210"/>
      <c r="AA35" s="210"/>
      <c r="AB35" s="210"/>
      <c r="AC35" s="210"/>
      <c r="AD35" s="210"/>
      <c r="AE35" s="210"/>
      <c r="AF35" s="210"/>
      <c r="AG35" s="210" t="s">
        <v>332</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2" x14ac:dyDescent="0.2">
      <c r="A36" s="217"/>
      <c r="B36" s="218"/>
      <c r="C36" s="257" t="s">
        <v>502</v>
      </c>
      <c r="D36" s="256"/>
      <c r="E36" s="256"/>
      <c r="F36" s="256"/>
      <c r="G36" s="256"/>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324</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67" t="s">
        <v>503</v>
      </c>
      <c r="D37" s="262"/>
      <c r="E37" s="262"/>
      <c r="F37" s="262"/>
      <c r="G37" s="262"/>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324</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67" t="s">
        <v>504</v>
      </c>
      <c r="D38" s="262"/>
      <c r="E38" s="262"/>
      <c r="F38" s="262"/>
      <c r="G38" s="262"/>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324</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8" t="s">
        <v>1705</v>
      </c>
      <c r="D39" s="254"/>
      <c r="E39" s="255"/>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58" t="s">
        <v>1715</v>
      </c>
      <c r="D40" s="254"/>
      <c r="E40" s="255">
        <v>8.9803999999999995</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58" t="s">
        <v>1716</v>
      </c>
      <c r="D41" s="254"/>
      <c r="E41" s="255">
        <v>15.071999999999999</v>
      </c>
      <c r="F41" s="221"/>
      <c r="G41" s="221"/>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326</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58" t="s">
        <v>1717</v>
      </c>
      <c r="D42" s="254"/>
      <c r="E42" s="255">
        <v>186.51599999999999</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58" t="s">
        <v>1718</v>
      </c>
      <c r="D43" s="254"/>
      <c r="E43" s="255"/>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58" t="s">
        <v>1719</v>
      </c>
      <c r="D44" s="254"/>
      <c r="E44" s="255">
        <v>7.5987999999999998</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3" x14ac:dyDescent="0.2">
      <c r="A45" s="217"/>
      <c r="B45" s="218"/>
      <c r="C45" s="258" t="s">
        <v>1720</v>
      </c>
      <c r="D45" s="254"/>
      <c r="E45" s="255">
        <v>172.9512</v>
      </c>
      <c r="F45" s="221"/>
      <c r="G45" s="221"/>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3" x14ac:dyDescent="0.2">
      <c r="A46" s="217"/>
      <c r="B46" s="218"/>
      <c r="C46" s="258" t="s">
        <v>1721</v>
      </c>
      <c r="D46" s="254"/>
      <c r="E46" s="255"/>
      <c r="F46" s="221"/>
      <c r="G46" s="221"/>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58" t="s">
        <v>1722</v>
      </c>
      <c r="D47" s="254"/>
      <c r="E47" s="255">
        <v>13.43384</v>
      </c>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58" t="s">
        <v>1723</v>
      </c>
      <c r="D48" s="254"/>
      <c r="E48" s="255">
        <v>7.968</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3" x14ac:dyDescent="0.2">
      <c r="A49" s="217"/>
      <c r="B49" s="218"/>
      <c r="C49" s="258" t="s">
        <v>1714</v>
      </c>
      <c r="D49" s="254"/>
      <c r="E49" s="255"/>
      <c r="F49" s="221"/>
      <c r="G49" s="221"/>
      <c r="H49" s="221"/>
      <c r="I49" s="221"/>
      <c r="J49" s="221"/>
      <c r="K49" s="221"/>
      <c r="L49" s="221"/>
      <c r="M49" s="221"/>
      <c r="N49" s="220"/>
      <c r="O49" s="220"/>
      <c r="P49" s="220"/>
      <c r="Q49" s="220"/>
      <c r="R49" s="221"/>
      <c r="S49" s="221"/>
      <c r="T49" s="221"/>
      <c r="U49" s="221"/>
      <c r="V49" s="221"/>
      <c r="W49" s="221"/>
      <c r="X49" s="221"/>
      <c r="Y49" s="221"/>
      <c r="Z49" s="210"/>
      <c r="AA49" s="210"/>
      <c r="AB49" s="210"/>
      <c r="AC49" s="210"/>
      <c r="AD49" s="210"/>
      <c r="AE49" s="210"/>
      <c r="AF49" s="210"/>
      <c r="AG49" s="210" t="s">
        <v>326</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3" x14ac:dyDescent="0.2">
      <c r="A50" s="217"/>
      <c r="B50" s="218"/>
      <c r="C50" s="258" t="s">
        <v>1715</v>
      </c>
      <c r="D50" s="254"/>
      <c r="E50" s="255">
        <v>8.9803999999999995</v>
      </c>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58" t="s">
        <v>1716</v>
      </c>
      <c r="D51" s="254"/>
      <c r="E51" s="255">
        <v>15.071999999999999</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58" t="s">
        <v>1717</v>
      </c>
      <c r="D52" s="254"/>
      <c r="E52" s="255">
        <v>186.51599999999999</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58" t="s">
        <v>1718</v>
      </c>
      <c r="D53" s="254"/>
      <c r="E53" s="255"/>
      <c r="F53" s="221"/>
      <c r="G53" s="221"/>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58" t="s">
        <v>1719</v>
      </c>
      <c r="D54" s="254"/>
      <c r="E54" s="255">
        <v>7.5987999999999998</v>
      </c>
      <c r="F54" s="221"/>
      <c r="G54" s="221"/>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58" t="s">
        <v>1720</v>
      </c>
      <c r="D55" s="254"/>
      <c r="E55" s="255">
        <v>172.9512</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58" t="s">
        <v>1721</v>
      </c>
      <c r="D56" s="254"/>
      <c r="E56" s="255"/>
      <c r="F56" s="221"/>
      <c r="G56" s="221"/>
      <c r="H56" s="221"/>
      <c r="I56" s="221"/>
      <c r="J56" s="221"/>
      <c r="K56" s="221"/>
      <c r="L56" s="221"/>
      <c r="M56" s="221"/>
      <c r="N56" s="220"/>
      <c r="O56" s="220"/>
      <c r="P56" s="220"/>
      <c r="Q56" s="220"/>
      <c r="R56" s="221"/>
      <c r="S56" s="221"/>
      <c r="T56" s="221"/>
      <c r="U56" s="221"/>
      <c r="V56" s="221"/>
      <c r="W56" s="221"/>
      <c r="X56" s="221"/>
      <c r="Y56" s="221"/>
      <c r="Z56" s="210"/>
      <c r="AA56" s="210"/>
      <c r="AB56" s="210"/>
      <c r="AC56" s="210"/>
      <c r="AD56" s="210"/>
      <c r="AE56" s="210"/>
      <c r="AF56" s="210"/>
      <c r="AG56" s="210" t="s">
        <v>326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58" t="s">
        <v>1722</v>
      </c>
      <c r="D57" s="254"/>
      <c r="E57" s="255">
        <v>13.43384</v>
      </c>
      <c r="F57" s="221"/>
      <c r="G57" s="221"/>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326</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3" x14ac:dyDescent="0.2">
      <c r="A58" s="217"/>
      <c r="B58" s="218"/>
      <c r="C58" s="258" t="s">
        <v>1723</v>
      </c>
      <c r="D58" s="254"/>
      <c r="E58" s="255">
        <v>7.968</v>
      </c>
      <c r="F58" s="221"/>
      <c r="G58" s="221"/>
      <c r="H58" s="221"/>
      <c r="I58" s="221"/>
      <c r="J58" s="221"/>
      <c r="K58" s="221"/>
      <c r="L58" s="221"/>
      <c r="M58" s="221"/>
      <c r="N58" s="220"/>
      <c r="O58" s="220"/>
      <c r="P58" s="220"/>
      <c r="Q58" s="220"/>
      <c r="R58" s="221"/>
      <c r="S58" s="221"/>
      <c r="T58" s="221"/>
      <c r="U58" s="221"/>
      <c r="V58" s="221"/>
      <c r="W58" s="221"/>
      <c r="X58" s="221"/>
      <c r="Y58" s="221"/>
      <c r="Z58" s="210"/>
      <c r="AA58" s="210"/>
      <c r="AB58" s="210"/>
      <c r="AC58" s="210"/>
      <c r="AD58" s="210"/>
      <c r="AE58" s="210"/>
      <c r="AF58" s="210"/>
      <c r="AG58" s="210" t="s">
        <v>326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22.5" outlineLevel="1" x14ac:dyDescent="0.2">
      <c r="A59" s="231">
        <v>6</v>
      </c>
      <c r="B59" s="232" t="s">
        <v>861</v>
      </c>
      <c r="C59" s="249" t="s">
        <v>862</v>
      </c>
      <c r="D59" s="233" t="s">
        <v>362</v>
      </c>
      <c r="E59" s="234">
        <v>825.04</v>
      </c>
      <c r="F59" s="235"/>
      <c r="G59" s="236">
        <f>ROUND(E59*F59,2)</f>
        <v>0</v>
      </c>
      <c r="H59" s="235"/>
      <c r="I59" s="236">
        <f>ROUND(E59*H59,2)</f>
        <v>0</v>
      </c>
      <c r="J59" s="235"/>
      <c r="K59" s="236">
        <f>ROUND(E59*J59,2)</f>
        <v>0</v>
      </c>
      <c r="L59" s="236">
        <v>21</v>
      </c>
      <c r="M59" s="236">
        <f>G59*(1+L59/100)</f>
        <v>0</v>
      </c>
      <c r="N59" s="234">
        <v>0</v>
      </c>
      <c r="O59" s="234">
        <f>ROUND(E59*N59,2)</f>
        <v>0</v>
      </c>
      <c r="P59" s="234">
        <v>0</v>
      </c>
      <c r="Q59" s="234">
        <f>ROUND(E59*P59,2)</f>
        <v>0</v>
      </c>
      <c r="R59" s="236" t="s">
        <v>492</v>
      </c>
      <c r="S59" s="236" t="s">
        <v>275</v>
      </c>
      <c r="T59" s="237" t="s">
        <v>411</v>
      </c>
      <c r="U59" s="221">
        <v>0.46600000000000003</v>
      </c>
      <c r="V59" s="221">
        <f>ROUND(E59*U59,2)</f>
        <v>384.47</v>
      </c>
      <c r="W59" s="221"/>
      <c r="X59" s="221" t="s">
        <v>321</v>
      </c>
      <c r="Y59" s="221" t="s">
        <v>263</v>
      </c>
      <c r="Z59" s="210"/>
      <c r="AA59" s="210"/>
      <c r="AB59" s="210"/>
      <c r="AC59" s="210"/>
      <c r="AD59" s="210"/>
      <c r="AE59" s="210"/>
      <c r="AF59" s="210"/>
      <c r="AG59" s="210" t="s">
        <v>332</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7" t="s">
        <v>502</v>
      </c>
      <c r="D60" s="256"/>
      <c r="E60" s="256"/>
      <c r="F60" s="256"/>
      <c r="G60" s="256"/>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324</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3" x14ac:dyDescent="0.2">
      <c r="A61" s="217"/>
      <c r="B61" s="218"/>
      <c r="C61" s="267" t="s">
        <v>503</v>
      </c>
      <c r="D61" s="262"/>
      <c r="E61" s="262"/>
      <c r="F61" s="262"/>
      <c r="G61" s="262"/>
      <c r="H61" s="221"/>
      <c r="I61" s="221"/>
      <c r="J61" s="221"/>
      <c r="K61" s="221"/>
      <c r="L61" s="221"/>
      <c r="M61" s="221"/>
      <c r="N61" s="220"/>
      <c r="O61" s="220"/>
      <c r="P61" s="220"/>
      <c r="Q61" s="220"/>
      <c r="R61" s="221"/>
      <c r="S61" s="221"/>
      <c r="T61" s="221"/>
      <c r="U61" s="221"/>
      <c r="V61" s="221"/>
      <c r="W61" s="221"/>
      <c r="X61" s="221"/>
      <c r="Y61" s="221"/>
      <c r="Z61" s="210"/>
      <c r="AA61" s="210"/>
      <c r="AB61" s="210"/>
      <c r="AC61" s="210"/>
      <c r="AD61" s="210"/>
      <c r="AE61" s="210"/>
      <c r="AF61" s="210"/>
      <c r="AG61" s="210" t="s">
        <v>324</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3" x14ac:dyDescent="0.2">
      <c r="A62" s="217"/>
      <c r="B62" s="218"/>
      <c r="C62" s="267" t="s">
        <v>504</v>
      </c>
      <c r="D62" s="262"/>
      <c r="E62" s="262"/>
      <c r="F62" s="262"/>
      <c r="G62" s="262"/>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324</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1">
        <v>7</v>
      </c>
      <c r="B63" s="232" t="s">
        <v>511</v>
      </c>
      <c r="C63" s="249" t="s">
        <v>512</v>
      </c>
      <c r="D63" s="233" t="s">
        <v>386</v>
      </c>
      <c r="E63" s="234">
        <v>30.273599999999998</v>
      </c>
      <c r="F63" s="235"/>
      <c r="G63" s="236">
        <f>ROUND(E63*F63,2)</f>
        <v>0</v>
      </c>
      <c r="H63" s="235"/>
      <c r="I63" s="236">
        <f>ROUND(E63*H63,2)</f>
        <v>0</v>
      </c>
      <c r="J63" s="235"/>
      <c r="K63" s="236">
        <f>ROUND(E63*J63,2)</f>
        <v>0</v>
      </c>
      <c r="L63" s="236">
        <v>21</v>
      </c>
      <c r="M63" s="236">
        <f>G63*(1+L63/100)</f>
        <v>0</v>
      </c>
      <c r="N63" s="234">
        <v>1.02535</v>
      </c>
      <c r="O63" s="234">
        <f>ROUND(E63*N63,2)</f>
        <v>31.04</v>
      </c>
      <c r="P63" s="234">
        <v>0</v>
      </c>
      <c r="Q63" s="234">
        <f>ROUND(E63*P63,2)</f>
        <v>0</v>
      </c>
      <c r="R63" s="236" t="s">
        <v>492</v>
      </c>
      <c r="S63" s="236" t="s">
        <v>275</v>
      </c>
      <c r="T63" s="237" t="s">
        <v>275</v>
      </c>
      <c r="U63" s="221">
        <v>22.07</v>
      </c>
      <c r="V63" s="221">
        <f>ROUND(E63*U63,2)</f>
        <v>668.14</v>
      </c>
      <c r="W63" s="221"/>
      <c r="X63" s="221" t="s">
        <v>321</v>
      </c>
      <c r="Y63" s="221" t="s">
        <v>263</v>
      </c>
      <c r="Z63" s="210"/>
      <c r="AA63" s="210"/>
      <c r="AB63" s="210"/>
      <c r="AC63" s="210"/>
      <c r="AD63" s="210"/>
      <c r="AE63" s="210"/>
      <c r="AF63" s="210"/>
      <c r="AG63" s="210" t="s">
        <v>322</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2" x14ac:dyDescent="0.2">
      <c r="A64" s="217"/>
      <c r="B64" s="218"/>
      <c r="C64" s="257" t="s">
        <v>513</v>
      </c>
      <c r="D64" s="256"/>
      <c r="E64" s="256"/>
      <c r="F64" s="256"/>
      <c r="G64" s="256"/>
      <c r="H64" s="221"/>
      <c r="I64" s="221"/>
      <c r="J64" s="221"/>
      <c r="K64" s="221"/>
      <c r="L64" s="221"/>
      <c r="M64" s="221"/>
      <c r="N64" s="220"/>
      <c r="O64" s="220"/>
      <c r="P64" s="220"/>
      <c r="Q64" s="220"/>
      <c r="R64" s="221"/>
      <c r="S64" s="221"/>
      <c r="T64" s="221"/>
      <c r="U64" s="221"/>
      <c r="V64" s="221"/>
      <c r="W64" s="221"/>
      <c r="X64" s="221"/>
      <c r="Y64" s="221"/>
      <c r="Z64" s="210"/>
      <c r="AA64" s="210"/>
      <c r="AB64" s="210"/>
      <c r="AC64" s="210"/>
      <c r="AD64" s="210"/>
      <c r="AE64" s="210"/>
      <c r="AF64" s="210"/>
      <c r="AG64" s="210" t="s">
        <v>324</v>
      </c>
      <c r="AH64" s="210"/>
      <c r="AI64" s="210"/>
      <c r="AJ64" s="210"/>
      <c r="AK64" s="210"/>
      <c r="AL64" s="210"/>
      <c r="AM64" s="210"/>
      <c r="AN64" s="210"/>
      <c r="AO64" s="210"/>
      <c r="AP64" s="210"/>
      <c r="AQ64" s="210"/>
      <c r="AR64" s="210"/>
      <c r="AS64" s="210"/>
      <c r="AT64" s="210"/>
      <c r="AU64" s="210"/>
      <c r="AV64" s="210"/>
      <c r="AW64" s="210"/>
      <c r="AX64" s="210"/>
      <c r="AY64" s="210"/>
      <c r="AZ64" s="210"/>
      <c r="BA64" s="246" t="str">
        <f>C64</f>
        <v>čistíren odpadních vod (mimo budovy), nádrží, vodojemů, žlabů nebo kanálů , včetně pomocného pracovního lešení o výšce podlahy do 1900 mm a pro zatížení do 1,5 kPa,</v>
      </c>
      <c r="BB64" s="210"/>
      <c r="BC64" s="210"/>
      <c r="BD64" s="210"/>
      <c r="BE64" s="210"/>
      <c r="BF64" s="210"/>
      <c r="BG64" s="210"/>
      <c r="BH64" s="210"/>
    </row>
    <row r="65" spans="1:60" outlineLevel="2" x14ac:dyDescent="0.2">
      <c r="A65" s="217"/>
      <c r="B65" s="218"/>
      <c r="C65" s="258" t="s">
        <v>1724</v>
      </c>
      <c r="D65" s="254"/>
      <c r="E65" s="255">
        <v>30.273599999999998</v>
      </c>
      <c r="F65" s="221"/>
      <c r="G65" s="221"/>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326</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x14ac:dyDescent="0.2">
      <c r="A66" s="224" t="s">
        <v>256</v>
      </c>
      <c r="B66" s="225" t="s">
        <v>159</v>
      </c>
      <c r="C66" s="247" t="s">
        <v>160</v>
      </c>
      <c r="D66" s="226"/>
      <c r="E66" s="227"/>
      <c r="F66" s="228"/>
      <c r="G66" s="228">
        <f>SUMIF(AG67:AG81,"&lt;&gt;NOR",G67:G81)</f>
        <v>0</v>
      </c>
      <c r="H66" s="228"/>
      <c r="I66" s="228">
        <f>SUM(I67:I81)</f>
        <v>0</v>
      </c>
      <c r="J66" s="228"/>
      <c r="K66" s="228">
        <f>SUM(K67:K81)</f>
        <v>0</v>
      </c>
      <c r="L66" s="228"/>
      <c r="M66" s="228">
        <f>SUM(M67:M81)</f>
        <v>0</v>
      </c>
      <c r="N66" s="227"/>
      <c r="O66" s="227">
        <f>SUM(O67:O81)</f>
        <v>0</v>
      </c>
      <c r="P66" s="227"/>
      <c r="Q66" s="227">
        <f>SUM(Q67:Q81)</f>
        <v>0</v>
      </c>
      <c r="R66" s="228"/>
      <c r="S66" s="228"/>
      <c r="T66" s="229"/>
      <c r="U66" s="223"/>
      <c r="V66" s="223">
        <f>SUM(V67:V81)</f>
        <v>0</v>
      </c>
      <c r="W66" s="223"/>
      <c r="X66" s="223"/>
      <c r="Y66" s="223"/>
      <c r="AG66" t="s">
        <v>257</v>
      </c>
    </row>
    <row r="67" spans="1:60" outlineLevel="1" x14ac:dyDescent="0.2">
      <c r="A67" s="238">
        <v>8</v>
      </c>
      <c r="B67" s="239" t="s">
        <v>1631</v>
      </c>
      <c r="C67" s="248" t="s">
        <v>1725</v>
      </c>
      <c r="D67" s="240"/>
      <c r="E67" s="241">
        <v>0</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261</v>
      </c>
      <c r="T67" s="244" t="s">
        <v>262</v>
      </c>
      <c r="U67" s="221">
        <v>0</v>
      </c>
      <c r="V67" s="221">
        <f>ROUND(E67*U67,2)</f>
        <v>0</v>
      </c>
      <c r="W67" s="221"/>
      <c r="X67" s="221" t="s">
        <v>321</v>
      </c>
      <c r="Y67" s="221" t="s">
        <v>263</v>
      </c>
      <c r="Z67" s="210"/>
      <c r="AA67" s="210"/>
      <c r="AB67" s="210"/>
      <c r="AC67" s="210"/>
      <c r="AD67" s="210"/>
      <c r="AE67" s="210"/>
      <c r="AF67" s="210"/>
      <c r="AG67" s="210" t="s">
        <v>322</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38">
        <v>9</v>
      </c>
      <c r="B68" s="239" t="s">
        <v>1726</v>
      </c>
      <c r="C68" s="248" t="s">
        <v>1727</v>
      </c>
      <c r="D68" s="240" t="s">
        <v>519</v>
      </c>
      <c r="E68" s="241">
        <v>2</v>
      </c>
      <c r="F68" s="242"/>
      <c r="G68" s="243">
        <f>ROUND(E68*F68,2)</f>
        <v>0</v>
      </c>
      <c r="H68" s="242"/>
      <c r="I68" s="243">
        <f>ROUND(E68*H68,2)</f>
        <v>0</v>
      </c>
      <c r="J68" s="242"/>
      <c r="K68" s="243">
        <f>ROUND(E68*J68,2)</f>
        <v>0</v>
      </c>
      <c r="L68" s="243">
        <v>21</v>
      </c>
      <c r="M68" s="243">
        <f>G68*(1+L68/100)</f>
        <v>0</v>
      </c>
      <c r="N68" s="241">
        <v>0</v>
      </c>
      <c r="O68" s="241">
        <f>ROUND(E68*N68,2)</f>
        <v>0</v>
      </c>
      <c r="P68" s="241">
        <v>0</v>
      </c>
      <c r="Q68" s="241">
        <f>ROUND(E68*P68,2)</f>
        <v>0</v>
      </c>
      <c r="R68" s="243"/>
      <c r="S68" s="243" t="s">
        <v>261</v>
      </c>
      <c r="T68" s="244" t="s">
        <v>262</v>
      </c>
      <c r="U68" s="221">
        <v>0</v>
      </c>
      <c r="V68" s="221">
        <f>ROUND(E68*U68,2)</f>
        <v>0</v>
      </c>
      <c r="W68" s="221"/>
      <c r="X68" s="221" t="s">
        <v>321</v>
      </c>
      <c r="Y68" s="221" t="s">
        <v>263</v>
      </c>
      <c r="Z68" s="210"/>
      <c r="AA68" s="210"/>
      <c r="AB68" s="210"/>
      <c r="AC68" s="210"/>
      <c r="AD68" s="210"/>
      <c r="AE68" s="210"/>
      <c r="AF68" s="210"/>
      <c r="AG68" s="210" t="s">
        <v>322</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38">
        <v>10</v>
      </c>
      <c r="B69" s="239" t="s">
        <v>1728</v>
      </c>
      <c r="C69" s="248" t="s">
        <v>1729</v>
      </c>
      <c r="D69" s="240" t="s">
        <v>519</v>
      </c>
      <c r="E69" s="241">
        <v>2</v>
      </c>
      <c r="F69" s="242"/>
      <c r="G69" s="243">
        <f>ROUND(E69*F69,2)</f>
        <v>0</v>
      </c>
      <c r="H69" s="242"/>
      <c r="I69" s="243">
        <f>ROUND(E69*H69,2)</f>
        <v>0</v>
      </c>
      <c r="J69" s="242"/>
      <c r="K69" s="243">
        <f>ROUND(E69*J69,2)</f>
        <v>0</v>
      </c>
      <c r="L69" s="243">
        <v>21</v>
      </c>
      <c r="M69" s="243">
        <f>G69*(1+L69/100)</f>
        <v>0</v>
      </c>
      <c r="N69" s="241">
        <v>0</v>
      </c>
      <c r="O69" s="241">
        <f>ROUND(E69*N69,2)</f>
        <v>0</v>
      </c>
      <c r="P69" s="241">
        <v>0</v>
      </c>
      <c r="Q69" s="241">
        <f>ROUND(E69*P69,2)</f>
        <v>0</v>
      </c>
      <c r="R69" s="243"/>
      <c r="S69" s="243" t="s">
        <v>261</v>
      </c>
      <c r="T69" s="244" t="s">
        <v>262</v>
      </c>
      <c r="U69" s="221">
        <v>0</v>
      </c>
      <c r="V69" s="221">
        <f>ROUND(E69*U69,2)</f>
        <v>0</v>
      </c>
      <c r="W69" s="221"/>
      <c r="X69" s="221" t="s">
        <v>321</v>
      </c>
      <c r="Y69" s="221" t="s">
        <v>263</v>
      </c>
      <c r="Z69" s="210"/>
      <c r="AA69" s="210"/>
      <c r="AB69" s="210"/>
      <c r="AC69" s="210"/>
      <c r="AD69" s="210"/>
      <c r="AE69" s="210"/>
      <c r="AF69" s="210"/>
      <c r="AG69" s="210" t="s">
        <v>322</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38">
        <v>11</v>
      </c>
      <c r="B70" s="239" t="s">
        <v>1730</v>
      </c>
      <c r="C70" s="248" t="s">
        <v>1731</v>
      </c>
      <c r="D70" s="240" t="s">
        <v>519</v>
      </c>
      <c r="E70" s="241">
        <v>2</v>
      </c>
      <c r="F70" s="242"/>
      <c r="G70" s="243">
        <f>ROUND(E70*F70,2)</f>
        <v>0</v>
      </c>
      <c r="H70" s="242"/>
      <c r="I70" s="243">
        <f>ROUND(E70*H70,2)</f>
        <v>0</v>
      </c>
      <c r="J70" s="242"/>
      <c r="K70" s="243">
        <f>ROUND(E70*J70,2)</f>
        <v>0</v>
      </c>
      <c r="L70" s="243">
        <v>21</v>
      </c>
      <c r="M70" s="243">
        <f>G70*(1+L70/100)</f>
        <v>0</v>
      </c>
      <c r="N70" s="241">
        <v>0</v>
      </c>
      <c r="O70" s="241">
        <f>ROUND(E70*N70,2)</f>
        <v>0</v>
      </c>
      <c r="P70" s="241">
        <v>0</v>
      </c>
      <c r="Q70" s="241">
        <f>ROUND(E70*P70,2)</f>
        <v>0</v>
      </c>
      <c r="R70" s="243"/>
      <c r="S70" s="243" t="s">
        <v>261</v>
      </c>
      <c r="T70" s="244" t="s">
        <v>262</v>
      </c>
      <c r="U70" s="221">
        <v>0</v>
      </c>
      <c r="V70" s="221">
        <f>ROUND(E70*U70,2)</f>
        <v>0</v>
      </c>
      <c r="W70" s="221"/>
      <c r="X70" s="221" t="s">
        <v>321</v>
      </c>
      <c r="Y70" s="221" t="s">
        <v>263</v>
      </c>
      <c r="Z70" s="210"/>
      <c r="AA70" s="210"/>
      <c r="AB70" s="210"/>
      <c r="AC70" s="210"/>
      <c r="AD70" s="210"/>
      <c r="AE70" s="210"/>
      <c r="AF70" s="210"/>
      <c r="AG70" s="210" t="s">
        <v>322</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8">
        <v>12</v>
      </c>
      <c r="B71" s="239" t="s">
        <v>1732</v>
      </c>
      <c r="C71" s="248" t="s">
        <v>1733</v>
      </c>
      <c r="D71" s="240" t="s">
        <v>519</v>
      </c>
      <c r="E71" s="241">
        <v>2</v>
      </c>
      <c r="F71" s="242"/>
      <c r="G71" s="243">
        <f>ROUND(E71*F71,2)</f>
        <v>0</v>
      </c>
      <c r="H71" s="242"/>
      <c r="I71" s="243">
        <f>ROUND(E71*H71,2)</f>
        <v>0</v>
      </c>
      <c r="J71" s="242"/>
      <c r="K71" s="243">
        <f>ROUND(E71*J71,2)</f>
        <v>0</v>
      </c>
      <c r="L71" s="243">
        <v>21</v>
      </c>
      <c r="M71" s="243">
        <f>G71*(1+L71/100)</f>
        <v>0</v>
      </c>
      <c r="N71" s="241">
        <v>0</v>
      </c>
      <c r="O71" s="241">
        <f>ROUND(E71*N71,2)</f>
        <v>0</v>
      </c>
      <c r="P71" s="241">
        <v>0</v>
      </c>
      <c r="Q71" s="241">
        <f>ROUND(E71*P71,2)</f>
        <v>0</v>
      </c>
      <c r="R71" s="243"/>
      <c r="S71" s="243" t="s">
        <v>261</v>
      </c>
      <c r="T71" s="244" t="s">
        <v>262</v>
      </c>
      <c r="U71" s="221">
        <v>0</v>
      </c>
      <c r="V71" s="221">
        <f>ROUND(E71*U71,2)</f>
        <v>0</v>
      </c>
      <c r="W71" s="221"/>
      <c r="X71" s="221" t="s">
        <v>321</v>
      </c>
      <c r="Y71" s="221" t="s">
        <v>263</v>
      </c>
      <c r="Z71" s="210"/>
      <c r="AA71" s="210"/>
      <c r="AB71" s="210"/>
      <c r="AC71" s="210"/>
      <c r="AD71" s="210"/>
      <c r="AE71" s="210"/>
      <c r="AF71" s="210"/>
      <c r="AG71" s="210" t="s">
        <v>322</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ht="22.5" outlineLevel="1" x14ac:dyDescent="0.2">
      <c r="A72" s="238">
        <v>13</v>
      </c>
      <c r="B72" s="239" t="s">
        <v>1734</v>
      </c>
      <c r="C72" s="248" t="s">
        <v>1735</v>
      </c>
      <c r="D72" s="240" t="s">
        <v>519</v>
      </c>
      <c r="E72" s="241">
        <v>2</v>
      </c>
      <c r="F72" s="242"/>
      <c r="G72" s="243">
        <f>ROUND(E72*F72,2)</f>
        <v>0</v>
      </c>
      <c r="H72" s="242"/>
      <c r="I72" s="243">
        <f>ROUND(E72*H72,2)</f>
        <v>0</v>
      </c>
      <c r="J72" s="242"/>
      <c r="K72" s="243">
        <f>ROUND(E72*J72,2)</f>
        <v>0</v>
      </c>
      <c r="L72" s="243">
        <v>21</v>
      </c>
      <c r="M72" s="243">
        <f>G72*(1+L72/100)</f>
        <v>0</v>
      </c>
      <c r="N72" s="241">
        <v>0</v>
      </c>
      <c r="O72" s="241">
        <f>ROUND(E72*N72,2)</f>
        <v>0</v>
      </c>
      <c r="P72" s="241">
        <v>0</v>
      </c>
      <c r="Q72" s="241">
        <f>ROUND(E72*P72,2)</f>
        <v>0</v>
      </c>
      <c r="R72" s="243"/>
      <c r="S72" s="243" t="s">
        <v>261</v>
      </c>
      <c r="T72" s="244" t="s">
        <v>262</v>
      </c>
      <c r="U72" s="221">
        <v>0</v>
      </c>
      <c r="V72" s="221">
        <f>ROUND(E72*U72,2)</f>
        <v>0</v>
      </c>
      <c r="W72" s="221"/>
      <c r="X72" s="221" t="s">
        <v>321</v>
      </c>
      <c r="Y72" s="221" t="s">
        <v>263</v>
      </c>
      <c r="Z72" s="210"/>
      <c r="AA72" s="210"/>
      <c r="AB72" s="210"/>
      <c r="AC72" s="210"/>
      <c r="AD72" s="210"/>
      <c r="AE72" s="210"/>
      <c r="AF72" s="210"/>
      <c r="AG72" s="210" t="s">
        <v>322</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ht="22.5" outlineLevel="1" x14ac:dyDescent="0.2">
      <c r="A73" s="238">
        <v>14</v>
      </c>
      <c r="B73" s="239" t="s">
        <v>1736</v>
      </c>
      <c r="C73" s="248" t="s">
        <v>1737</v>
      </c>
      <c r="D73" s="240" t="s">
        <v>519</v>
      </c>
      <c r="E73" s="241">
        <v>2</v>
      </c>
      <c r="F73" s="242"/>
      <c r="G73" s="243">
        <f>ROUND(E73*F73,2)</f>
        <v>0</v>
      </c>
      <c r="H73" s="242"/>
      <c r="I73" s="243">
        <f>ROUND(E73*H73,2)</f>
        <v>0</v>
      </c>
      <c r="J73" s="242"/>
      <c r="K73" s="243">
        <f>ROUND(E73*J73,2)</f>
        <v>0</v>
      </c>
      <c r="L73" s="243">
        <v>21</v>
      </c>
      <c r="M73" s="243">
        <f>G73*(1+L73/100)</f>
        <v>0</v>
      </c>
      <c r="N73" s="241">
        <v>0</v>
      </c>
      <c r="O73" s="241">
        <f>ROUND(E73*N73,2)</f>
        <v>0</v>
      </c>
      <c r="P73" s="241">
        <v>0</v>
      </c>
      <c r="Q73" s="241">
        <f>ROUND(E73*P73,2)</f>
        <v>0</v>
      </c>
      <c r="R73" s="243"/>
      <c r="S73" s="243" t="s">
        <v>261</v>
      </c>
      <c r="T73" s="244" t="s">
        <v>262</v>
      </c>
      <c r="U73" s="221">
        <v>0</v>
      </c>
      <c r="V73" s="221">
        <f>ROUND(E73*U73,2)</f>
        <v>0</v>
      </c>
      <c r="W73" s="221"/>
      <c r="X73" s="221" t="s">
        <v>321</v>
      </c>
      <c r="Y73" s="221" t="s">
        <v>263</v>
      </c>
      <c r="Z73" s="210"/>
      <c r="AA73" s="210"/>
      <c r="AB73" s="210"/>
      <c r="AC73" s="210"/>
      <c r="AD73" s="210"/>
      <c r="AE73" s="210"/>
      <c r="AF73" s="210"/>
      <c r="AG73" s="210" t="s">
        <v>322</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8">
        <v>15</v>
      </c>
      <c r="B74" s="239" t="s">
        <v>1738</v>
      </c>
      <c r="C74" s="248" t="s">
        <v>1739</v>
      </c>
      <c r="D74" s="240" t="s">
        <v>519</v>
      </c>
      <c r="E74" s="241">
        <v>2</v>
      </c>
      <c r="F74" s="242"/>
      <c r="G74" s="243">
        <f>ROUND(E74*F74,2)</f>
        <v>0</v>
      </c>
      <c r="H74" s="242"/>
      <c r="I74" s="243">
        <f>ROUND(E74*H74,2)</f>
        <v>0</v>
      </c>
      <c r="J74" s="242"/>
      <c r="K74" s="243">
        <f>ROUND(E74*J74,2)</f>
        <v>0</v>
      </c>
      <c r="L74" s="243">
        <v>21</v>
      </c>
      <c r="M74" s="243">
        <f>G74*(1+L74/100)</f>
        <v>0</v>
      </c>
      <c r="N74" s="241">
        <v>0</v>
      </c>
      <c r="O74" s="241">
        <f>ROUND(E74*N74,2)</f>
        <v>0</v>
      </c>
      <c r="P74" s="241">
        <v>0</v>
      </c>
      <c r="Q74" s="241">
        <f>ROUND(E74*P74,2)</f>
        <v>0</v>
      </c>
      <c r="R74" s="243"/>
      <c r="S74" s="243" t="s">
        <v>261</v>
      </c>
      <c r="T74" s="244" t="s">
        <v>262</v>
      </c>
      <c r="U74" s="221">
        <v>0</v>
      </c>
      <c r="V74" s="221">
        <f>ROUND(E74*U74,2)</f>
        <v>0</v>
      </c>
      <c r="W74" s="221"/>
      <c r="X74" s="221" t="s">
        <v>321</v>
      </c>
      <c r="Y74" s="221" t="s">
        <v>263</v>
      </c>
      <c r="Z74" s="210"/>
      <c r="AA74" s="210"/>
      <c r="AB74" s="210"/>
      <c r="AC74" s="210"/>
      <c r="AD74" s="210"/>
      <c r="AE74" s="210"/>
      <c r="AF74" s="210"/>
      <c r="AG74" s="210" t="s">
        <v>322</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38">
        <v>16</v>
      </c>
      <c r="B75" s="239" t="s">
        <v>1740</v>
      </c>
      <c r="C75" s="248" t="s">
        <v>1741</v>
      </c>
      <c r="D75" s="240" t="s">
        <v>519</v>
      </c>
      <c r="E75" s="241">
        <v>2</v>
      </c>
      <c r="F75" s="242"/>
      <c r="G75" s="243">
        <f>ROUND(E75*F75,2)</f>
        <v>0</v>
      </c>
      <c r="H75" s="242"/>
      <c r="I75" s="243">
        <f>ROUND(E75*H75,2)</f>
        <v>0</v>
      </c>
      <c r="J75" s="242"/>
      <c r="K75" s="243">
        <f>ROUND(E75*J75,2)</f>
        <v>0</v>
      </c>
      <c r="L75" s="243">
        <v>21</v>
      </c>
      <c r="M75" s="243">
        <f>G75*(1+L75/100)</f>
        <v>0</v>
      </c>
      <c r="N75" s="241">
        <v>0</v>
      </c>
      <c r="O75" s="241">
        <f>ROUND(E75*N75,2)</f>
        <v>0</v>
      </c>
      <c r="P75" s="241">
        <v>0</v>
      </c>
      <c r="Q75" s="241">
        <f>ROUND(E75*P75,2)</f>
        <v>0</v>
      </c>
      <c r="R75" s="243"/>
      <c r="S75" s="243" t="s">
        <v>261</v>
      </c>
      <c r="T75" s="244" t="s">
        <v>262</v>
      </c>
      <c r="U75" s="221">
        <v>0</v>
      </c>
      <c r="V75" s="221">
        <f>ROUND(E75*U75,2)</f>
        <v>0</v>
      </c>
      <c r="W75" s="221"/>
      <c r="X75" s="221" t="s">
        <v>321</v>
      </c>
      <c r="Y75" s="221" t="s">
        <v>263</v>
      </c>
      <c r="Z75" s="210"/>
      <c r="AA75" s="210"/>
      <c r="AB75" s="210"/>
      <c r="AC75" s="210"/>
      <c r="AD75" s="210"/>
      <c r="AE75" s="210"/>
      <c r="AF75" s="210"/>
      <c r="AG75" s="210" t="s">
        <v>322</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8">
        <v>17</v>
      </c>
      <c r="B76" s="239" t="s">
        <v>1742</v>
      </c>
      <c r="C76" s="248" t="s">
        <v>1743</v>
      </c>
      <c r="D76" s="240" t="s">
        <v>519</v>
      </c>
      <c r="E76" s="241">
        <v>1</v>
      </c>
      <c r="F76" s="242"/>
      <c r="G76" s="243">
        <f>ROUND(E76*F76,2)</f>
        <v>0</v>
      </c>
      <c r="H76" s="242"/>
      <c r="I76" s="243">
        <f>ROUND(E76*H76,2)</f>
        <v>0</v>
      </c>
      <c r="J76" s="242"/>
      <c r="K76" s="243">
        <f>ROUND(E76*J76,2)</f>
        <v>0</v>
      </c>
      <c r="L76" s="243">
        <v>21</v>
      </c>
      <c r="M76" s="243">
        <f>G76*(1+L76/100)</f>
        <v>0</v>
      </c>
      <c r="N76" s="241">
        <v>0</v>
      </c>
      <c r="O76" s="241">
        <f>ROUND(E76*N76,2)</f>
        <v>0</v>
      </c>
      <c r="P76" s="241">
        <v>0</v>
      </c>
      <c r="Q76" s="241">
        <f>ROUND(E76*P76,2)</f>
        <v>0</v>
      </c>
      <c r="R76" s="243"/>
      <c r="S76" s="243" t="s">
        <v>261</v>
      </c>
      <c r="T76" s="244" t="s">
        <v>262</v>
      </c>
      <c r="U76" s="221">
        <v>0</v>
      </c>
      <c r="V76" s="221">
        <f>ROUND(E76*U76,2)</f>
        <v>0</v>
      </c>
      <c r="W76" s="221"/>
      <c r="X76" s="221" t="s">
        <v>321</v>
      </c>
      <c r="Y76" s="221" t="s">
        <v>263</v>
      </c>
      <c r="Z76" s="210"/>
      <c r="AA76" s="210"/>
      <c r="AB76" s="210"/>
      <c r="AC76" s="210"/>
      <c r="AD76" s="210"/>
      <c r="AE76" s="210"/>
      <c r="AF76" s="210"/>
      <c r="AG76" s="210" t="s">
        <v>322</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x14ac:dyDescent="0.2">
      <c r="A77" s="238">
        <v>18</v>
      </c>
      <c r="B77" s="239" t="s">
        <v>1744</v>
      </c>
      <c r="C77" s="248" t="s">
        <v>1745</v>
      </c>
      <c r="D77" s="240" t="s">
        <v>519</v>
      </c>
      <c r="E77" s="241">
        <v>1</v>
      </c>
      <c r="F77" s="242"/>
      <c r="G77" s="243">
        <f>ROUND(E77*F77,2)</f>
        <v>0</v>
      </c>
      <c r="H77" s="242"/>
      <c r="I77" s="243">
        <f>ROUND(E77*H77,2)</f>
        <v>0</v>
      </c>
      <c r="J77" s="242"/>
      <c r="K77" s="243">
        <f>ROUND(E77*J77,2)</f>
        <v>0</v>
      </c>
      <c r="L77" s="243">
        <v>21</v>
      </c>
      <c r="M77" s="243">
        <f>G77*(1+L77/100)</f>
        <v>0</v>
      </c>
      <c r="N77" s="241">
        <v>0</v>
      </c>
      <c r="O77" s="241">
        <f>ROUND(E77*N77,2)</f>
        <v>0</v>
      </c>
      <c r="P77" s="241">
        <v>0</v>
      </c>
      <c r="Q77" s="241">
        <f>ROUND(E77*P77,2)</f>
        <v>0</v>
      </c>
      <c r="R77" s="243"/>
      <c r="S77" s="243" t="s">
        <v>261</v>
      </c>
      <c r="T77" s="244" t="s">
        <v>262</v>
      </c>
      <c r="U77" s="221">
        <v>0</v>
      </c>
      <c r="V77" s="221">
        <f>ROUND(E77*U77,2)</f>
        <v>0</v>
      </c>
      <c r="W77" s="221"/>
      <c r="X77" s="221" t="s">
        <v>321</v>
      </c>
      <c r="Y77" s="221" t="s">
        <v>263</v>
      </c>
      <c r="Z77" s="210"/>
      <c r="AA77" s="210"/>
      <c r="AB77" s="210"/>
      <c r="AC77" s="210"/>
      <c r="AD77" s="210"/>
      <c r="AE77" s="210"/>
      <c r="AF77" s="210"/>
      <c r="AG77" s="210" t="s">
        <v>322</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38">
        <v>19</v>
      </c>
      <c r="B78" s="239" t="s">
        <v>1746</v>
      </c>
      <c r="C78" s="248" t="s">
        <v>1747</v>
      </c>
      <c r="D78" s="240" t="s">
        <v>519</v>
      </c>
      <c r="E78" s="241">
        <v>1</v>
      </c>
      <c r="F78" s="242"/>
      <c r="G78" s="243">
        <f>ROUND(E78*F78,2)</f>
        <v>0</v>
      </c>
      <c r="H78" s="242"/>
      <c r="I78" s="243">
        <f>ROUND(E78*H78,2)</f>
        <v>0</v>
      </c>
      <c r="J78" s="242"/>
      <c r="K78" s="243">
        <f>ROUND(E78*J78,2)</f>
        <v>0</v>
      </c>
      <c r="L78" s="243">
        <v>21</v>
      </c>
      <c r="M78" s="243">
        <f>G78*(1+L78/100)</f>
        <v>0</v>
      </c>
      <c r="N78" s="241">
        <v>0</v>
      </c>
      <c r="O78" s="241">
        <f>ROUND(E78*N78,2)</f>
        <v>0</v>
      </c>
      <c r="P78" s="241">
        <v>0</v>
      </c>
      <c r="Q78" s="241">
        <f>ROUND(E78*P78,2)</f>
        <v>0</v>
      </c>
      <c r="R78" s="243"/>
      <c r="S78" s="243" t="s">
        <v>261</v>
      </c>
      <c r="T78" s="244" t="s">
        <v>262</v>
      </c>
      <c r="U78" s="221">
        <v>0</v>
      </c>
      <c r="V78" s="221">
        <f>ROUND(E78*U78,2)</f>
        <v>0</v>
      </c>
      <c r="W78" s="221"/>
      <c r="X78" s="221" t="s">
        <v>321</v>
      </c>
      <c r="Y78" s="221" t="s">
        <v>263</v>
      </c>
      <c r="Z78" s="210"/>
      <c r="AA78" s="210"/>
      <c r="AB78" s="210"/>
      <c r="AC78" s="210"/>
      <c r="AD78" s="210"/>
      <c r="AE78" s="210"/>
      <c r="AF78" s="210"/>
      <c r="AG78" s="210" t="s">
        <v>322</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x14ac:dyDescent="0.2">
      <c r="A79" s="238">
        <v>20</v>
      </c>
      <c r="B79" s="239" t="s">
        <v>1748</v>
      </c>
      <c r="C79" s="248" t="s">
        <v>1749</v>
      </c>
      <c r="D79" s="240" t="s">
        <v>629</v>
      </c>
      <c r="E79" s="241">
        <v>1</v>
      </c>
      <c r="F79" s="242"/>
      <c r="G79" s="243">
        <f>ROUND(E79*F79,2)</f>
        <v>0</v>
      </c>
      <c r="H79" s="242"/>
      <c r="I79" s="243">
        <f>ROUND(E79*H79,2)</f>
        <v>0</v>
      </c>
      <c r="J79" s="242"/>
      <c r="K79" s="243">
        <f>ROUND(E79*J79,2)</f>
        <v>0</v>
      </c>
      <c r="L79" s="243">
        <v>21</v>
      </c>
      <c r="M79" s="243">
        <f>G79*(1+L79/100)</f>
        <v>0</v>
      </c>
      <c r="N79" s="241">
        <v>0</v>
      </c>
      <c r="O79" s="241">
        <f>ROUND(E79*N79,2)</f>
        <v>0</v>
      </c>
      <c r="P79" s="241">
        <v>0</v>
      </c>
      <c r="Q79" s="241">
        <f>ROUND(E79*P79,2)</f>
        <v>0</v>
      </c>
      <c r="R79" s="243"/>
      <c r="S79" s="243" t="s">
        <v>261</v>
      </c>
      <c r="T79" s="244" t="s">
        <v>262</v>
      </c>
      <c r="U79" s="221">
        <v>0</v>
      </c>
      <c r="V79" s="221">
        <f>ROUND(E79*U79,2)</f>
        <v>0</v>
      </c>
      <c r="W79" s="221"/>
      <c r="X79" s="221" t="s">
        <v>321</v>
      </c>
      <c r="Y79" s="221" t="s">
        <v>263</v>
      </c>
      <c r="Z79" s="210"/>
      <c r="AA79" s="210"/>
      <c r="AB79" s="210"/>
      <c r="AC79" s="210"/>
      <c r="AD79" s="210"/>
      <c r="AE79" s="210"/>
      <c r="AF79" s="210"/>
      <c r="AG79" s="210" t="s">
        <v>322</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38">
        <v>21</v>
      </c>
      <c r="B80" s="239" t="s">
        <v>1750</v>
      </c>
      <c r="C80" s="248" t="s">
        <v>1751</v>
      </c>
      <c r="D80" s="240" t="s">
        <v>519</v>
      </c>
      <c r="E80" s="241">
        <v>2</v>
      </c>
      <c r="F80" s="242"/>
      <c r="G80" s="243">
        <f>ROUND(E80*F80,2)</f>
        <v>0</v>
      </c>
      <c r="H80" s="242"/>
      <c r="I80" s="243">
        <f>ROUND(E80*H80,2)</f>
        <v>0</v>
      </c>
      <c r="J80" s="242"/>
      <c r="K80" s="243">
        <f>ROUND(E80*J80,2)</f>
        <v>0</v>
      </c>
      <c r="L80" s="243">
        <v>21</v>
      </c>
      <c r="M80" s="243">
        <f>G80*(1+L80/100)</f>
        <v>0</v>
      </c>
      <c r="N80" s="241">
        <v>0</v>
      </c>
      <c r="O80" s="241">
        <f>ROUND(E80*N80,2)</f>
        <v>0</v>
      </c>
      <c r="P80" s="241">
        <v>0</v>
      </c>
      <c r="Q80" s="241">
        <f>ROUND(E80*P80,2)</f>
        <v>0</v>
      </c>
      <c r="R80" s="243"/>
      <c r="S80" s="243" t="s">
        <v>261</v>
      </c>
      <c r="T80" s="244" t="s">
        <v>262</v>
      </c>
      <c r="U80" s="221">
        <v>0</v>
      </c>
      <c r="V80" s="221">
        <f>ROUND(E80*U80,2)</f>
        <v>0</v>
      </c>
      <c r="W80" s="221"/>
      <c r="X80" s="221" t="s">
        <v>321</v>
      </c>
      <c r="Y80" s="221" t="s">
        <v>263</v>
      </c>
      <c r="Z80" s="210"/>
      <c r="AA80" s="210"/>
      <c r="AB80" s="210"/>
      <c r="AC80" s="210"/>
      <c r="AD80" s="210"/>
      <c r="AE80" s="210"/>
      <c r="AF80" s="210"/>
      <c r="AG80" s="210" t="s">
        <v>322</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x14ac:dyDescent="0.2">
      <c r="A81" s="238">
        <v>22</v>
      </c>
      <c r="B81" s="239" t="s">
        <v>1752</v>
      </c>
      <c r="C81" s="248" t="s">
        <v>1753</v>
      </c>
      <c r="D81" s="240" t="s">
        <v>519</v>
      </c>
      <c r="E81" s="241">
        <v>2</v>
      </c>
      <c r="F81" s="242"/>
      <c r="G81" s="243">
        <f>ROUND(E81*F81,2)</f>
        <v>0</v>
      </c>
      <c r="H81" s="242"/>
      <c r="I81" s="243">
        <f>ROUND(E81*H81,2)</f>
        <v>0</v>
      </c>
      <c r="J81" s="242"/>
      <c r="K81" s="243">
        <f>ROUND(E81*J81,2)</f>
        <v>0</v>
      </c>
      <c r="L81" s="243">
        <v>21</v>
      </c>
      <c r="M81" s="243">
        <f>G81*(1+L81/100)</f>
        <v>0</v>
      </c>
      <c r="N81" s="241">
        <v>0</v>
      </c>
      <c r="O81" s="241">
        <f>ROUND(E81*N81,2)</f>
        <v>0</v>
      </c>
      <c r="P81" s="241">
        <v>0</v>
      </c>
      <c r="Q81" s="241">
        <f>ROUND(E81*P81,2)</f>
        <v>0</v>
      </c>
      <c r="R81" s="243"/>
      <c r="S81" s="243" t="s">
        <v>261</v>
      </c>
      <c r="T81" s="244" t="s">
        <v>262</v>
      </c>
      <c r="U81" s="221">
        <v>0</v>
      </c>
      <c r="V81" s="221">
        <f>ROUND(E81*U81,2)</f>
        <v>0</v>
      </c>
      <c r="W81" s="221"/>
      <c r="X81" s="221" t="s">
        <v>321</v>
      </c>
      <c r="Y81" s="221" t="s">
        <v>263</v>
      </c>
      <c r="Z81" s="210"/>
      <c r="AA81" s="210"/>
      <c r="AB81" s="210"/>
      <c r="AC81" s="210"/>
      <c r="AD81" s="210"/>
      <c r="AE81" s="210"/>
      <c r="AF81" s="210"/>
      <c r="AG81" s="210" t="s">
        <v>322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x14ac:dyDescent="0.2">
      <c r="A82" s="224" t="s">
        <v>256</v>
      </c>
      <c r="B82" s="225" t="s">
        <v>169</v>
      </c>
      <c r="C82" s="247" t="s">
        <v>170</v>
      </c>
      <c r="D82" s="226"/>
      <c r="E82" s="227"/>
      <c r="F82" s="228"/>
      <c r="G82" s="228">
        <f>SUMIF(AG83:AG85,"&lt;&gt;NOR",G83:G85)</f>
        <v>0</v>
      </c>
      <c r="H82" s="228"/>
      <c r="I82" s="228">
        <f>SUM(I83:I85)</f>
        <v>0</v>
      </c>
      <c r="J82" s="228"/>
      <c r="K82" s="228">
        <f>SUM(K83:K85)</f>
        <v>0</v>
      </c>
      <c r="L82" s="228"/>
      <c r="M82" s="228">
        <f>SUM(M83:M85)</f>
        <v>0</v>
      </c>
      <c r="N82" s="227"/>
      <c r="O82" s="227">
        <f>SUM(O83:O85)</f>
        <v>84.94</v>
      </c>
      <c r="P82" s="227"/>
      <c r="Q82" s="227">
        <f>SUM(Q83:Q85)</f>
        <v>0</v>
      </c>
      <c r="R82" s="228"/>
      <c r="S82" s="228"/>
      <c r="T82" s="229"/>
      <c r="U82" s="223"/>
      <c r="V82" s="223">
        <f>SUM(V83:V85)</f>
        <v>680.49</v>
      </c>
      <c r="W82" s="223"/>
      <c r="X82" s="223"/>
      <c r="Y82" s="223"/>
      <c r="AG82" t="s">
        <v>257</v>
      </c>
    </row>
    <row r="83" spans="1:60" ht="22.5" outlineLevel="1" x14ac:dyDescent="0.2">
      <c r="A83" s="231">
        <v>23</v>
      </c>
      <c r="B83" s="232" t="s">
        <v>544</v>
      </c>
      <c r="C83" s="249" t="s">
        <v>545</v>
      </c>
      <c r="D83" s="233" t="s">
        <v>319</v>
      </c>
      <c r="E83" s="234">
        <v>32.668559999999999</v>
      </c>
      <c r="F83" s="235"/>
      <c r="G83" s="236">
        <f>ROUND(E83*F83,2)</f>
        <v>0</v>
      </c>
      <c r="H83" s="235"/>
      <c r="I83" s="236">
        <f>ROUND(E83*H83,2)</f>
        <v>0</v>
      </c>
      <c r="J83" s="235"/>
      <c r="K83" s="236">
        <f>ROUND(E83*J83,2)</f>
        <v>0</v>
      </c>
      <c r="L83" s="236">
        <v>21</v>
      </c>
      <c r="M83" s="236">
        <f>G83*(1+L83/100)</f>
        <v>0</v>
      </c>
      <c r="N83" s="234">
        <v>2.6</v>
      </c>
      <c r="O83" s="234">
        <f>ROUND(E83*N83,2)</f>
        <v>84.94</v>
      </c>
      <c r="P83" s="234">
        <v>0</v>
      </c>
      <c r="Q83" s="234">
        <f>ROUND(E83*P83,2)</f>
        <v>0</v>
      </c>
      <c r="R83" s="236" t="s">
        <v>492</v>
      </c>
      <c r="S83" s="236" t="s">
        <v>546</v>
      </c>
      <c r="T83" s="237" t="s">
        <v>262</v>
      </c>
      <c r="U83" s="221">
        <v>20.83</v>
      </c>
      <c r="V83" s="221">
        <f>ROUND(E83*U83,2)</f>
        <v>680.49</v>
      </c>
      <c r="W83" s="221"/>
      <c r="X83" s="221" t="s">
        <v>321</v>
      </c>
      <c r="Y83" s="221" t="s">
        <v>263</v>
      </c>
      <c r="Z83" s="210"/>
      <c r="AA83" s="210"/>
      <c r="AB83" s="210"/>
      <c r="AC83" s="210"/>
      <c r="AD83" s="210"/>
      <c r="AE83" s="210"/>
      <c r="AF83" s="210"/>
      <c r="AG83" s="210" t="s">
        <v>332</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2" x14ac:dyDescent="0.2">
      <c r="A84" s="217"/>
      <c r="B84" s="218"/>
      <c r="C84" s="258" t="s">
        <v>1754</v>
      </c>
      <c r="D84" s="254"/>
      <c r="E84" s="255">
        <v>16.33428</v>
      </c>
      <c r="F84" s="221"/>
      <c r="G84" s="221"/>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58" t="s">
        <v>1755</v>
      </c>
      <c r="D85" s="254"/>
      <c r="E85" s="255">
        <v>16.33428</v>
      </c>
      <c r="F85" s="221"/>
      <c r="G85" s="221"/>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x14ac:dyDescent="0.2">
      <c r="A86" s="224" t="s">
        <v>256</v>
      </c>
      <c r="B86" s="225" t="s">
        <v>180</v>
      </c>
      <c r="C86" s="247" t="s">
        <v>182</v>
      </c>
      <c r="D86" s="226"/>
      <c r="E86" s="227"/>
      <c r="F86" s="228"/>
      <c r="G86" s="228">
        <f>SUMIF(AG87:AG105,"&lt;&gt;NOR",G87:G105)</f>
        <v>0</v>
      </c>
      <c r="H86" s="228"/>
      <c r="I86" s="228">
        <f>SUM(I87:I105)</f>
        <v>0</v>
      </c>
      <c r="J86" s="228"/>
      <c r="K86" s="228">
        <f>SUM(K87:K105)</f>
        <v>0</v>
      </c>
      <c r="L86" s="228"/>
      <c r="M86" s="228">
        <f>SUM(M87:M105)</f>
        <v>0</v>
      </c>
      <c r="N86" s="227"/>
      <c r="O86" s="227">
        <f>SUM(O87:O105)</f>
        <v>0.14000000000000001</v>
      </c>
      <c r="P86" s="227"/>
      <c r="Q86" s="227">
        <f>SUM(Q87:Q105)</f>
        <v>0</v>
      </c>
      <c r="R86" s="228"/>
      <c r="S86" s="228"/>
      <c r="T86" s="229"/>
      <c r="U86" s="223"/>
      <c r="V86" s="223">
        <f>SUM(V87:V105)</f>
        <v>155.26</v>
      </c>
      <c r="W86" s="223"/>
      <c r="X86" s="223"/>
      <c r="Y86" s="223"/>
      <c r="AG86" t="s">
        <v>257</v>
      </c>
    </row>
    <row r="87" spans="1:60" ht="22.5" outlineLevel="1" x14ac:dyDescent="0.2">
      <c r="A87" s="231">
        <v>24</v>
      </c>
      <c r="B87" s="232" t="s">
        <v>551</v>
      </c>
      <c r="C87" s="249" t="s">
        <v>552</v>
      </c>
      <c r="D87" s="233" t="s">
        <v>319</v>
      </c>
      <c r="E87" s="234">
        <v>882.05111999999997</v>
      </c>
      <c r="F87" s="235"/>
      <c r="G87" s="236">
        <f>ROUND(E87*F87,2)</f>
        <v>0</v>
      </c>
      <c r="H87" s="235"/>
      <c r="I87" s="236">
        <f>ROUND(E87*H87,2)</f>
        <v>0</v>
      </c>
      <c r="J87" s="235"/>
      <c r="K87" s="236">
        <f>ROUND(E87*J87,2)</f>
        <v>0</v>
      </c>
      <c r="L87" s="236">
        <v>21</v>
      </c>
      <c r="M87" s="236">
        <f>G87*(1+L87/100)</f>
        <v>0</v>
      </c>
      <c r="N87" s="234">
        <v>0</v>
      </c>
      <c r="O87" s="234">
        <f>ROUND(E87*N87,2)</f>
        <v>0</v>
      </c>
      <c r="P87" s="234">
        <v>0</v>
      </c>
      <c r="Q87" s="234">
        <f>ROUND(E87*P87,2)</f>
        <v>0</v>
      </c>
      <c r="R87" s="236" t="s">
        <v>492</v>
      </c>
      <c r="S87" s="236" t="s">
        <v>275</v>
      </c>
      <c r="T87" s="237" t="s">
        <v>275</v>
      </c>
      <c r="U87" s="221">
        <v>0.11</v>
      </c>
      <c r="V87" s="221">
        <f>ROUND(E87*U87,2)</f>
        <v>97.03</v>
      </c>
      <c r="W87" s="221"/>
      <c r="X87" s="221" t="s">
        <v>321</v>
      </c>
      <c r="Y87" s="221" t="s">
        <v>263</v>
      </c>
      <c r="Z87" s="210"/>
      <c r="AA87" s="210"/>
      <c r="AB87" s="210"/>
      <c r="AC87" s="210"/>
      <c r="AD87" s="210"/>
      <c r="AE87" s="210"/>
      <c r="AF87" s="210"/>
      <c r="AG87" s="210" t="s">
        <v>332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2" x14ac:dyDescent="0.2">
      <c r="A88" s="217"/>
      <c r="B88" s="218"/>
      <c r="C88" s="257" t="s">
        <v>553</v>
      </c>
      <c r="D88" s="256"/>
      <c r="E88" s="256"/>
      <c r="F88" s="256"/>
      <c r="G88" s="256"/>
      <c r="H88" s="221"/>
      <c r="I88" s="221"/>
      <c r="J88" s="221"/>
      <c r="K88" s="221"/>
      <c r="L88" s="221"/>
      <c r="M88" s="221"/>
      <c r="N88" s="220"/>
      <c r="O88" s="220"/>
      <c r="P88" s="220"/>
      <c r="Q88" s="220"/>
      <c r="R88" s="221"/>
      <c r="S88" s="221"/>
      <c r="T88" s="221"/>
      <c r="U88" s="221"/>
      <c r="V88" s="221"/>
      <c r="W88" s="221"/>
      <c r="X88" s="221"/>
      <c r="Y88" s="221"/>
      <c r="Z88" s="210"/>
      <c r="AA88" s="210"/>
      <c r="AB88" s="210"/>
      <c r="AC88" s="210"/>
      <c r="AD88" s="210"/>
      <c r="AE88" s="210"/>
      <c r="AF88" s="210"/>
      <c r="AG88" s="210" t="s">
        <v>324</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2" x14ac:dyDescent="0.2">
      <c r="A89" s="217"/>
      <c r="B89" s="218"/>
      <c r="C89" s="258" t="s">
        <v>1756</v>
      </c>
      <c r="D89" s="254"/>
      <c r="E89" s="255">
        <v>441.02555999999998</v>
      </c>
      <c r="F89" s="221"/>
      <c r="G89" s="221"/>
      <c r="H89" s="221"/>
      <c r="I89" s="221"/>
      <c r="J89" s="221"/>
      <c r="K89" s="221"/>
      <c r="L89" s="221"/>
      <c r="M89" s="221"/>
      <c r="N89" s="220"/>
      <c r="O89" s="220"/>
      <c r="P89" s="220"/>
      <c r="Q89" s="220"/>
      <c r="R89" s="221"/>
      <c r="S89" s="221"/>
      <c r="T89" s="221"/>
      <c r="U89" s="221"/>
      <c r="V89" s="221"/>
      <c r="W89" s="221"/>
      <c r="X89" s="221"/>
      <c r="Y89" s="221"/>
      <c r="Z89" s="210"/>
      <c r="AA89" s="210"/>
      <c r="AB89" s="210"/>
      <c r="AC89" s="210"/>
      <c r="AD89" s="210"/>
      <c r="AE89" s="210"/>
      <c r="AF89" s="210"/>
      <c r="AG89" s="210" t="s">
        <v>326</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3" x14ac:dyDescent="0.2">
      <c r="A90" s="217"/>
      <c r="B90" s="218"/>
      <c r="C90" s="258" t="s">
        <v>1757</v>
      </c>
      <c r="D90" s="254"/>
      <c r="E90" s="255"/>
      <c r="F90" s="221"/>
      <c r="G90" s="221"/>
      <c r="H90" s="221"/>
      <c r="I90" s="221"/>
      <c r="J90" s="221"/>
      <c r="K90" s="221"/>
      <c r="L90" s="221"/>
      <c r="M90" s="221"/>
      <c r="N90" s="220"/>
      <c r="O90" s="220"/>
      <c r="P90" s="220"/>
      <c r="Q90" s="220"/>
      <c r="R90" s="221"/>
      <c r="S90" s="221"/>
      <c r="T90" s="221"/>
      <c r="U90" s="221"/>
      <c r="V90" s="221"/>
      <c r="W90" s="221"/>
      <c r="X90" s="221"/>
      <c r="Y90" s="221"/>
      <c r="Z90" s="210"/>
      <c r="AA90" s="210"/>
      <c r="AB90" s="210"/>
      <c r="AC90" s="210"/>
      <c r="AD90" s="210"/>
      <c r="AE90" s="210"/>
      <c r="AF90" s="210"/>
      <c r="AG90" s="210" t="s">
        <v>326</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3" x14ac:dyDescent="0.2">
      <c r="A91" s="217"/>
      <c r="B91" s="218"/>
      <c r="C91" s="258" t="s">
        <v>1758</v>
      </c>
      <c r="D91" s="254"/>
      <c r="E91" s="255">
        <v>441.02555999999998</v>
      </c>
      <c r="F91" s="221"/>
      <c r="G91" s="221"/>
      <c r="H91" s="221"/>
      <c r="I91" s="221"/>
      <c r="J91" s="221"/>
      <c r="K91" s="221"/>
      <c r="L91" s="221"/>
      <c r="M91" s="221"/>
      <c r="N91" s="220"/>
      <c r="O91" s="220"/>
      <c r="P91" s="220"/>
      <c r="Q91" s="220"/>
      <c r="R91" s="221"/>
      <c r="S91" s="221"/>
      <c r="T91" s="221"/>
      <c r="U91" s="221"/>
      <c r="V91" s="221"/>
      <c r="W91" s="221"/>
      <c r="X91" s="221"/>
      <c r="Y91" s="221"/>
      <c r="Z91" s="210"/>
      <c r="AA91" s="210"/>
      <c r="AB91" s="210"/>
      <c r="AC91" s="210"/>
      <c r="AD91" s="210"/>
      <c r="AE91" s="210"/>
      <c r="AF91" s="210"/>
      <c r="AG91" s="210" t="s">
        <v>326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58" t="s">
        <v>1757</v>
      </c>
      <c r="D92" s="254"/>
      <c r="E92" s="255"/>
      <c r="F92" s="221"/>
      <c r="G92" s="221"/>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31">
        <v>25</v>
      </c>
      <c r="B93" s="232" t="s">
        <v>555</v>
      </c>
      <c r="C93" s="249" t="s">
        <v>556</v>
      </c>
      <c r="D93" s="233" t="s">
        <v>319</v>
      </c>
      <c r="E93" s="234">
        <v>882.05111999999997</v>
      </c>
      <c r="F93" s="235"/>
      <c r="G93" s="236">
        <f>ROUND(E93*F93,2)</f>
        <v>0</v>
      </c>
      <c r="H93" s="235"/>
      <c r="I93" s="236">
        <f>ROUND(E93*H93,2)</f>
        <v>0</v>
      </c>
      <c r="J93" s="235"/>
      <c r="K93" s="236">
        <f>ROUND(E93*J93,2)</f>
        <v>0</v>
      </c>
      <c r="L93" s="236">
        <v>21</v>
      </c>
      <c r="M93" s="236">
        <f>G93*(1+L93/100)</f>
        <v>0</v>
      </c>
      <c r="N93" s="234">
        <v>0</v>
      </c>
      <c r="O93" s="234">
        <f>ROUND(E93*N93,2)</f>
        <v>0</v>
      </c>
      <c r="P93" s="234">
        <v>0</v>
      </c>
      <c r="Q93" s="234">
        <f>ROUND(E93*P93,2)</f>
        <v>0</v>
      </c>
      <c r="R93" s="236" t="s">
        <v>492</v>
      </c>
      <c r="S93" s="236" t="s">
        <v>275</v>
      </c>
      <c r="T93" s="237" t="s">
        <v>275</v>
      </c>
      <c r="U93" s="221">
        <v>0.04</v>
      </c>
      <c r="V93" s="221">
        <f>ROUND(E93*U93,2)</f>
        <v>35.28</v>
      </c>
      <c r="W93" s="221"/>
      <c r="X93" s="221" t="s">
        <v>321</v>
      </c>
      <c r="Y93" s="221" t="s">
        <v>263</v>
      </c>
      <c r="Z93" s="210"/>
      <c r="AA93" s="210"/>
      <c r="AB93" s="210"/>
      <c r="AC93" s="210"/>
      <c r="AD93" s="210"/>
      <c r="AE93" s="210"/>
      <c r="AF93" s="210"/>
      <c r="AG93" s="210" t="s">
        <v>332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57" t="s">
        <v>553</v>
      </c>
      <c r="D94" s="256"/>
      <c r="E94" s="256"/>
      <c r="F94" s="256"/>
      <c r="G94" s="256"/>
      <c r="H94" s="221"/>
      <c r="I94" s="221"/>
      <c r="J94" s="221"/>
      <c r="K94" s="221"/>
      <c r="L94" s="221"/>
      <c r="M94" s="221"/>
      <c r="N94" s="220"/>
      <c r="O94" s="220"/>
      <c r="P94" s="220"/>
      <c r="Q94" s="220"/>
      <c r="R94" s="221"/>
      <c r="S94" s="221"/>
      <c r="T94" s="221"/>
      <c r="U94" s="221"/>
      <c r="V94" s="221"/>
      <c r="W94" s="221"/>
      <c r="X94" s="221"/>
      <c r="Y94" s="221"/>
      <c r="Z94" s="210"/>
      <c r="AA94" s="210"/>
      <c r="AB94" s="210"/>
      <c r="AC94" s="210"/>
      <c r="AD94" s="210"/>
      <c r="AE94" s="210"/>
      <c r="AF94" s="210"/>
      <c r="AG94" s="210" t="s">
        <v>324</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58" t="s">
        <v>1756</v>
      </c>
      <c r="D95" s="254"/>
      <c r="E95" s="255">
        <v>441.02555999999998</v>
      </c>
      <c r="F95" s="221"/>
      <c r="G95" s="221"/>
      <c r="H95" s="221"/>
      <c r="I95" s="221"/>
      <c r="J95" s="221"/>
      <c r="K95" s="221"/>
      <c r="L95" s="221"/>
      <c r="M95" s="221"/>
      <c r="N95" s="220"/>
      <c r="O95" s="220"/>
      <c r="P95" s="220"/>
      <c r="Q95" s="220"/>
      <c r="R95" s="221"/>
      <c r="S95" s="221"/>
      <c r="T95" s="221"/>
      <c r="U95" s="221"/>
      <c r="V95" s="221"/>
      <c r="W95" s="221"/>
      <c r="X95" s="221"/>
      <c r="Y95" s="221"/>
      <c r="Z95" s="210"/>
      <c r="AA95" s="210"/>
      <c r="AB95" s="210"/>
      <c r="AC95" s="210"/>
      <c r="AD95" s="210"/>
      <c r="AE95" s="210"/>
      <c r="AF95" s="210"/>
      <c r="AG95" s="210" t="s">
        <v>326</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3" x14ac:dyDescent="0.2">
      <c r="A96" s="217"/>
      <c r="B96" s="218"/>
      <c r="C96" s="258" t="s">
        <v>1757</v>
      </c>
      <c r="D96" s="254"/>
      <c r="E96" s="255"/>
      <c r="F96" s="221"/>
      <c r="G96" s="221"/>
      <c r="H96" s="221"/>
      <c r="I96" s="221"/>
      <c r="J96" s="221"/>
      <c r="K96" s="221"/>
      <c r="L96" s="221"/>
      <c r="M96" s="221"/>
      <c r="N96" s="220"/>
      <c r="O96" s="220"/>
      <c r="P96" s="220"/>
      <c r="Q96" s="220"/>
      <c r="R96" s="221"/>
      <c r="S96" s="221"/>
      <c r="T96" s="221"/>
      <c r="U96" s="221"/>
      <c r="V96" s="221"/>
      <c r="W96" s="221"/>
      <c r="X96" s="221"/>
      <c r="Y96" s="221"/>
      <c r="Z96" s="210"/>
      <c r="AA96" s="210"/>
      <c r="AB96" s="210"/>
      <c r="AC96" s="210"/>
      <c r="AD96" s="210"/>
      <c r="AE96" s="210"/>
      <c r="AF96" s="210"/>
      <c r="AG96" s="210" t="s">
        <v>326</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3" x14ac:dyDescent="0.2">
      <c r="A97" s="217"/>
      <c r="B97" s="218"/>
      <c r="C97" s="258" t="s">
        <v>1758</v>
      </c>
      <c r="D97" s="254"/>
      <c r="E97" s="255">
        <v>441.02555999999998</v>
      </c>
      <c r="F97" s="221"/>
      <c r="G97" s="221"/>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326</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3" x14ac:dyDescent="0.2">
      <c r="A98" s="217"/>
      <c r="B98" s="218"/>
      <c r="C98" s="258" t="s">
        <v>1757</v>
      </c>
      <c r="D98" s="254"/>
      <c r="E98" s="255"/>
      <c r="F98" s="221"/>
      <c r="G98" s="221"/>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8">
        <v>26</v>
      </c>
      <c r="B99" s="239" t="s">
        <v>560</v>
      </c>
      <c r="C99" s="248" t="s">
        <v>561</v>
      </c>
      <c r="D99" s="240" t="s">
        <v>550</v>
      </c>
      <c r="E99" s="241">
        <v>75</v>
      </c>
      <c r="F99" s="242"/>
      <c r="G99" s="243">
        <f>ROUND(E99*F99,2)</f>
        <v>0</v>
      </c>
      <c r="H99" s="242"/>
      <c r="I99" s="243">
        <f>ROUND(E99*H99,2)</f>
        <v>0</v>
      </c>
      <c r="J99" s="242"/>
      <c r="K99" s="243">
        <f>ROUND(E99*J99,2)</f>
        <v>0</v>
      </c>
      <c r="L99" s="243">
        <v>21</v>
      </c>
      <c r="M99" s="243">
        <f>G99*(1+L99/100)</f>
        <v>0</v>
      </c>
      <c r="N99" s="241">
        <v>1.0499999999999999E-3</v>
      </c>
      <c r="O99" s="241">
        <f>ROUND(E99*N99,2)</f>
        <v>0.08</v>
      </c>
      <c r="P99" s="241">
        <v>0</v>
      </c>
      <c r="Q99" s="241">
        <f>ROUND(E99*P99,2)</f>
        <v>0</v>
      </c>
      <c r="R99" s="243"/>
      <c r="S99" s="243" t="s">
        <v>261</v>
      </c>
      <c r="T99" s="244" t="s">
        <v>262</v>
      </c>
      <c r="U99" s="221">
        <v>0.17</v>
      </c>
      <c r="V99" s="221">
        <f>ROUND(E99*U99,2)</f>
        <v>12.75</v>
      </c>
      <c r="W99" s="221"/>
      <c r="X99" s="221" t="s">
        <v>321</v>
      </c>
      <c r="Y99" s="221" t="s">
        <v>263</v>
      </c>
      <c r="Z99" s="210"/>
      <c r="AA99" s="210"/>
      <c r="AB99" s="210"/>
      <c r="AC99" s="210"/>
      <c r="AD99" s="210"/>
      <c r="AE99" s="210"/>
      <c r="AF99" s="210"/>
      <c r="AG99" s="210" t="s">
        <v>322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1" x14ac:dyDescent="0.2">
      <c r="A100" s="238">
        <v>27</v>
      </c>
      <c r="B100" s="239" t="s">
        <v>902</v>
      </c>
      <c r="C100" s="248" t="s">
        <v>903</v>
      </c>
      <c r="D100" s="240" t="s">
        <v>550</v>
      </c>
      <c r="E100" s="241">
        <v>60</v>
      </c>
      <c r="F100" s="242"/>
      <c r="G100" s="243">
        <f>ROUND(E100*F100,2)</f>
        <v>0</v>
      </c>
      <c r="H100" s="242"/>
      <c r="I100" s="243">
        <f>ROUND(E100*H100,2)</f>
        <v>0</v>
      </c>
      <c r="J100" s="242"/>
      <c r="K100" s="243">
        <f>ROUND(E100*J100,2)</f>
        <v>0</v>
      </c>
      <c r="L100" s="243">
        <v>21</v>
      </c>
      <c r="M100" s="243">
        <f>G100*(1+L100/100)</f>
        <v>0</v>
      </c>
      <c r="N100" s="241">
        <v>1.0499999999999999E-3</v>
      </c>
      <c r="O100" s="241">
        <f>ROUND(E100*N100,2)</f>
        <v>0.06</v>
      </c>
      <c r="P100" s="241">
        <v>0</v>
      </c>
      <c r="Q100" s="241">
        <f>ROUND(E100*P100,2)</f>
        <v>0</v>
      </c>
      <c r="R100" s="243"/>
      <c r="S100" s="243" t="s">
        <v>261</v>
      </c>
      <c r="T100" s="244" t="s">
        <v>262</v>
      </c>
      <c r="U100" s="221">
        <v>0.17</v>
      </c>
      <c r="V100" s="221">
        <f>ROUND(E100*U100,2)</f>
        <v>10.199999999999999</v>
      </c>
      <c r="W100" s="221"/>
      <c r="X100" s="221" t="s">
        <v>321</v>
      </c>
      <c r="Y100" s="221" t="s">
        <v>263</v>
      </c>
      <c r="Z100" s="210"/>
      <c r="AA100" s="210"/>
      <c r="AB100" s="210"/>
      <c r="AC100" s="210"/>
      <c r="AD100" s="210"/>
      <c r="AE100" s="210"/>
      <c r="AF100" s="210"/>
      <c r="AG100" s="210" t="s">
        <v>322</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31">
        <v>28</v>
      </c>
      <c r="B101" s="232" t="s">
        <v>562</v>
      </c>
      <c r="C101" s="249" t="s">
        <v>563</v>
      </c>
      <c r="D101" s="233" t="s">
        <v>319</v>
      </c>
      <c r="E101" s="234">
        <v>882.05111999999997</v>
      </c>
      <c r="F101" s="235"/>
      <c r="G101" s="236">
        <f>ROUND(E101*F101,2)</f>
        <v>0</v>
      </c>
      <c r="H101" s="235"/>
      <c r="I101" s="236">
        <f>ROUND(E101*H101,2)</f>
        <v>0</v>
      </c>
      <c r="J101" s="235"/>
      <c r="K101" s="236">
        <f>ROUND(E101*J101,2)</f>
        <v>0</v>
      </c>
      <c r="L101" s="236">
        <v>21</v>
      </c>
      <c r="M101" s="236">
        <f>G101*(1+L101/100)</f>
        <v>0</v>
      </c>
      <c r="N101" s="234">
        <v>0</v>
      </c>
      <c r="O101" s="234">
        <f>ROUND(E101*N101,2)</f>
        <v>0</v>
      </c>
      <c r="P101" s="234">
        <v>0</v>
      </c>
      <c r="Q101" s="234">
        <f>ROUND(E101*P101,2)</f>
        <v>0</v>
      </c>
      <c r="R101" s="236" t="s">
        <v>542</v>
      </c>
      <c r="S101" s="236" t="s">
        <v>275</v>
      </c>
      <c r="T101" s="237" t="s">
        <v>275</v>
      </c>
      <c r="U101" s="221">
        <v>0</v>
      </c>
      <c r="V101" s="221">
        <f>ROUND(E101*U101,2)</f>
        <v>0</v>
      </c>
      <c r="W101" s="221"/>
      <c r="X101" s="221" t="s">
        <v>403</v>
      </c>
      <c r="Y101" s="221" t="s">
        <v>263</v>
      </c>
      <c r="Z101" s="210"/>
      <c r="AA101" s="210"/>
      <c r="AB101" s="210"/>
      <c r="AC101" s="210"/>
      <c r="AD101" s="210"/>
      <c r="AE101" s="210"/>
      <c r="AF101" s="210"/>
      <c r="AG101" s="210" t="s">
        <v>564</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58" t="s">
        <v>1756</v>
      </c>
      <c r="D102" s="254"/>
      <c r="E102" s="255">
        <v>441.02555999999998</v>
      </c>
      <c r="F102" s="221"/>
      <c r="G102" s="221"/>
      <c r="H102" s="221"/>
      <c r="I102" s="221"/>
      <c r="J102" s="221"/>
      <c r="K102" s="221"/>
      <c r="L102" s="221"/>
      <c r="M102" s="221"/>
      <c r="N102" s="220"/>
      <c r="O102" s="220"/>
      <c r="P102" s="220"/>
      <c r="Q102" s="220"/>
      <c r="R102" s="221"/>
      <c r="S102" s="221"/>
      <c r="T102" s="221"/>
      <c r="U102" s="221"/>
      <c r="V102" s="221"/>
      <c r="W102" s="221"/>
      <c r="X102" s="221"/>
      <c r="Y102" s="221"/>
      <c r="Z102" s="210"/>
      <c r="AA102" s="210"/>
      <c r="AB102" s="210"/>
      <c r="AC102" s="210"/>
      <c r="AD102" s="210"/>
      <c r="AE102" s="210"/>
      <c r="AF102" s="210"/>
      <c r="AG102" s="210" t="s">
        <v>326</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3" x14ac:dyDescent="0.2">
      <c r="A103" s="217"/>
      <c r="B103" s="218"/>
      <c r="C103" s="258" t="s">
        <v>1757</v>
      </c>
      <c r="D103" s="254"/>
      <c r="E103" s="255"/>
      <c r="F103" s="221"/>
      <c r="G103" s="221"/>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58" t="s">
        <v>1758</v>
      </c>
      <c r="D104" s="254"/>
      <c r="E104" s="255">
        <v>441.02555999999998</v>
      </c>
      <c r="F104" s="221"/>
      <c r="G104" s="221"/>
      <c r="H104" s="221"/>
      <c r="I104" s="221"/>
      <c r="J104" s="221"/>
      <c r="K104" s="221"/>
      <c r="L104" s="221"/>
      <c r="M104" s="221"/>
      <c r="N104" s="220"/>
      <c r="O104" s="220"/>
      <c r="P104" s="220"/>
      <c r="Q104" s="220"/>
      <c r="R104" s="221"/>
      <c r="S104" s="221"/>
      <c r="T104" s="221"/>
      <c r="U104" s="221"/>
      <c r="V104" s="221"/>
      <c r="W104" s="221"/>
      <c r="X104" s="221"/>
      <c r="Y104" s="221"/>
      <c r="Z104" s="210"/>
      <c r="AA104" s="210"/>
      <c r="AB104" s="210"/>
      <c r="AC104" s="210"/>
      <c r="AD104" s="210"/>
      <c r="AE104" s="210"/>
      <c r="AF104" s="210"/>
      <c r="AG104" s="210" t="s">
        <v>326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3" x14ac:dyDescent="0.2">
      <c r="A105" s="217"/>
      <c r="B105" s="218"/>
      <c r="C105" s="258" t="s">
        <v>1757</v>
      </c>
      <c r="D105" s="254"/>
      <c r="E105" s="255"/>
      <c r="F105" s="221"/>
      <c r="G105" s="221"/>
      <c r="H105" s="221"/>
      <c r="I105" s="221"/>
      <c r="J105" s="221"/>
      <c r="K105" s="221"/>
      <c r="L105" s="221"/>
      <c r="M105" s="221"/>
      <c r="N105" s="220"/>
      <c r="O105" s="220"/>
      <c r="P105" s="220"/>
      <c r="Q105" s="220"/>
      <c r="R105" s="221"/>
      <c r="S105" s="221"/>
      <c r="T105" s="221"/>
      <c r="U105" s="221"/>
      <c r="V105" s="221"/>
      <c r="W105" s="221"/>
      <c r="X105" s="221"/>
      <c r="Y105" s="221"/>
      <c r="Z105" s="210"/>
      <c r="AA105" s="210"/>
      <c r="AB105" s="210"/>
      <c r="AC105" s="210"/>
      <c r="AD105" s="210"/>
      <c r="AE105" s="210"/>
      <c r="AF105" s="210"/>
      <c r="AG105" s="210" t="s">
        <v>326</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x14ac:dyDescent="0.2">
      <c r="A106" s="224" t="s">
        <v>256</v>
      </c>
      <c r="B106" s="225" t="s">
        <v>183</v>
      </c>
      <c r="C106" s="247" t="s">
        <v>184</v>
      </c>
      <c r="D106" s="226"/>
      <c r="E106" s="227"/>
      <c r="F106" s="228"/>
      <c r="G106" s="228">
        <f>SUMIF(AG107:AG109,"&lt;&gt;NOR",G107:G109)</f>
        <v>0</v>
      </c>
      <c r="H106" s="228"/>
      <c r="I106" s="228">
        <f>SUM(I107:I109)</f>
        <v>0</v>
      </c>
      <c r="J106" s="228"/>
      <c r="K106" s="228">
        <f>SUM(K107:K109)</f>
        <v>0</v>
      </c>
      <c r="L106" s="228"/>
      <c r="M106" s="228">
        <f>SUM(M107:M109)</f>
        <v>0</v>
      </c>
      <c r="N106" s="227"/>
      <c r="O106" s="227">
        <f>SUM(O107:O109)</f>
        <v>19.91</v>
      </c>
      <c r="P106" s="227"/>
      <c r="Q106" s="227">
        <f>SUM(Q107:Q109)</f>
        <v>0</v>
      </c>
      <c r="R106" s="228"/>
      <c r="S106" s="228"/>
      <c r="T106" s="229"/>
      <c r="U106" s="223"/>
      <c r="V106" s="223">
        <f>SUM(V107:V109)</f>
        <v>127.41</v>
      </c>
      <c r="W106" s="223"/>
      <c r="X106" s="223"/>
      <c r="Y106" s="223"/>
      <c r="AG106" t="s">
        <v>257</v>
      </c>
    </row>
    <row r="107" spans="1:60" outlineLevel="1" x14ac:dyDescent="0.2">
      <c r="A107" s="231">
        <v>29</v>
      </c>
      <c r="B107" s="232" t="s">
        <v>565</v>
      </c>
      <c r="C107" s="249" t="s">
        <v>566</v>
      </c>
      <c r="D107" s="233" t="s">
        <v>362</v>
      </c>
      <c r="E107" s="234">
        <v>490.02839999999998</v>
      </c>
      <c r="F107" s="235"/>
      <c r="G107" s="236">
        <f>ROUND(E107*F107,2)</f>
        <v>0</v>
      </c>
      <c r="H107" s="235"/>
      <c r="I107" s="236">
        <f>ROUND(E107*H107,2)</f>
        <v>0</v>
      </c>
      <c r="J107" s="235"/>
      <c r="K107" s="236">
        <f>ROUND(E107*J107,2)</f>
        <v>0</v>
      </c>
      <c r="L107" s="236">
        <v>21</v>
      </c>
      <c r="M107" s="236">
        <f>G107*(1+L107/100)</f>
        <v>0</v>
      </c>
      <c r="N107" s="234">
        <v>4.0629999999999999E-2</v>
      </c>
      <c r="O107" s="234">
        <f>ROUND(E107*N107,2)</f>
        <v>19.91</v>
      </c>
      <c r="P107" s="234">
        <v>0</v>
      </c>
      <c r="Q107" s="234">
        <f>ROUND(E107*P107,2)</f>
        <v>0</v>
      </c>
      <c r="R107" s="236" t="s">
        <v>567</v>
      </c>
      <c r="S107" s="236" t="s">
        <v>275</v>
      </c>
      <c r="T107" s="237" t="s">
        <v>275</v>
      </c>
      <c r="U107" s="221">
        <v>0.26</v>
      </c>
      <c r="V107" s="221">
        <f>ROUND(E107*U107,2)</f>
        <v>127.41</v>
      </c>
      <c r="W107" s="221"/>
      <c r="X107" s="221" t="s">
        <v>321</v>
      </c>
      <c r="Y107" s="221" t="s">
        <v>263</v>
      </c>
      <c r="Z107" s="210"/>
      <c r="AA107" s="210"/>
      <c r="AB107" s="210"/>
      <c r="AC107" s="210"/>
      <c r="AD107" s="210"/>
      <c r="AE107" s="210"/>
      <c r="AF107" s="210"/>
      <c r="AG107" s="210" t="s">
        <v>332</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2" x14ac:dyDescent="0.2">
      <c r="A108" s="217"/>
      <c r="B108" s="218"/>
      <c r="C108" s="258" t="s">
        <v>1759</v>
      </c>
      <c r="D108" s="254"/>
      <c r="E108" s="255">
        <v>245.01419999999999</v>
      </c>
      <c r="F108" s="221"/>
      <c r="G108" s="221"/>
      <c r="H108" s="221"/>
      <c r="I108" s="221"/>
      <c r="J108" s="221"/>
      <c r="K108" s="221"/>
      <c r="L108" s="221"/>
      <c r="M108" s="221"/>
      <c r="N108" s="220"/>
      <c r="O108" s="220"/>
      <c r="P108" s="220"/>
      <c r="Q108" s="220"/>
      <c r="R108" s="221"/>
      <c r="S108" s="221"/>
      <c r="T108" s="221"/>
      <c r="U108" s="221"/>
      <c r="V108" s="221"/>
      <c r="W108" s="221"/>
      <c r="X108" s="221"/>
      <c r="Y108" s="221"/>
      <c r="Z108" s="210"/>
      <c r="AA108" s="210"/>
      <c r="AB108" s="210"/>
      <c r="AC108" s="210"/>
      <c r="AD108" s="210"/>
      <c r="AE108" s="210"/>
      <c r="AF108" s="210"/>
      <c r="AG108" s="210" t="s">
        <v>326</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3" x14ac:dyDescent="0.2">
      <c r="A109" s="217"/>
      <c r="B109" s="218"/>
      <c r="C109" s="258" t="s">
        <v>1760</v>
      </c>
      <c r="D109" s="254"/>
      <c r="E109" s="255">
        <v>245.01419999999999</v>
      </c>
      <c r="F109" s="221"/>
      <c r="G109" s="221"/>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x14ac:dyDescent="0.2">
      <c r="A110" s="224" t="s">
        <v>256</v>
      </c>
      <c r="B110" s="225" t="s">
        <v>185</v>
      </c>
      <c r="C110" s="247" t="s">
        <v>186</v>
      </c>
      <c r="D110" s="226"/>
      <c r="E110" s="227"/>
      <c r="F110" s="228"/>
      <c r="G110" s="228">
        <f>SUMIF(AG111:AG116,"&lt;&gt;NOR",G111:G116)</f>
        <v>0</v>
      </c>
      <c r="H110" s="228"/>
      <c r="I110" s="228">
        <f>SUM(I111:I116)</f>
        <v>0</v>
      </c>
      <c r="J110" s="228"/>
      <c r="K110" s="228">
        <f>SUM(K111:K116)</f>
        <v>0</v>
      </c>
      <c r="L110" s="228"/>
      <c r="M110" s="228">
        <f>SUM(M111:M116)</f>
        <v>0</v>
      </c>
      <c r="N110" s="227"/>
      <c r="O110" s="227">
        <f>SUM(O111:O116)</f>
        <v>0</v>
      </c>
      <c r="P110" s="227"/>
      <c r="Q110" s="227">
        <f>SUM(Q111:Q116)</f>
        <v>0</v>
      </c>
      <c r="R110" s="228"/>
      <c r="S110" s="228"/>
      <c r="T110" s="229"/>
      <c r="U110" s="223"/>
      <c r="V110" s="223">
        <f>SUM(V111:V116)</f>
        <v>49.39</v>
      </c>
      <c r="W110" s="223"/>
      <c r="X110" s="223"/>
      <c r="Y110" s="223"/>
      <c r="AG110" t="s">
        <v>257</v>
      </c>
    </row>
    <row r="111" spans="1:60" ht="22.5" outlineLevel="1" x14ac:dyDescent="0.2">
      <c r="A111" s="231">
        <v>30</v>
      </c>
      <c r="B111" s="232" t="s">
        <v>569</v>
      </c>
      <c r="C111" s="249" t="s">
        <v>570</v>
      </c>
      <c r="D111" s="233" t="s">
        <v>362</v>
      </c>
      <c r="E111" s="234">
        <v>189.97</v>
      </c>
      <c r="F111" s="235"/>
      <c r="G111" s="236">
        <f>ROUND(E111*F111,2)</f>
        <v>0</v>
      </c>
      <c r="H111" s="235"/>
      <c r="I111" s="236">
        <f>ROUND(E111*H111,2)</f>
        <v>0</v>
      </c>
      <c r="J111" s="235"/>
      <c r="K111" s="236">
        <f>ROUND(E111*J111,2)</f>
        <v>0</v>
      </c>
      <c r="L111" s="236">
        <v>21</v>
      </c>
      <c r="M111" s="236">
        <f>G111*(1+L111/100)</f>
        <v>0</v>
      </c>
      <c r="N111" s="234">
        <v>0</v>
      </c>
      <c r="O111" s="234">
        <f>ROUND(E111*N111,2)</f>
        <v>0</v>
      </c>
      <c r="P111" s="234">
        <v>0</v>
      </c>
      <c r="Q111" s="234">
        <f>ROUND(E111*P111,2)</f>
        <v>0</v>
      </c>
      <c r="R111" s="236" t="s">
        <v>492</v>
      </c>
      <c r="S111" s="236" t="s">
        <v>275</v>
      </c>
      <c r="T111" s="237" t="s">
        <v>275</v>
      </c>
      <c r="U111" s="221">
        <v>0.17</v>
      </c>
      <c r="V111" s="221">
        <f>ROUND(E111*U111,2)</f>
        <v>32.29</v>
      </c>
      <c r="W111" s="221"/>
      <c r="X111" s="221" t="s">
        <v>321</v>
      </c>
      <c r="Y111" s="221" t="s">
        <v>263</v>
      </c>
      <c r="Z111" s="210"/>
      <c r="AA111" s="210"/>
      <c r="AB111" s="210"/>
      <c r="AC111" s="210"/>
      <c r="AD111" s="210"/>
      <c r="AE111" s="210"/>
      <c r="AF111" s="210"/>
      <c r="AG111" s="210" t="s">
        <v>332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2" x14ac:dyDescent="0.2">
      <c r="A112" s="217"/>
      <c r="B112" s="218"/>
      <c r="C112" s="257" t="s">
        <v>571</v>
      </c>
      <c r="D112" s="256"/>
      <c r="E112" s="256"/>
      <c r="F112" s="256"/>
      <c r="G112" s="256"/>
      <c r="H112" s="221"/>
      <c r="I112" s="221"/>
      <c r="J112" s="221"/>
      <c r="K112" s="221"/>
      <c r="L112" s="221"/>
      <c r="M112" s="221"/>
      <c r="N112" s="220"/>
      <c r="O112" s="220"/>
      <c r="P112" s="220"/>
      <c r="Q112" s="220"/>
      <c r="R112" s="221"/>
      <c r="S112" s="221"/>
      <c r="T112" s="221"/>
      <c r="U112" s="221"/>
      <c r="V112" s="221"/>
      <c r="W112" s="221"/>
      <c r="X112" s="221"/>
      <c r="Y112" s="221"/>
      <c r="Z112" s="210"/>
      <c r="AA112" s="210"/>
      <c r="AB112" s="210"/>
      <c r="AC112" s="210"/>
      <c r="AD112" s="210"/>
      <c r="AE112" s="210"/>
      <c r="AF112" s="210"/>
      <c r="AG112" s="210" t="s">
        <v>324</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2" x14ac:dyDescent="0.2">
      <c r="A113" s="217"/>
      <c r="B113" s="218"/>
      <c r="C113" s="258" t="s">
        <v>1761</v>
      </c>
      <c r="D113" s="254"/>
      <c r="E113" s="255">
        <v>189.97</v>
      </c>
      <c r="F113" s="221"/>
      <c r="G113" s="221"/>
      <c r="H113" s="221"/>
      <c r="I113" s="221"/>
      <c r="J113" s="221"/>
      <c r="K113" s="221"/>
      <c r="L113" s="221"/>
      <c r="M113" s="221"/>
      <c r="N113" s="220"/>
      <c r="O113" s="220"/>
      <c r="P113" s="220"/>
      <c r="Q113" s="220"/>
      <c r="R113" s="221"/>
      <c r="S113" s="221"/>
      <c r="T113" s="221"/>
      <c r="U113" s="221"/>
      <c r="V113" s="221"/>
      <c r="W113" s="221"/>
      <c r="X113" s="221"/>
      <c r="Y113" s="221"/>
      <c r="Z113" s="210"/>
      <c r="AA113" s="210"/>
      <c r="AB113" s="210"/>
      <c r="AC113" s="210"/>
      <c r="AD113" s="210"/>
      <c r="AE113" s="210"/>
      <c r="AF113" s="210"/>
      <c r="AG113" s="210" t="s">
        <v>326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31">
        <v>31</v>
      </c>
      <c r="B114" s="232" t="s">
        <v>573</v>
      </c>
      <c r="C114" s="249" t="s">
        <v>574</v>
      </c>
      <c r="D114" s="233" t="s">
        <v>362</v>
      </c>
      <c r="E114" s="234">
        <v>189.97</v>
      </c>
      <c r="F114" s="235"/>
      <c r="G114" s="236">
        <f>ROUND(E114*F114,2)</f>
        <v>0</v>
      </c>
      <c r="H114" s="235"/>
      <c r="I114" s="236">
        <f>ROUND(E114*H114,2)</f>
        <v>0</v>
      </c>
      <c r="J114" s="235"/>
      <c r="K114" s="236">
        <f>ROUND(E114*J114,2)</f>
        <v>0</v>
      </c>
      <c r="L114" s="236">
        <v>21</v>
      </c>
      <c r="M114" s="236">
        <f>G114*(1+L114/100)</f>
        <v>0</v>
      </c>
      <c r="N114" s="234">
        <v>0</v>
      </c>
      <c r="O114" s="234">
        <f>ROUND(E114*N114,2)</f>
        <v>0</v>
      </c>
      <c r="P114" s="234">
        <v>0</v>
      </c>
      <c r="Q114" s="234">
        <f>ROUND(E114*P114,2)</f>
        <v>0</v>
      </c>
      <c r="R114" s="236" t="s">
        <v>492</v>
      </c>
      <c r="S114" s="236" t="s">
        <v>275</v>
      </c>
      <c r="T114" s="237" t="s">
        <v>275</v>
      </c>
      <c r="U114" s="221">
        <v>0.09</v>
      </c>
      <c r="V114" s="221">
        <f>ROUND(E114*U114,2)</f>
        <v>17.100000000000001</v>
      </c>
      <c r="W114" s="221"/>
      <c r="X114" s="221" t="s">
        <v>321</v>
      </c>
      <c r="Y114" s="221" t="s">
        <v>263</v>
      </c>
      <c r="Z114" s="210"/>
      <c r="AA114" s="210"/>
      <c r="AB114" s="210"/>
      <c r="AC114" s="210"/>
      <c r="AD114" s="210"/>
      <c r="AE114" s="210"/>
      <c r="AF114" s="210"/>
      <c r="AG114" s="210" t="s">
        <v>332</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2" x14ac:dyDescent="0.2">
      <c r="A115" s="217"/>
      <c r="B115" s="218"/>
      <c r="C115" s="257" t="s">
        <v>571</v>
      </c>
      <c r="D115" s="256"/>
      <c r="E115" s="256"/>
      <c r="F115" s="256"/>
      <c r="G115" s="256"/>
      <c r="H115" s="221"/>
      <c r="I115" s="221"/>
      <c r="J115" s="221"/>
      <c r="K115" s="221"/>
      <c r="L115" s="221"/>
      <c r="M115" s="221"/>
      <c r="N115" s="220"/>
      <c r="O115" s="220"/>
      <c r="P115" s="220"/>
      <c r="Q115" s="220"/>
      <c r="R115" s="221"/>
      <c r="S115" s="221"/>
      <c r="T115" s="221"/>
      <c r="U115" s="221"/>
      <c r="V115" s="221"/>
      <c r="W115" s="221"/>
      <c r="X115" s="221"/>
      <c r="Y115" s="221"/>
      <c r="Z115" s="210"/>
      <c r="AA115" s="210"/>
      <c r="AB115" s="210"/>
      <c r="AC115" s="210"/>
      <c r="AD115" s="210"/>
      <c r="AE115" s="210"/>
      <c r="AF115" s="210"/>
      <c r="AG115" s="210" t="s">
        <v>324</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2" x14ac:dyDescent="0.2">
      <c r="A116" s="217"/>
      <c r="B116" s="218"/>
      <c r="C116" s="258" t="s">
        <v>1761</v>
      </c>
      <c r="D116" s="254"/>
      <c r="E116" s="255">
        <v>189.97</v>
      </c>
      <c r="F116" s="221"/>
      <c r="G116" s="221"/>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326</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x14ac:dyDescent="0.2">
      <c r="A117" s="224" t="s">
        <v>256</v>
      </c>
      <c r="B117" s="225" t="s">
        <v>193</v>
      </c>
      <c r="C117" s="247" t="s">
        <v>194</v>
      </c>
      <c r="D117" s="226"/>
      <c r="E117" s="227"/>
      <c r="F117" s="228"/>
      <c r="G117" s="228">
        <f>SUMIF(AG118:AG122,"&lt;&gt;NOR",G118:G122)</f>
        <v>0</v>
      </c>
      <c r="H117" s="228"/>
      <c r="I117" s="228">
        <f>SUM(I118:I122)</f>
        <v>0</v>
      </c>
      <c r="J117" s="228"/>
      <c r="K117" s="228">
        <f>SUM(K118:K122)</f>
        <v>0</v>
      </c>
      <c r="L117" s="228"/>
      <c r="M117" s="228">
        <f>SUM(M118:M122)</f>
        <v>0</v>
      </c>
      <c r="N117" s="227"/>
      <c r="O117" s="227">
        <f>SUM(O118:O122)</f>
        <v>0</v>
      </c>
      <c r="P117" s="227"/>
      <c r="Q117" s="227">
        <f>SUM(Q118:Q122)</f>
        <v>0</v>
      </c>
      <c r="R117" s="228"/>
      <c r="S117" s="228"/>
      <c r="T117" s="229"/>
      <c r="U117" s="223"/>
      <c r="V117" s="223">
        <f>SUM(V118:V122)</f>
        <v>341.31</v>
      </c>
      <c r="W117" s="223"/>
      <c r="X117" s="223"/>
      <c r="Y117" s="223"/>
      <c r="AG117" t="s">
        <v>257</v>
      </c>
    </row>
    <row r="118" spans="1:60" ht="56.25" outlineLevel="1" x14ac:dyDescent="0.2">
      <c r="A118" s="231">
        <v>32</v>
      </c>
      <c r="B118" s="232" t="s">
        <v>575</v>
      </c>
      <c r="C118" s="249" t="s">
        <v>576</v>
      </c>
      <c r="D118" s="233" t="s">
        <v>386</v>
      </c>
      <c r="E118" s="234">
        <v>820.45534999999995</v>
      </c>
      <c r="F118" s="235"/>
      <c r="G118" s="236">
        <f>ROUND(E118*F118,2)</f>
        <v>0</v>
      </c>
      <c r="H118" s="235"/>
      <c r="I118" s="236">
        <f>ROUND(E118*H118,2)</f>
        <v>0</v>
      </c>
      <c r="J118" s="235"/>
      <c r="K118" s="236">
        <f>ROUND(E118*J118,2)</f>
        <v>0</v>
      </c>
      <c r="L118" s="236">
        <v>21</v>
      </c>
      <c r="M118" s="236">
        <f>G118*(1+L118/100)</f>
        <v>0</v>
      </c>
      <c r="N118" s="234">
        <v>0</v>
      </c>
      <c r="O118" s="234">
        <f>ROUND(E118*N118,2)</f>
        <v>0</v>
      </c>
      <c r="P118" s="234">
        <v>0</v>
      </c>
      <c r="Q118" s="234">
        <f>ROUND(E118*P118,2)</f>
        <v>0</v>
      </c>
      <c r="R118" s="236" t="s">
        <v>492</v>
      </c>
      <c r="S118" s="236" t="s">
        <v>275</v>
      </c>
      <c r="T118" s="237" t="s">
        <v>275</v>
      </c>
      <c r="U118" s="221">
        <v>0.41599999999999998</v>
      </c>
      <c r="V118" s="221">
        <f>ROUND(E118*U118,2)</f>
        <v>341.31</v>
      </c>
      <c r="W118" s="221"/>
      <c r="X118" s="221" t="s">
        <v>577</v>
      </c>
      <c r="Y118" s="221" t="s">
        <v>263</v>
      </c>
      <c r="Z118" s="210"/>
      <c r="AA118" s="210"/>
      <c r="AB118" s="210"/>
      <c r="AC118" s="210"/>
      <c r="AD118" s="210"/>
      <c r="AE118" s="210"/>
      <c r="AF118" s="210"/>
      <c r="AG118" s="210" t="s">
        <v>578</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2" x14ac:dyDescent="0.2">
      <c r="A119" s="217"/>
      <c r="B119" s="218"/>
      <c r="C119" s="257" t="s">
        <v>579</v>
      </c>
      <c r="D119" s="256"/>
      <c r="E119" s="256"/>
      <c r="F119" s="256"/>
      <c r="G119" s="256"/>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324</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2" x14ac:dyDescent="0.2">
      <c r="A120" s="217"/>
      <c r="B120" s="218"/>
      <c r="C120" s="258" t="s">
        <v>580</v>
      </c>
      <c r="D120" s="254"/>
      <c r="E120" s="255"/>
      <c r="F120" s="221"/>
      <c r="G120" s="221"/>
      <c r="H120" s="221"/>
      <c r="I120" s="221"/>
      <c r="J120" s="221"/>
      <c r="K120" s="221"/>
      <c r="L120" s="221"/>
      <c r="M120" s="221"/>
      <c r="N120" s="220"/>
      <c r="O120" s="220"/>
      <c r="P120" s="220"/>
      <c r="Q120" s="220"/>
      <c r="R120" s="221"/>
      <c r="S120" s="221"/>
      <c r="T120" s="221"/>
      <c r="U120" s="221"/>
      <c r="V120" s="221"/>
      <c r="W120" s="221"/>
      <c r="X120" s="221"/>
      <c r="Y120" s="221"/>
      <c r="Z120" s="210"/>
      <c r="AA120" s="210"/>
      <c r="AB120" s="210"/>
      <c r="AC120" s="210"/>
      <c r="AD120" s="210"/>
      <c r="AE120" s="210"/>
      <c r="AF120" s="210"/>
      <c r="AG120" s="210" t="s">
        <v>326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3" x14ac:dyDescent="0.2">
      <c r="A121" s="217"/>
      <c r="B121" s="218"/>
      <c r="C121" s="258" t="s">
        <v>1762</v>
      </c>
      <c r="D121" s="254"/>
      <c r="E121" s="255"/>
      <c r="F121" s="221"/>
      <c r="G121" s="221"/>
      <c r="H121" s="221"/>
      <c r="I121" s="221"/>
      <c r="J121" s="221"/>
      <c r="K121" s="221"/>
      <c r="L121" s="221"/>
      <c r="M121" s="221"/>
      <c r="N121" s="220"/>
      <c r="O121" s="220"/>
      <c r="P121" s="220"/>
      <c r="Q121" s="220"/>
      <c r="R121" s="221"/>
      <c r="S121" s="221"/>
      <c r="T121" s="221"/>
      <c r="U121" s="221"/>
      <c r="V121" s="221"/>
      <c r="W121" s="221"/>
      <c r="X121" s="221"/>
      <c r="Y121" s="221"/>
      <c r="Z121" s="210"/>
      <c r="AA121" s="210"/>
      <c r="AB121" s="210"/>
      <c r="AC121" s="210"/>
      <c r="AD121" s="210"/>
      <c r="AE121" s="210"/>
      <c r="AF121" s="210"/>
      <c r="AG121" s="210" t="s">
        <v>326</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3" x14ac:dyDescent="0.2">
      <c r="A122" s="217"/>
      <c r="B122" s="218"/>
      <c r="C122" s="258" t="s">
        <v>1763</v>
      </c>
      <c r="D122" s="254"/>
      <c r="E122" s="255">
        <v>820.45534999999995</v>
      </c>
      <c r="F122" s="221"/>
      <c r="G122" s="221"/>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x14ac:dyDescent="0.2">
      <c r="A123" s="224" t="s">
        <v>256</v>
      </c>
      <c r="B123" s="225" t="s">
        <v>209</v>
      </c>
      <c r="C123" s="247" t="s">
        <v>210</v>
      </c>
      <c r="D123" s="226"/>
      <c r="E123" s="227"/>
      <c r="F123" s="228"/>
      <c r="G123" s="228">
        <f>SUMIF(AG124:AG131,"&lt;&gt;NOR",G124:G131)</f>
        <v>0</v>
      </c>
      <c r="H123" s="228"/>
      <c r="I123" s="228">
        <f>SUM(I124:I131)</f>
        <v>0</v>
      </c>
      <c r="J123" s="228"/>
      <c r="K123" s="228">
        <f>SUM(K124:K131)</f>
        <v>0</v>
      </c>
      <c r="L123" s="228"/>
      <c r="M123" s="228">
        <f>SUM(M124:M131)</f>
        <v>0</v>
      </c>
      <c r="N123" s="227"/>
      <c r="O123" s="227">
        <f>SUM(O124:O131)</f>
        <v>0</v>
      </c>
      <c r="P123" s="227"/>
      <c r="Q123" s="227">
        <f>SUM(Q124:Q131)</f>
        <v>0</v>
      </c>
      <c r="R123" s="228"/>
      <c r="S123" s="228"/>
      <c r="T123" s="229"/>
      <c r="U123" s="223"/>
      <c r="V123" s="223">
        <f>SUM(V124:V131)</f>
        <v>0</v>
      </c>
      <c r="W123" s="223"/>
      <c r="X123" s="223"/>
      <c r="Y123" s="223"/>
      <c r="AG123" t="s">
        <v>257</v>
      </c>
    </row>
    <row r="124" spans="1:60" outlineLevel="1" x14ac:dyDescent="0.2">
      <c r="A124" s="238">
        <v>33</v>
      </c>
      <c r="B124" s="239" t="s">
        <v>583</v>
      </c>
      <c r="C124" s="248" t="s">
        <v>1764</v>
      </c>
      <c r="D124" s="240"/>
      <c r="E124" s="241">
        <v>0</v>
      </c>
      <c r="F124" s="242"/>
      <c r="G124" s="243">
        <f>ROUND(E124*F124,2)</f>
        <v>0</v>
      </c>
      <c r="H124" s="242"/>
      <c r="I124" s="243">
        <f>ROUND(E124*H124,2)</f>
        <v>0</v>
      </c>
      <c r="J124" s="242"/>
      <c r="K124" s="243">
        <f>ROUND(E124*J124,2)</f>
        <v>0</v>
      </c>
      <c r="L124" s="243">
        <v>21</v>
      </c>
      <c r="M124" s="243">
        <f>G124*(1+L124/100)</f>
        <v>0</v>
      </c>
      <c r="N124" s="241">
        <v>0</v>
      </c>
      <c r="O124" s="241">
        <f>ROUND(E124*N124,2)</f>
        <v>0</v>
      </c>
      <c r="P124" s="241">
        <v>0</v>
      </c>
      <c r="Q124" s="241">
        <f>ROUND(E124*P124,2)</f>
        <v>0</v>
      </c>
      <c r="R124" s="243"/>
      <c r="S124" s="243" t="s">
        <v>261</v>
      </c>
      <c r="T124" s="244" t="s">
        <v>262</v>
      </c>
      <c r="U124" s="221">
        <v>0</v>
      </c>
      <c r="V124" s="221">
        <f>ROUND(E124*U124,2)</f>
        <v>0</v>
      </c>
      <c r="W124" s="221"/>
      <c r="X124" s="221" t="s">
        <v>321</v>
      </c>
      <c r="Y124" s="221" t="s">
        <v>263</v>
      </c>
      <c r="Z124" s="210"/>
      <c r="AA124" s="210"/>
      <c r="AB124" s="210"/>
      <c r="AC124" s="210"/>
      <c r="AD124" s="210"/>
      <c r="AE124" s="210"/>
      <c r="AF124" s="210"/>
      <c r="AG124" s="210" t="s">
        <v>322</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38">
        <v>34</v>
      </c>
      <c r="B125" s="239" t="s">
        <v>1765</v>
      </c>
      <c r="C125" s="248" t="s">
        <v>1766</v>
      </c>
      <c r="D125" s="240" t="s">
        <v>629</v>
      </c>
      <c r="E125" s="241">
        <v>2</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c r="S125" s="243" t="s">
        <v>261</v>
      </c>
      <c r="T125" s="244" t="s">
        <v>262</v>
      </c>
      <c r="U125" s="221">
        <v>0</v>
      </c>
      <c r="V125" s="221">
        <f>ROUND(E125*U125,2)</f>
        <v>0</v>
      </c>
      <c r="W125" s="221"/>
      <c r="X125" s="221" t="s">
        <v>321</v>
      </c>
      <c r="Y125" s="221" t="s">
        <v>263</v>
      </c>
      <c r="Z125" s="210"/>
      <c r="AA125" s="210"/>
      <c r="AB125" s="210"/>
      <c r="AC125" s="210"/>
      <c r="AD125" s="210"/>
      <c r="AE125" s="210"/>
      <c r="AF125" s="210"/>
      <c r="AG125" s="210" t="s">
        <v>322</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ht="33.75" outlineLevel="1" x14ac:dyDescent="0.2">
      <c r="A126" s="238">
        <v>35</v>
      </c>
      <c r="B126" s="239" t="s">
        <v>1767</v>
      </c>
      <c r="C126" s="248" t="s">
        <v>1768</v>
      </c>
      <c r="D126" s="240" t="s">
        <v>629</v>
      </c>
      <c r="E126" s="241">
        <v>1</v>
      </c>
      <c r="F126" s="242"/>
      <c r="G126" s="243">
        <f>ROUND(E126*F126,2)</f>
        <v>0</v>
      </c>
      <c r="H126" s="242"/>
      <c r="I126" s="243">
        <f>ROUND(E126*H126,2)</f>
        <v>0</v>
      </c>
      <c r="J126" s="242"/>
      <c r="K126" s="243">
        <f>ROUND(E126*J126,2)</f>
        <v>0</v>
      </c>
      <c r="L126" s="243">
        <v>21</v>
      </c>
      <c r="M126" s="243">
        <f>G126*(1+L126/100)</f>
        <v>0</v>
      </c>
      <c r="N126" s="241">
        <v>0</v>
      </c>
      <c r="O126" s="241">
        <f>ROUND(E126*N126,2)</f>
        <v>0</v>
      </c>
      <c r="P126" s="241">
        <v>0</v>
      </c>
      <c r="Q126" s="241">
        <f>ROUND(E126*P126,2)</f>
        <v>0</v>
      </c>
      <c r="R126" s="243"/>
      <c r="S126" s="243" t="s">
        <v>261</v>
      </c>
      <c r="T126" s="244" t="s">
        <v>262</v>
      </c>
      <c r="U126" s="221">
        <v>0</v>
      </c>
      <c r="V126" s="221">
        <f>ROUND(E126*U126,2)</f>
        <v>0</v>
      </c>
      <c r="W126" s="221"/>
      <c r="X126" s="221" t="s">
        <v>321</v>
      </c>
      <c r="Y126" s="221" t="s">
        <v>263</v>
      </c>
      <c r="Z126" s="210"/>
      <c r="AA126" s="210"/>
      <c r="AB126" s="210"/>
      <c r="AC126" s="210"/>
      <c r="AD126" s="210"/>
      <c r="AE126" s="210"/>
      <c r="AF126" s="210"/>
      <c r="AG126" s="210" t="s">
        <v>322</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38">
        <v>36</v>
      </c>
      <c r="B127" s="239" t="s">
        <v>1769</v>
      </c>
      <c r="C127" s="248" t="s">
        <v>1770</v>
      </c>
      <c r="D127" s="240" t="s">
        <v>519</v>
      </c>
      <c r="E127" s="241">
        <v>2</v>
      </c>
      <c r="F127" s="242"/>
      <c r="G127" s="243">
        <f>ROUND(E127*F127,2)</f>
        <v>0</v>
      </c>
      <c r="H127" s="242"/>
      <c r="I127" s="243">
        <f>ROUND(E127*H127,2)</f>
        <v>0</v>
      </c>
      <c r="J127" s="242"/>
      <c r="K127" s="243">
        <f>ROUND(E127*J127,2)</f>
        <v>0</v>
      </c>
      <c r="L127" s="243">
        <v>21</v>
      </c>
      <c r="M127" s="243">
        <f>G127*(1+L127/100)</f>
        <v>0</v>
      </c>
      <c r="N127" s="241">
        <v>0</v>
      </c>
      <c r="O127" s="241">
        <f>ROUND(E127*N127,2)</f>
        <v>0</v>
      </c>
      <c r="P127" s="241">
        <v>0</v>
      </c>
      <c r="Q127" s="241">
        <f>ROUND(E127*P127,2)</f>
        <v>0</v>
      </c>
      <c r="R127" s="243"/>
      <c r="S127" s="243" t="s">
        <v>261</v>
      </c>
      <c r="T127" s="244" t="s">
        <v>262</v>
      </c>
      <c r="U127" s="221">
        <v>0</v>
      </c>
      <c r="V127" s="221">
        <f>ROUND(E127*U127,2)</f>
        <v>0</v>
      </c>
      <c r="W127" s="221"/>
      <c r="X127" s="221" t="s">
        <v>321</v>
      </c>
      <c r="Y127" s="221" t="s">
        <v>263</v>
      </c>
      <c r="Z127" s="210"/>
      <c r="AA127" s="210"/>
      <c r="AB127" s="210"/>
      <c r="AC127" s="210"/>
      <c r="AD127" s="210"/>
      <c r="AE127" s="210"/>
      <c r="AF127" s="210"/>
      <c r="AG127" s="210" t="s">
        <v>322</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38">
        <v>37</v>
      </c>
      <c r="B128" s="239" t="s">
        <v>1771</v>
      </c>
      <c r="C128" s="248" t="s">
        <v>1772</v>
      </c>
      <c r="D128" s="240" t="s">
        <v>519</v>
      </c>
      <c r="E128" s="241">
        <v>2</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c r="S128" s="243" t="s">
        <v>261</v>
      </c>
      <c r="T128" s="244" t="s">
        <v>262</v>
      </c>
      <c r="U128" s="221">
        <v>0</v>
      </c>
      <c r="V128" s="221">
        <f>ROUND(E128*U128,2)</f>
        <v>0</v>
      </c>
      <c r="W128" s="221"/>
      <c r="X128" s="221" t="s">
        <v>321</v>
      </c>
      <c r="Y128" s="221" t="s">
        <v>263</v>
      </c>
      <c r="Z128" s="210"/>
      <c r="AA128" s="210"/>
      <c r="AB128" s="210"/>
      <c r="AC128" s="210"/>
      <c r="AD128" s="210"/>
      <c r="AE128" s="210"/>
      <c r="AF128" s="210"/>
      <c r="AG128" s="210" t="s">
        <v>322</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31">
        <v>38</v>
      </c>
      <c r="B129" s="232" t="s">
        <v>1773</v>
      </c>
      <c r="C129" s="249" t="s">
        <v>1774</v>
      </c>
      <c r="D129" s="233" t="s">
        <v>519</v>
      </c>
      <c r="E129" s="234">
        <v>2</v>
      </c>
      <c r="F129" s="235"/>
      <c r="G129" s="236">
        <f>ROUND(E129*F129,2)</f>
        <v>0</v>
      </c>
      <c r="H129" s="235"/>
      <c r="I129" s="236">
        <f>ROUND(E129*H129,2)</f>
        <v>0</v>
      </c>
      <c r="J129" s="235"/>
      <c r="K129" s="236">
        <f>ROUND(E129*J129,2)</f>
        <v>0</v>
      </c>
      <c r="L129" s="236">
        <v>21</v>
      </c>
      <c r="M129" s="236">
        <f>G129*(1+L129/100)</f>
        <v>0</v>
      </c>
      <c r="N129" s="234">
        <v>0</v>
      </c>
      <c r="O129" s="234">
        <f>ROUND(E129*N129,2)</f>
        <v>0</v>
      </c>
      <c r="P129" s="234">
        <v>0</v>
      </c>
      <c r="Q129" s="234">
        <f>ROUND(E129*P129,2)</f>
        <v>0</v>
      </c>
      <c r="R129" s="236"/>
      <c r="S129" s="236" t="s">
        <v>261</v>
      </c>
      <c r="T129" s="237" t="s">
        <v>262</v>
      </c>
      <c r="U129" s="221">
        <v>0</v>
      </c>
      <c r="V129" s="221">
        <f>ROUND(E129*U129,2)</f>
        <v>0</v>
      </c>
      <c r="W129" s="221"/>
      <c r="X129" s="221" t="s">
        <v>321</v>
      </c>
      <c r="Y129" s="221" t="s">
        <v>263</v>
      </c>
      <c r="Z129" s="210"/>
      <c r="AA129" s="210"/>
      <c r="AB129" s="210"/>
      <c r="AC129" s="210"/>
      <c r="AD129" s="210"/>
      <c r="AE129" s="210"/>
      <c r="AF129" s="210"/>
      <c r="AG129" s="210" t="s">
        <v>322</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7">
        <v>39</v>
      </c>
      <c r="B130" s="218" t="s">
        <v>595</v>
      </c>
      <c r="C130" s="268" t="s">
        <v>596</v>
      </c>
      <c r="D130" s="219" t="s">
        <v>0</v>
      </c>
      <c r="E130" s="263"/>
      <c r="F130" s="222"/>
      <c r="G130" s="221">
        <f>ROUND(E130*F130,2)</f>
        <v>0</v>
      </c>
      <c r="H130" s="222"/>
      <c r="I130" s="221">
        <f>ROUND(E130*H130,2)</f>
        <v>0</v>
      </c>
      <c r="J130" s="222"/>
      <c r="K130" s="221">
        <f>ROUND(E130*J130,2)</f>
        <v>0</v>
      </c>
      <c r="L130" s="221">
        <v>21</v>
      </c>
      <c r="M130" s="221">
        <f>G130*(1+L130/100)</f>
        <v>0</v>
      </c>
      <c r="N130" s="220">
        <v>0</v>
      </c>
      <c r="O130" s="220">
        <f>ROUND(E130*N130,2)</f>
        <v>0</v>
      </c>
      <c r="P130" s="220">
        <v>0</v>
      </c>
      <c r="Q130" s="220">
        <f>ROUND(E130*P130,2)</f>
        <v>0</v>
      </c>
      <c r="R130" s="221" t="s">
        <v>597</v>
      </c>
      <c r="S130" s="221" t="s">
        <v>275</v>
      </c>
      <c r="T130" s="221" t="s">
        <v>275</v>
      </c>
      <c r="U130" s="221">
        <v>0</v>
      </c>
      <c r="V130" s="221">
        <f>ROUND(E130*U130,2)</f>
        <v>0</v>
      </c>
      <c r="W130" s="221"/>
      <c r="X130" s="221" t="s">
        <v>577</v>
      </c>
      <c r="Y130" s="221" t="s">
        <v>263</v>
      </c>
      <c r="Z130" s="210"/>
      <c r="AA130" s="210"/>
      <c r="AB130" s="210"/>
      <c r="AC130" s="210"/>
      <c r="AD130" s="210"/>
      <c r="AE130" s="210"/>
      <c r="AF130" s="210"/>
      <c r="AG130" s="210" t="s">
        <v>598</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2" x14ac:dyDescent="0.2">
      <c r="A131" s="217"/>
      <c r="B131" s="218"/>
      <c r="C131" s="267" t="s">
        <v>599</v>
      </c>
      <c r="D131" s="262"/>
      <c r="E131" s="262"/>
      <c r="F131" s="262"/>
      <c r="G131" s="262"/>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324</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x14ac:dyDescent="0.2">
      <c r="A132" s="3"/>
      <c r="B132" s="4"/>
      <c r="C132" s="251"/>
      <c r="D132" s="6"/>
      <c r="E132" s="3"/>
      <c r="F132" s="3"/>
      <c r="G132" s="3"/>
      <c r="H132" s="3"/>
      <c r="I132" s="3"/>
      <c r="J132" s="3"/>
      <c r="K132" s="3"/>
      <c r="L132" s="3"/>
      <c r="M132" s="3"/>
      <c r="N132" s="3"/>
      <c r="O132" s="3"/>
      <c r="P132" s="3"/>
      <c r="Q132" s="3"/>
      <c r="R132" s="3"/>
      <c r="S132" s="3"/>
      <c r="T132" s="3"/>
      <c r="U132" s="3"/>
      <c r="V132" s="3"/>
      <c r="W132" s="3"/>
      <c r="X132" s="3"/>
      <c r="Y132" s="3"/>
      <c r="AE132">
        <v>12</v>
      </c>
      <c r="AF132">
        <v>21</v>
      </c>
      <c r="AG132" t="s">
        <v>242</v>
      </c>
    </row>
    <row r="133" spans="1:60" x14ac:dyDescent="0.2">
      <c r="A133" s="213"/>
      <c r="B133" s="214" t="s">
        <v>29</v>
      </c>
      <c r="C133" s="252"/>
      <c r="D133" s="215"/>
      <c r="E133" s="216"/>
      <c r="F133" s="216"/>
      <c r="G133" s="230">
        <f>G8+G11+G14+G66+G82+G86+G106+G110+G117+G123</f>
        <v>0</v>
      </c>
      <c r="H133" s="3"/>
      <c r="I133" s="3"/>
      <c r="J133" s="3"/>
      <c r="K133" s="3"/>
      <c r="L133" s="3"/>
      <c r="M133" s="3"/>
      <c r="N133" s="3"/>
      <c r="O133" s="3"/>
      <c r="P133" s="3"/>
      <c r="Q133" s="3"/>
      <c r="R133" s="3"/>
      <c r="S133" s="3"/>
      <c r="T133" s="3"/>
      <c r="U133" s="3"/>
      <c r="V133" s="3"/>
      <c r="W133" s="3"/>
      <c r="X133" s="3"/>
      <c r="Y133" s="3"/>
      <c r="AE133">
        <f>SUMIF(L7:L131,AE132,G7:G131)</f>
        <v>0</v>
      </c>
      <c r="AF133">
        <f>SUMIF(L7:L131,AF132,G7:G131)</f>
        <v>0</v>
      </c>
      <c r="AG133" t="s">
        <v>314</v>
      </c>
    </row>
    <row r="134" spans="1:60" x14ac:dyDescent="0.2">
      <c r="C134" s="253"/>
      <c r="D134" s="10"/>
      <c r="AG134" t="s">
        <v>315</v>
      </c>
    </row>
    <row r="135" spans="1:60" x14ac:dyDescent="0.2">
      <c r="D135" s="10"/>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eFYiPewJNYQwPSk56AHfMsBmjYqzsiG7/WxlEvjP4ZTzk0/kNbTsS/NthXTh1QYWquQbRnu98sVdYft7l+uMw==" saltValue="meuP3Ca1+gO5Q99uEnrqgQ==" spinCount="100000" sheet="1" formatRows="0"/>
  <mergeCells count="18">
    <mergeCell ref="C88:G88"/>
    <mergeCell ref="C94:G94"/>
    <mergeCell ref="C112:G112"/>
    <mergeCell ref="C115:G115"/>
    <mergeCell ref="C119:G119"/>
    <mergeCell ref="C131:G131"/>
    <mergeCell ref="C37:G37"/>
    <mergeCell ref="C38:G38"/>
    <mergeCell ref="C60:G60"/>
    <mergeCell ref="C61:G61"/>
    <mergeCell ref="C62:G62"/>
    <mergeCell ref="C64:G64"/>
    <mergeCell ref="A1:G1"/>
    <mergeCell ref="C2:G2"/>
    <mergeCell ref="C3:G3"/>
    <mergeCell ref="C4:G4"/>
    <mergeCell ref="C16:G16"/>
    <mergeCell ref="C36:G3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77D57-EE2B-413C-B307-BEBF36C94D3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81</v>
      </c>
      <c r="C3" s="199" t="s">
        <v>82</v>
      </c>
      <c r="D3" s="197"/>
      <c r="E3" s="197"/>
      <c r="F3" s="197"/>
      <c r="G3" s="198"/>
      <c r="AC3" s="174" t="s">
        <v>229</v>
      </c>
      <c r="AG3" t="s">
        <v>232</v>
      </c>
    </row>
    <row r="4" spans="1:60" ht="24.95" customHeight="1" x14ac:dyDescent="0.2">
      <c r="A4" s="200" t="s">
        <v>9</v>
      </c>
      <c r="B4" s="201" t="s">
        <v>47</v>
      </c>
      <c r="C4" s="202" t="s">
        <v>82</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SUMIF(AG9:AG10,"&lt;&gt;NOR",G9:G10)</f>
        <v>0</v>
      </c>
      <c r="H8" s="228"/>
      <c r="I8" s="228">
        <f>SUM(I9:I10)</f>
        <v>0</v>
      </c>
      <c r="J8" s="228"/>
      <c r="K8" s="228">
        <f>SUM(K9:K10)</f>
        <v>0</v>
      </c>
      <c r="L8" s="228"/>
      <c r="M8" s="228">
        <f>SUM(M9:M10)</f>
        <v>0</v>
      </c>
      <c r="N8" s="227"/>
      <c r="O8" s="227">
        <f>SUM(O9:O10)</f>
        <v>0</v>
      </c>
      <c r="P8" s="227"/>
      <c r="Q8" s="227">
        <f>SUM(Q9:Q10)</f>
        <v>0</v>
      </c>
      <c r="R8" s="228"/>
      <c r="S8" s="228"/>
      <c r="T8" s="229"/>
      <c r="U8" s="223"/>
      <c r="V8" s="223">
        <f>SUM(V9:V10)</f>
        <v>0</v>
      </c>
      <c r="W8" s="223"/>
      <c r="X8" s="223"/>
      <c r="Y8" s="223"/>
      <c r="AG8" t="s">
        <v>257</v>
      </c>
    </row>
    <row r="9" spans="1:60" ht="22.5" outlineLevel="1" x14ac:dyDescent="0.2">
      <c r="A9" s="238">
        <v>1</v>
      </c>
      <c r="B9" s="239" t="s">
        <v>409</v>
      </c>
      <c r="C9" s="248" t="s">
        <v>1775</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8">
        <v>2</v>
      </c>
      <c r="B10" s="239" t="s">
        <v>1539</v>
      </c>
      <c r="C10" s="248" t="s">
        <v>1703</v>
      </c>
      <c r="D10" s="240"/>
      <c r="E10" s="241">
        <v>0</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261</v>
      </c>
      <c r="T10" s="244" t="s">
        <v>262</v>
      </c>
      <c r="U10" s="221">
        <v>0</v>
      </c>
      <c r="V10" s="221">
        <f>ROUND(E10*U10,2)</f>
        <v>0</v>
      </c>
      <c r="W10" s="221"/>
      <c r="X10" s="221" t="s">
        <v>321</v>
      </c>
      <c r="Y10" s="221" t="s">
        <v>263</v>
      </c>
      <c r="Z10" s="210"/>
      <c r="AA10" s="210"/>
      <c r="AB10" s="210"/>
      <c r="AC10" s="210"/>
      <c r="AD10" s="210"/>
      <c r="AE10" s="210"/>
      <c r="AF10" s="210"/>
      <c r="AG10" s="210" t="s">
        <v>322</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x14ac:dyDescent="0.2">
      <c r="A11" s="224" t="s">
        <v>256</v>
      </c>
      <c r="B11" s="225" t="s">
        <v>83</v>
      </c>
      <c r="C11" s="247" t="s">
        <v>155</v>
      </c>
      <c r="D11" s="226"/>
      <c r="E11" s="227"/>
      <c r="F11" s="228"/>
      <c r="G11" s="228">
        <f>SUMIF(AG12:AG16,"&lt;&gt;NOR",G12:G16)</f>
        <v>0</v>
      </c>
      <c r="H11" s="228"/>
      <c r="I11" s="228">
        <f>SUM(I12:I16)</f>
        <v>0</v>
      </c>
      <c r="J11" s="228"/>
      <c r="K11" s="228">
        <f>SUM(K12:K16)</f>
        <v>0</v>
      </c>
      <c r="L11" s="228"/>
      <c r="M11" s="228">
        <f>SUM(M12:M16)</f>
        <v>0</v>
      </c>
      <c r="N11" s="227"/>
      <c r="O11" s="227">
        <f>SUM(O12:O16)</f>
        <v>18.77</v>
      </c>
      <c r="P11" s="227"/>
      <c r="Q11" s="227">
        <f>SUM(Q12:Q16)</f>
        <v>0</v>
      </c>
      <c r="R11" s="228"/>
      <c r="S11" s="228"/>
      <c r="T11" s="229"/>
      <c r="U11" s="223"/>
      <c r="V11" s="223">
        <f>SUM(V12:V16)</f>
        <v>223.94</v>
      </c>
      <c r="W11" s="223"/>
      <c r="X11" s="223"/>
      <c r="Y11" s="223"/>
      <c r="AG11" t="s">
        <v>257</v>
      </c>
    </row>
    <row r="12" spans="1:60" ht="22.5" outlineLevel="1" x14ac:dyDescent="0.2">
      <c r="A12" s="231">
        <v>3</v>
      </c>
      <c r="B12" s="232" t="s">
        <v>1776</v>
      </c>
      <c r="C12" s="249" t="s">
        <v>1777</v>
      </c>
      <c r="D12" s="233" t="s">
        <v>319</v>
      </c>
      <c r="E12" s="234">
        <v>6</v>
      </c>
      <c r="F12" s="235"/>
      <c r="G12" s="236">
        <f>ROUND(E12*F12,2)</f>
        <v>0</v>
      </c>
      <c r="H12" s="235"/>
      <c r="I12" s="236">
        <f>ROUND(E12*H12,2)</f>
        <v>0</v>
      </c>
      <c r="J12" s="235"/>
      <c r="K12" s="236">
        <f>ROUND(E12*J12,2)</f>
        <v>0</v>
      </c>
      <c r="L12" s="236">
        <v>21</v>
      </c>
      <c r="M12" s="236">
        <f>G12*(1+L12/100)</f>
        <v>0</v>
      </c>
      <c r="N12" s="234">
        <v>3.1280999999999999</v>
      </c>
      <c r="O12" s="234">
        <f>ROUND(E12*N12,2)</f>
        <v>18.77</v>
      </c>
      <c r="P12" s="234">
        <v>0</v>
      </c>
      <c r="Q12" s="234">
        <f>ROUND(E12*P12,2)</f>
        <v>0</v>
      </c>
      <c r="R12" s="236" t="s">
        <v>715</v>
      </c>
      <c r="S12" s="236" t="s">
        <v>275</v>
      </c>
      <c r="T12" s="237" t="s">
        <v>411</v>
      </c>
      <c r="U12" s="221">
        <v>37.323999999999998</v>
      </c>
      <c r="V12" s="221">
        <f>ROUND(E12*U12,2)</f>
        <v>223.94</v>
      </c>
      <c r="W12" s="221"/>
      <c r="X12" s="221" t="s">
        <v>321</v>
      </c>
      <c r="Y12" s="221" t="s">
        <v>263</v>
      </c>
      <c r="Z12" s="210"/>
      <c r="AA12" s="210"/>
      <c r="AB12" s="210"/>
      <c r="AC12" s="210"/>
      <c r="AD12" s="210"/>
      <c r="AE12" s="210"/>
      <c r="AF12" s="210"/>
      <c r="AG12" s="210" t="s">
        <v>322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2" x14ac:dyDescent="0.2">
      <c r="A13" s="217"/>
      <c r="B13" s="218"/>
      <c r="C13" s="257" t="s">
        <v>716</v>
      </c>
      <c r="D13" s="256"/>
      <c r="E13" s="256"/>
      <c r="F13" s="256"/>
      <c r="G13" s="256"/>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324</v>
      </c>
      <c r="AH13" s="210"/>
      <c r="AI13" s="210"/>
      <c r="AJ13" s="210"/>
      <c r="AK13" s="210"/>
      <c r="AL13" s="210"/>
      <c r="AM13" s="210"/>
      <c r="AN13" s="210"/>
      <c r="AO13" s="210"/>
      <c r="AP13" s="210"/>
      <c r="AQ13" s="210"/>
      <c r="AR13" s="210"/>
      <c r="AS13" s="210"/>
      <c r="AT13" s="210"/>
      <c r="AU13" s="210"/>
      <c r="AV13" s="210"/>
      <c r="AW13" s="210"/>
      <c r="AX13" s="210"/>
      <c r="AY13" s="210"/>
      <c r="AZ13" s="210"/>
      <c r="BA13" s="246" t="str">
        <f>C13</f>
        <v>(ventilátory, čerpadla, ohřívače, motorová zařízení, odstředivky, ždímačky, pračky apod.) z betonu prostého včetně potřebného bednění, s hladkou cementovou omítkou stěn, s potěrem, s vynecháním otvorů pro kotvení železa, bez zemních prací a izolace,</v>
      </c>
      <c r="BB13" s="210"/>
      <c r="BC13" s="210"/>
      <c r="BD13" s="210"/>
      <c r="BE13" s="210"/>
      <c r="BF13" s="210"/>
      <c r="BG13" s="210"/>
      <c r="BH13" s="210"/>
    </row>
    <row r="14" spans="1:60" outlineLevel="2" x14ac:dyDescent="0.2">
      <c r="A14" s="217"/>
      <c r="B14" s="218"/>
      <c r="C14" s="258" t="s">
        <v>1778</v>
      </c>
      <c r="D14" s="254"/>
      <c r="E14" s="255">
        <v>6</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1">
        <v>4</v>
      </c>
      <c r="B15" s="232" t="s">
        <v>485</v>
      </c>
      <c r="C15" s="249" t="s">
        <v>486</v>
      </c>
      <c r="D15" s="233" t="s">
        <v>487</v>
      </c>
      <c r="E15" s="234">
        <v>66</v>
      </c>
      <c r="F15" s="235"/>
      <c r="G15" s="236">
        <f>ROUND(E15*F15,2)</f>
        <v>0</v>
      </c>
      <c r="H15" s="235"/>
      <c r="I15" s="236">
        <f>ROUND(E15*H15,2)</f>
        <v>0</v>
      </c>
      <c r="J15" s="235"/>
      <c r="K15" s="236">
        <f>ROUND(E15*J15,2)</f>
        <v>0</v>
      </c>
      <c r="L15" s="236">
        <v>21</v>
      </c>
      <c r="M15" s="236">
        <f>G15*(1+L15/100)</f>
        <v>0</v>
      </c>
      <c r="N15" s="234">
        <v>0</v>
      </c>
      <c r="O15" s="234">
        <f>ROUND(E15*N15,2)</f>
        <v>0</v>
      </c>
      <c r="P15" s="234">
        <v>0</v>
      </c>
      <c r="Q15" s="234">
        <f>ROUND(E15*P15,2)</f>
        <v>0</v>
      </c>
      <c r="R15" s="236"/>
      <c r="S15" s="236" t="s">
        <v>261</v>
      </c>
      <c r="T15" s="237" t="s">
        <v>262</v>
      </c>
      <c r="U15" s="221">
        <v>0</v>
      </c>
      <c r="V15" s="221">
        <f>ROUND(E15*U15,2)</f>
        <v>0</v>
      </c>
      <c r="W15" s="221"/>
      <c r="X15" s="221" t="s">
        <v>403</v>
      </c>
      <c r="Y15" s="221" t="s">
        <v>263</v>
      </c>
      <c r="Z15" s="210"/>
      <c r="AA15" s="210"/>
      <c r="AB15" s="210"/>
      <c r="AC15" s="210"/>
      <c r="AD15" s="210"/>
      <c r="AE15" s="210"/>
      <c r="AF15" s="210"/>
      <c r="AG15" s="210" t="s">
        <v>488</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8" t="s">
        <v>1779</v>
      </c>
      <c r="D16" s="254"/>
      <c r="E16" s="255">
        <v>66</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x14ac:dyDescent="0.2">
      <c r="A17" s="224" t="s">
        <v>256</v>
      </c>
      <c r="B17" s="225" t="s">
        <v>85</v>
      </c>
      <c r="C17" s="247" t="s">
        <v>158</v>
      </c>
      <c r="D17" s="226"/>
      <c r="E17" s="227"/>
      <c r="F17" s="228"/>
      <c r="G17" s="228">
        <f>SUMIF(AG18:AG45,"&lt;&gt;NOR",G18:G45)</f>
        <v>0</v>
      </c>
      <c r="H17" s="228"/>
      <c r="I17" s="228">
        <f>SUM(I18:I45)</f>
        <v>0</v>
      </c>
      <c r="J17" s="228"/>
      <c r="K17" s="228">
        <f>SUM(K18:K45)</f>
        <v>0</v>
      </c>
      <c r="L17" s="228"/>
      <c r="M17" s="228">
        <f>SUM(M18:M45)</f>
        <v>0</v>
      </c>
      <c r="N17" s="227"/>
      <c r="O17" s="227">
        <f>SUM(O18:O45)</f>
        <v>477.19</v>
      </c>
      <c r="P17" s="227"/>
      <c r="Q17" s="227">
        <f>SUM(Q18:Q45)</f>
        <v>0</v>
      </c>
      <c r="R17" s="228"/>
      <c r="S17" s="228"/>
      <c r="T17" s="229"/>
      <c r="U17" s="223"/>
      <c r="V17" s="223">
        <f>SUM(V18:V45)</f>
        <v>1707.7399999999998</v>
      </c>
      <c r="W17" s="223"/>
      <c r="X17" s="223"/>
      <c r="Y17" s="223"/>
      <c r="AG17" t="s">
        <v>257</v>
      </c>
    </row>
    <row r="18" spans="1:60" ht="22.5" outlineLevel="1" x14ac:dyDescent="0.2">
      <c r="A18" s="231">
        <v>5</v>
      </c>
      <c r="B18" s="232" t="s">
        <v>496</v>
      </c>
      <c r="C18" s="249" t="s">
        <v>497</v>
      </c>
      <c r="D18" s="233" t="s">
        <v>319</v>
      </c>
      <c r="E18" s="234">
        <v>163.25076999999999</v>
      </c>
      <c r="F18" s="235"/>
      <c r="G18" s="236">
        <f>ROUND(E18*F18,2)</f>
        <v>0</v>
      </c>
      <c r="H18" s="235"/>
      <c r="I18" s="236">
        <f>ROUND(E18*H18,2)</f>
        <v>0</v>
      </c>
      <c r="J18" s="235"/>
      <c r="K18" s="236">
        <f>ROUND(E18*J18,2)</f>
        <v>0</v>
      </c>
      <c r="L18" s="236">
        <v>21</v>
      </c>
      <c r="M18" s="236">
        <f>G18*(1+L18/100)</f>
        <v>0</v>
      </c>
      <c r="N18" s="234">
        <v>2.5772499999999998</v>
      </c>
      <c r="O18" s="234">
        <f>ROUND(E18*N18,2)</f>
        <v>420.74</v>
      </c>
      <c r="P18" s="234">
        <v>0</v>
      </c>
      <c r="Q18" s="234">
        <f>ROUND(E18*P18,2)</f>
        <v>0</v>
      </c>
      <c r="R18" s="236" t="s">
        <v>492</v>
      </c>
      <c r="S18" s="236" t="s">
        <v>275</v>
      </c>
      <c r="T18" s="237" t="s">
        <v>262</v>
      </c>
      <c r="U18" s="221">
        <v>2.46</v>
      </c>
      <c r="V18" s="221">
        <f>ROUND(E18*U18,2)</f>
        <v>401.6</v>
      </c>
      <c r="W18" s="221"/>
      <c r="X18" s="221" t="s">
        <v>321</v>
      </c>
      <c r="Y18" s="221" t="s">
        <v>263</v>
      </c>
      <c r="Z18" s="210"/>
      <c r="AA18" s="210"/>
      <c r="AB18" s="210"/>
      <c r="AC18" s="210"/>
      <c r="AD18" s="210"/>
      <c r="AE18" s="210"/>
      <c r="AF18" s="210"/>
      <c r="AG18" s="210" t="s">
        <v>322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2" x14ac:dyDescent="0.2">
      <c r="A19" s="217"/>
      <c r="B19" s="218"/>
      <c r="C19" s="257" t="s">
        <v>493</v>
      </c>
      <c r="D19" s="256"/>
      <c r="E19" s="256"/>
      <c r="F19" s="256"/>
      <c r="G19" s="256"/>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324</v>
      </c>
      <c r="AH19" s="210"/>
      <c r="AI19" s="210"/>
      <c r="AJ19" s="210"/>
      <c r="AK19" s="210"/>
      <c r="AL19" s="210"/>
      <c r="AM19" s="210"/>
      <c r="AN19" s="210"/>
      <c r="AO19" s="210"/>
      <c r="AP19" s="210"/>
      <c r="AQ19" s="210"/>
      <c r="AR19" s="210"/>
      <c r="AS19" s="210"/>
      <c r="AT19" s="210"/>
      <c r="AU19" s="210"/>
      <c r="AV19" s="210"/>
      <c r="AW19" s="210"/>
      <c r="AX19" s="210"/>
      <c r="AY19" s="210"/>
      <c r="AZ19" s="210"/>
      <c r="BA19" s="246" t="str">
        <f>C19</f>
        <v>čistíren odpadních vod (mimo budovy), nádrží, vodojemů, žlabů nebo kanálů, včetně pomocného pracovního lešení o výšce podlahy do 1900 mm a pro zatížení do 1,5 kPa,</v>
      </c>
      <c r="BB19" s="210"/>
      <c r="BC19" s="210"/>
      <c r="BD19" s="210"/>
      <c r="BE19" s="210"/>
      <c r="BF19" s="210"/>
      <c r="BG19" s="210"/>
      <c r="BH19" s="210"/>
    </row>
    <row r="20" spans="1:60" outlineLevel="2" x14ac:dyDescent="0.2">
      <c r="A20" s="217"/>
      <c r="B20" s="218"/>
      <c r="C20" s="258" t="s">
        <v>1780</v>
      </c>
      <c r="D20" s="254"/>
      <c r="E20" s="255">
        <v>59.28</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58" t="s">
        <v>1781</v>
      </c>
      <c r="D21" s="254"/>
      <c r="E21" s="255">
        <v>29.346800000000002</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58" t="s">
        <v>1782</v>
      </c>
      <c r="D22" s="254"/>
      <c r="E22" s="255">
        <v>11.1296</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58" t="s">
        <v>1783</v>
      </c>
      <c r="D23" s="254"/>
      <c r="E23" s="255">
        <v>33.163200000000003</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58" t="s">
        <v>1784</v>
      </c>
      <c r="D24" s="254"/>
      <c r="E24" s="255">
        <v>1.80752</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58" t="s">
        <v>1785</v>
      </c>
      <c r="D25" s="254"/>
      <c r="E25" s="255">
        <v>3.7160199999999999</v>
      </c>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58" t="s">
        <v>1786</v>
      </c>
      <c r="D26" s="254"/>
      <c r="E26" s="255">
        <v>1.9796</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1787</v>
      </c>
      <c r="D27" s="254"/>
      <c r="E27" s="255">
        <v>2.4500000000000002</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1788</v>
      </c>
      <c r="D28" s="254"/>
      <c r="E28" s="255">
        <v>20.378029999999999</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22.5" outlineLevel="1" x14ac:dyDescent="0.2">
      <c r="A29" s="231">
        <v>6</v>
      </c>
      <c r="B29" s="232" t="s">
        <v>500</v>
      </c>
      <c r="C29" s="249" t="s">
        <v>501</v>
      </c>
      <c r="D29" s="233" t="s">
        <v>362</v>
      </c>
      <c r="E29" s="234">
        <v>602.83820000000003</v>
      </c>
      <c r="F29" s="235"/>
      <c r="G29" s="236">
        <f>ROUND(E29*F29,2)</f>
        <v>0</v>
      </c>
      <c r="H29" s="235"/>
      <c r="I29" s="236">
        <f>ROUND(E29*H29,2)</f>
        <v>0</v>
      </c>
      <c r="J29" s="235"/>
      <c r="K29" s="236">
        <f>ROUND(E29*J29,2)</f>
        <v>0</v>
      </c>
      <c r="L29" s="236">
        <v>21</v>
      </c>
      <c r="M29" s="236">
        <f>G29*(1+L29/100)</f>
        <v>0</v>
      </c>
      <c r="N29" s="234">
        <v>6.0310000000000002E-2</v>
      </c>
      <c r="O29" s="234">
        <f>ROUND(E29*N29,2)</f>
        <v>36.36</v>
      </c>
      <c r="P29" s="234">
        <v>0</v>
      </c>
      <c r="Q29" s="234">
        <f>ROUND(E29*P29,2)</f>
        <v>0</v>
      </c>
      <c r="R29" s="236" t="s">
        <v>492</v>
      </c>
      <c r="S29" s="236" t="s">
        <v>275</v>
      </c>
      <c r="T29" s="237" t="s">
        <v>275</v>
      </c>
      <c r="U29" s="221">
        <v>1.05</v>
      </c>
      <c r="V29" s="221">
        <f>ROUND(E29*U29,2)</f>
        <v>632.98</v>
      </c>
      <c r="W29" s="221"/>
      <c r="X29" s="221" t="s">
        <v>321</v>
      </c>
      <c r="Y29" s="221" t="s">
        <v>263</v>
      </c>
      <c r="Z29" s="210"/>
      <c r="AA29" s="210"/>
      <c r="AB29" s="210"/>
      <c r="AC29" s="210"/>
      <c r="AD29" s="210"/>
      <c r="AE29" s="210"/>
      <c r="AF29" s="210"/>
      <c r="AG29" s="210" t="s">
        <v>332</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7" t="s">
        <v>1789</v>
      </c>
      <c r="D30" s="256"/>
      <c r="E30" s="256"/>
      <c r="F30" s="256"/>
      <c r="G30" s="256"/>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324</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8" t="s">
        <v>1790</v>
      </c>
      <c r="D31" s="254"/>
      <c r="E31" s="255">
        <v>25.8</v>
      </c>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8" t="s">
        <v>1791</v>
      </c>
      <c r="D32" s="254"/>
      <c r="E32" s="255"/>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8" t="s">
        <v>1792</v>
      </c>
      <c r="D33" s="254"/>
      <c r="E33" s="255">
        <v>80.84</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58" t="s">
        <v>1793</v>
      </c>
      <c r="D34" s="254"/>
      <c r="E34" s="255">
        <v>33.088000000000001</v>
      </c>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58" t="s">
        <v>1794</v>
      </c>
      <c r="D35" s="254"/>
      <c r="E35" s="255">
        <v>94.751999999999995</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58" t="s">
        <v>1795</v>
      </c>
      <c r="D36" s="254"/>
      <c r="E36" s="255">
        <v>5.5880000000000001</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58" t="s">
        <v>1796</v>
      </c>
      <c r="D37" s="254"/>
      <c r="E37" s="255">
        <v>202.17519999999999</v>
      </c>
      <c r="F37" s="221"/>
      <c r="G37" s="221"/>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326</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58" t="s">
        <v>1797</v>
      </c>
      <c r="D38" s="254"/>
      <c r="E38" s="255">
        <v>21.12</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3" x14ac:dyDescent="0.2">
      <c r="A39" s="217"/>
      <c r="B39" s="218"/>
      <c r="C39" s="258" t="s">
        <v>1798</v>
      </c>
      <c r="D39" s="254"/>
      <c r="E39" s="255">
        <v>37.604999999999997</v>
      </c>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58" t="s">
        <v>1799</v>
      </c>
      <c r="D40" s="254"/>
      <c r="E40" s="255">
        <v>101.87</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ht="22.5" outlineLevel="1" x14ac:dyDescent="0.2">
      <c r="A41" s="231">
        <v>7</v>
      </c>
      <c r="B41" s="232" t="s">
        <v>509</v>
      </c>
      <c r="C41" s="249" t="s">
        <v>510</v>
      </c>
      <c r="D41" s="233" t="s">
        <v>362</v>
      </c>
      <c r="E41" s="234">
        <v>602.03</v>
      </c>
      <c r="F41" s="235"/>
      <c r="G41" s="236">
        <f>ROUND(E41*F41,2)</f>
        <v>0</v>
      </c>
      <c r="H41" s="235"/>
      <c r="I41" s="236">
        <f>ROUND(E41*H41,2)</f>
        <v>0</v>
      </c>
      <c r="J41" s="235"/>
      <c r="K41" s="236">
        <f>ROUND(E41*J41,2)</f>
        <v>0</v>
      </c>
      <c r="L41" s="236">
        <v>21</v>
      </c>
      <c r="M41" s="236">
        <f>G41*(1+L41/100)</f>
        <v>0</v>
      </c>
      <c r="N41" s="234">
        <v>0</v>
      </c>
      <c r="O41" s="234">
        <f>ROUND(E41*N41,2)</f>
        <v>0</v>
      </c>
      <c r="P41" s="234">
        <v>0</v>
      </c>
      <c r="Q41" s="234">
        <f>ROUND(E41*P41,2)</f>
        <v>0</v>
      </c>
      <c r="R41" s="236" t="s">
        <v>492</v>
      </c>
      <c r="S41" s="236" t="s">
        <v>275</v>
      </c>
      <c r="T41" s="237" t="s">
        <v>275</v>
      </c>
      <c r="U41" s="221">
        <v>0.4</v>
      </c>
      <c r="V41" s="221">
        <f>ROUND(E41*U41,2)</f>
        <v>240.81</v>
      </c>
      <c r="W41" s="221"/>
      <c r="X41" s="221" t="s">
        <v>321</v>
      </c>
      <c r="Y41" s="221" t="s">
        <v>263</v>
      </c>
      <c r="Z41" s="210"/>
      <c r="AA41" s="210"/>
      <c r="AB41" s="210"/>
      <c r="AC41" s="210"/>
      <c r="AD41" s="210"/>
      <c r="AE41" s="210"/>
      <c r="AF41" s="210"/>
      <c r="AG41" s="210" t="s">
        <v>332</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57" t="s">
        <v>1789</v>
      </c>
      <c r="D42" s="256"/>
      <c r="E42" s="256"/>
      <c r="F42" s="256"/>
      <c r="G42" s="256"/>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324</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ht="22.5" outlineLevel="1" x14ac:dyDescent="0.2">
      <c r="A43" s="231">
        <v>8</v>
      </c>
      <c r="B43" s="232" t="s">
        <v>511</v>
      </c>
      <c r="C43" s="249" t="s">
        <v>1800</v>
      </c>
      <c r="D43" s="233" t="s">
        <v>386</v>
      </c>
      <c r="E43" s="234">
        <v>19.59</v>
      </c>
      <c r="F43" s="235"/>
      <c r="G43" s="236">
        <f>ROUND(E43*F43,2)</f>
        <v>0</v>
      </c>
      <c r="H43" s="235"/>
      <c r="I43" s="236">
        <f>ROUND(E43*H43,2)</f>
        <v>0</v>
      </c>
      <c r="J43" s="235"/>
      <c r="K43" s="236">
        <f>ROUND(E43*J43,2)</f>
        <v>0</v>
      </c>
      <c r="L43" s="236">
        <v>21</v>
      </c>
      <c r="M43" s="236">
        <f>G43*(1+L43/100)</f>
        <v>0</v>
      </c>
      <c r="N43" s="234">
        <v>1.02535</v>
      </c>
      <c r="O43" s="234">
        <f>ROUND(E43*N43,2)</f>
        <v>20.09</v>
      </c>
      <c r="P43" s="234">
        <v>0</v>
      </c>
      <c r="Q43" s="234">
        <f>ROUND(E43*P43,2)</f>
        <v>0</v>
      </c>
      <c r="R43" s="236" t="s">
        <v>492</v>
      </c>
      <c r="S43" s="236" t="s">
        <v>275</v>
      </c>
      <c r="T43" s="237" t="s">
        <v>275</v>
      </c>
      <c r="U43" s="221">
        <v>22.07</v>
      </c>
      <c r="V43" s="221">
        <f>ROUND(E43*U43,2)</f>
        <v>432.35</v>
      </c>
      <c r="W43" s="221"/>
      <c r="X43" s="221" t="s">
        <v>321</v>
      </c>
      <c r="Y43" s="221" t="s">
        <v>263</v>
      </c>
      <c r="Z43" s="210"/>
      <c r="AA43" s="210"/>
      <c r="AB43" s="210"/>
      <c r="AC43" s="210"/>
      <c r="AD43" s="210"/>
      <c r="AE43" s="210"/>
      <c r="AF43" s="210"/>
      <c r="AG43" s="210" t="s">
        <v>322</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2" x14ac:dyDescent="0.2">
      <c r="A44" s="217"/>
      <c r="B44" s="218"/>
      <c r="C44" s="257" t="s">
        <v>1801</v>
      </c>
      <c r="D44" s="256"/>
      <c r="E44" s="256"/>
      <c r="F44" s="256"/>
      <c r="G44" s="256"/>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324</v>
      </c>
      <c r="AH44" s="210"/>
      <c r="AI44" s="210"/>
      <c r="AJ44" s="210"/>
      <c r="AK44" s="210"/>
      <c r="AL44" s="210"/>
      <c r="AM44" s="210"/>
      <c r="AN44" s="210"/>
      <c r="AO44" s="210"/>
      <c r="AP44" s="210"/>
      <c r="AQ44" s="210"/>
      <c r="AR44" s="210"/>
      <c r="AS44" s="210"/>
      <c r="AT44" s="210"/>
      <c r="AU44" s="210"/>
      <c r="AV44" s="210"/>
      <c r="AW44" s="210"/>
      <c r="AX44" s="210"/>
      <c r="AY44" s="210"/>
      <c r="AZ44" s="210"/>
      <c r="BA44" s="246" t="str">
        <f>C44</f>
        <v>čistíren odpadních vod (mimo budovy), nádrží, vodojemů, žlabů nebo kanálů, včetně pomocného pracovního lešení o výšce podlahy do 1900 mm a pro zatížení do 1,5 kPa</v>
      </c>
      <c r="BB44" s="210"/>
      <c r="BC44" s="210"/>
      <c r="BD44" s="210"/>
      <c r="BE44" s="210"/>
      <c r="BF44" s="210"/>
      <c r="BG44" s="210"/>
      <c r="BH44" s="210"/>
    </row>
    <row r="45" spans="1:60" outlineLevel="2" x14ac:dyDescent="0.2">
      <c r="A45" s="217"/>
      <c r="B45" s="218"/>
      <c r="C45" s="258" t="s">
        <v>1802</v>
      </c>
      <c r="D45" s="254"/>
      <c r="E45" s="255">
        <v>19.59</v>
      </c>
      <c r="F45" s="221"/>
      <c r="G45" s="221"/>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x14ac:dyDescent="0.2">
      <c r="A46" s="224" t="s">
        <v>256</v>
      </c>
      <c r="B46" s="225" t="s">
        <v>159</v>
      </c>
      <c r="C46" s="247" t="s">
        <v>160</v>
      </c>
      <c r="D46" s="226"/>
      <c r="E46" s="227"/>
      <c r="F46" s="228"/>
      <c r="G46" s="228">
        <f>SUMIF(AG47:AG64,"&lt;&gt;NOR",G47:G64)</f>
        <v>0</v>
      </c>
      <c r="H46" s="228"/>
      <c r="I46" s="228">
        <f>SUM(I47:I64)</f>
        <v>0</v>
      </c>
      <c r="J46" s="228"/>
      <c r="K46" s="228">
        <f>SUM(K47:K64)</f>
        <v>0</v>
      </c>
      <c r="L46" s="228"/>
      <c r="M46" s="228">
        <f>SUM(M47:M64)</f>
        <v>0</v>
      </c>
      <c r="N46" s="227"/>
      <c r="O46" s="227">
        <f>SUM(O47:O64)</f>
        <v>0</v>
      </c>
      <c r="P46" s="227"/>
      <c r="Q46" s="227">
        <f>SUM(Q47:Q64)</f>
        <v>0</v>
      </c>
      <c r="R46" s="228"/>
      <c r="S46" s="228"/>
      <c r="T46" s="229"/>
      <c r="U46" s="223"/>
      <c r="V46" s="223">
        <f>SUM(V47:V64)</f>
        <v>0</v>
      </c>
      <c r="W46" s="223"/>
      <c r="X46" s="223"/>
      <c r="Y46" s="223"/>
      <c r="AG46" t="s">
        <v>257</v>
      </c>
    </row>
    <row r="47" spans="1:60" outlineLevel="1" x14ac:dyDescent="0.2">
      <c r="A47" s="238">
        <v>9</v>
      </c>
      <c r="B47" s="239" t="s">
        <v>1631</v>
      </c>
      <c r="C47" s="248" t="s">
        <v>1725</v>
      </c>
      <c r="D47" s="240"/>
      <c r="E47" s="241">
        <v>0</v>
      </c>
      <c r="F47" s="242"/>
      <c r="G47" s="243">
        <f>ROUND(E47*F47,2)</f>
        <v>0</v>
      </c>
      <c r="H47" s="242"/>
      <c r="I47" s="243">
        <f>ROUND(E47*H47,2)</f>
        <v>0</v>
      </c>
      <c r="J47" s="242"/>
      <c r="K47" s="243">
        <f>ROUND(E47*J47,2)</f>
        <v>0</v>
      </c>
      <c r="L47" s="243">
        <v>21</v>
      </c>
      <c r="M47" s="243">
        <f>G47*(1+L47/100)</f>
        <v>0</v>
      </c>
      <c r="N47" s="241">
        <v>0</v>
      </c>
      <c r="O47" s="241">
        <f>ROUND(E47*N47,2)</f>
        <v>0</v>
      </c>
      <c r="P47" s="241">
        <v>0</v>
      </c>
      <c r="Q47" s="241">
        <f>ROUND(E47*P47,2)</f>
        <v>0</v>
      </c>
      <c r="R47" s="243"/>
      <c r="S47" s="243" t="s">
        <v>261</v>
      </c>
      <c r="T47" s="244" t="s">
        <v>262</v>
      </c>
      <c r="U47" s="221">
        <v>0</v>
      </c>
      <c r="V47" s="221">
        <f>ROUND(E47*U47,2)</f>
        <v>0</v>
      </c>
      <c r="W47" s="221"/>
      <c r="X47" s="221" t="s">
        <v>321</v>
      </c>
      <c r="Y47" s="221" t="s">
        <v>263</v>
      </c>
      <c r="Z47" s="210"/>
      <c r="AA47" s="210"/>
      <c r="AB47" s="210"/>
      <c r="AC47" s="210"/>
      <c r="AD47" s="210"/>
      <c r="AE47" s="210"/>
      <c r="AF47" s="210"/>
      <c r="AG47" s="210" t="s">
        <v>322</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8">
        <v>10</v>
      </c>
      <c r="B48" s="239" t="s">
        <v>1803</v>
      </c>
      <c r="C48" s="248" t="s">
        <v>1804</v>
      </c>
      <c r="D48" s="240" t="s">
        <v>519</v>
      </c>
      <c r="E48" s="241">
        <v>1</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c r="S48" s="243" t="s">
        <v>261</v>
      </c>
      <c r="T48" s="244" t="s">
        <v>262</v>
      </c>
      <c r="U48" s="221">
        <v>0</v>
      </c>
      <c r="V48" s="221">
        <f>ROUND(E48*U48,2)</f>
        <v>0</v>
      </c>
      <c r="W48" s="221"/>
      <c r="X48" s="221" t="s">
        <v>321</v>
      </c>
      <c r="Y48" s="221" t="s">
        <v>263</v>
      </c>
      <c r="Z48" s="210"/>
      <c r="AA48" s="210"/>
      <c r="AB48" s="210"/>
      <c r="AC48" s="210"/>
      <c r="AD48" s="210"/>
      <c r="AE48" s="210"/>
      <c r="AF48" s="210"/>
      <c r="AG48" s="210" t="s">
        <v>322</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38">
        <v>11</v>
      </c>
      <c r="B49" s="239" t="s">
        <v>1805</v>
      </c>
      <c r="C49" s="248" t="s">
        <v>1806</v>
      </c>
      <c r="D49" s="240" t="s">
        <v>519</v>
      </c>
      <c r="E49" s="241">
        <v>1</v>
      </c>
      <c r="F49" s="242"/>
      <c r="G49" s="243">
        <f>ROUND(E49*F49,2)</f>
        <v>0</v>
      </c>
      <c r="H49" s="242"/>
      <c r="I49" s="243">
        <f>ROUND(E49*H49,2)</f>
        <v>0</v>
      </c>
      <c r="J49" s="242"/>
      <c r="K49" s="243">
        <f>ROUND(E49*J49,2)</f>
        <v>0</v>
      </c>
      <c r="L49" s="243">
        <v>21</v>
      </c>
      <c r="M49" s="243">
        <f>G49*(1+L49/100)</f>
        <v>0</v>
      </c>
      <c r="N49" s="241">
        <v>0</v>
      </c>
      <c r="O49" s="241">
        <f>ROUND(E49*N49,2)</f>
        <v>0</v>
      </c>
      <c r="P49" s="241">
        <v>0</v>
      </c>
      <c r="Q49" s="241">
        <f>ROUND(E49*P49,2)</f>
        <v>0</v>
      </c>
      <c r="R49" s="243"/>
      <c r="S49" s="243" t="s">
        <v>261</v>
      </c>
      <c r="T49" s="244" t="s">
        <v>262</v>
      </c>
      <c r="U49" s="221">
        <v>0</v>
      </c>
      <c r="V49" s="221">
        <f>ROUND(E49*U49,2)</f>
        <v>0</v>
      </c>
      <c r="W49" s="221"/>
      <c r="X49" s="221" t="s">
        <v>321</v>
      </c>
      <c r="Y49" s="221" t="s">
        <v>263</v>
      </c>
      <c r="Z49" s="210"/>
      <c r="AA49" s="210"/>
      <c r="AB49" s="210"/>
      <c r="AC49" s="210"/>
      <c r="AD49" s="210"/>
      <c r="AE49" s="210"/>
      <c r="AF49" s="210"/>
      <c r="AG49" s="210" t="s">
        <v>322</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38">
        <v>12</v>
      </c>
      <c r="B50" s="239" t="s">
        <v>1807</v>
      </c>
      <c r="C50" s="248" t="s">
        <v>1808</v>
      </c>
      <c r="D50" s="240" t="s">
        <v>519</v>
      </c>
      <c r="E50" s="241">
        <v>1</v>
      </c>
      <c r="F50" s="242"/>
      <c r="G50" s="243">
        <f>ROUND(E50*F50,2)</f>
        <v>0</v>
      </c>
      <c r="H50" s="242"/>
      <c r="I50" s="243">
        <f>ROUND(E50*H50,2)</f>
        <v>0</v>
      </c>
      <c r="J50" s="242"/>
      <c r="K50" s="243">
        <f>ROUND(E50*J50,2)</f>
        <v>0</v>
      </c>
      <c r="L50" s="243">
        <v>21</v>
      </c>
      <c r="M50" s="243">
        <f>G50*(1+L50/100)</f>
        <v>0</v>
      </c>
      <c r="N50" s="241">
        <v>0</v>
      </c>
      <c r="O50" s="241">
        <f>ROUND(E50*N50,2)</f>
        <v>0</v>
      </c>
      <c r="P50" s="241">
        <v>0</v>
      </c>
      <c r="Q50" s="241">
        <f>ROUND(E50*P50,2)</f>
        <v>0</v>
      </c>
      <c r="R50" s="243"/>
      <c r="S50" s="243" t="s">
        <v>261</v>
      </c>
      <c r="T50" s="244" t="s">
        <v>262</v>
      </c>
      <c r="U50" s="221">
        <v>0</v>
      </c>
      <c r="V50" s="221">
        <f>ROUND(E50*U50,2)</f>
        <v>0</v>
      </c>
      <c r="W50" s="221"/>
      <c r="X50" s="221" t="s">
        <v>321</v>
      </c>
      <c r="Y50" s="221" t="s">
        <v>263</v>
      </c>
      <c r="Z50" s="210"/>
      <c r="AA50" s="210"/>
      <c r="AB50" s="210"/>
      <c r="AC50" s="210"/>
      <c r="AD50" s="210"/>
      <c r="AE50" s="210"/>
      <c r="AF50" s="210"/>
      <c r="AG50" s="210" t="s">
        <v>322</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8">
        <v>13</v>
      </c>
      <c r="B51" s="239" t="s">
        <v>1809</v>
      </c>
      <c r="C51" s="248" t="s">
        <v>1810</v>
      </c>
      <c r="D51" s="240" t="s">
        <v>519</v>
      </c>
      <c r="E51" s="241">
        <v>1</v>
      </c>
      <c r="F51" s="242"/>
      <c r="G51" s="243">
        <f>ROUND(E51*F51,2)</f>
        <v>0</v>
      </c>
      <c r="H51" s="242"/>
      <c r="I51" s="243">
        <f>ROUND(E51*H51,2)</f>
        <v>0</v>
      </c>
      <c r="J51" s="242"/>
      <c r="K51" s="243">
        <f>ROUND(E51*J51,2)</f>
        <v>0</v>
      </c>
      <c r="L51" s="243">
        <v>21</v>
      </c>
      <c r="M51" s="243">
        <f>G51*(1+L51/100)</f>
        <v>0</v>
      </c>
      <c r="N51" s="241">
        <v>0</v>
      </c>
      <c r="O51" s="241">
        <f>ROUND(E51*N51,2)</f>
        <v>0</v>
      </c>
      <c r="P51" s="241">
        <v>0</v>
      </c>
      <c r="Q51" s="241">
        <f>ROUND(E51*P51,2)</f>
        <v>0</v>
      </c>
      <c r="R51" s="243"/>
      <c r="S51" s="243" t="s">
        <v>261</v>
      </c>
      <c r="T51" s="244" t="s">
        <v>262</v>
      </c>
      <c r="U51" s="221">
        <v>0</v>
      </c>
      <c r="V51" s="221">
        <f>ROUND(E51*U51,2)</f>
        <v>0</v>
      </c>
      <c r="W51" s="221"/>
      <c r="X51" s="221" t="s">
        <v>321</v>
      </c>
      <c r="Y51" s="221" t="s">
        <v>263</v>
      </c>
      <c r="Z51" s="210"/>
      <c r="AA51" s="210"/>
      <c r="AB51" s="210"/>
      <c r="AC51" s="210"/>
      <c r="AD51" s="210"/>
      <c r="AE51" s="210"/>
      <c r="AF51" s="210"/>
      <c r="AG51" s="210" t="s">
        <v>322</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38">
        <v>14</v>
      </c>
      <c r="B52" s="239" t="s">
        <v>1811</v>
      </c>
      <c r="C52" s="248" t="s">
        <v>1812</v>
      </c>
      <c r="D52" s="240" t="s">
        <v>519</v>
      </c>
      <c r="E52" s="241">
        <v>1</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261</v>
      </c>
      <c r="T52" s="244" t="s">
        <v>262</v>
      </c>
      <c r="U52" s="221">
        <v>0</v>
      </c>
      <c r="V52" s="221">
        <f>ROUND(E52*U52,2)</f>
        <v>0</v>
      </c>
      <c r="W52" s="221"/>
      <c r="X52" s="221" t="s">
        <v>321</v>
      </c>
      <c r="Y52" s="221" t="s">
        <v>263</v>
      </c>
      <c r="Z52" s="210"/>
      <c r="AA52" s="210"/>
      <c r="AB52" s="210"/>
      <c r="AC52" s="210"/>
      <c r="AD52" s="210"/>
      <c r="AE52" s="210"/>
      <c r="AF52" s="210"/>
      <c r="AG52" s="210" t="s">
        <v>322</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ht="22.5" outlineLevel="1" x14ac:dyDescent="0.2">
      <c r="A53" s="238">
        <v>15</v>
      </c>
      <c r="B53" s="239" t="s">
        <v>1813</v>
      </c>
      <c r="C53" s="248" t="s">
        <v>1814</v>
      </c>
      <c r="D53" s="240" t="s">
        <v>519</v>
      </c>
      <c r="E53" s="241">
        <v>1</v>
      </c>
      <c r="F53" s="242"/>
      <c r="G53" s="243">
        <f>ROUND(E53*F53,2)</f>
        <v>0</v>
      </c>
      <c r="H53" s="242"/>
      <c r="I53" s="243">
        <f>ROUND(E53*H53,2)</f>
        <v>0</v>
      </c>
      <c r="J53" s="242"/>
      <c r="K53" s="243">
        <f>ROUND(E53*J53,2)</f>
        <v>0</v>
      </c>
      <c r="L53" s="243">
        <v>21</v>
      </c>
      <c r="M53" s="243">
        <f>G53*(1+L53/100)</f>
        <v>0</v>
      </c>
      <c r="N53" s="241">
        <v>0</v>
      </c>
      <c r="O53" s="241">
        <f>ROUND(E53*N53,2)</f>
        <v>0</v>
      </c>
      <c r="P53" s="241">
        <v>0</v>
      </c>
      <c r="Q53" s="241">
        <f>ROUND(E53*P53,2)</f>
        <v>0</v>
      </c>
      <c r="R53" s="243"/>
      <c r="S53" s="243" t="s">
        <v>261</v>
      </c>
      <c r="T53" s="244" t="s">
        <v>262</v>
      </c>
      <c r="U53" s="221">
        <v>0</v>
      </c>
      <c r="V53" s="221">
        <f>ROUND(E53*U53,2)</f>
        <v>0</v>
      </c>
      <c r="W53" s="221"/>
      <c r="X53" s="221" t="s">
        <v>321</v>
      </c>
      <c r="Y53" s="221" t="s">
        <v>263</v>
      </c>
      <c r="Z53" s="210"/>
      <c r="AA53" s="210"/>
      <c r="AB53" s="210"/>
      <c r="AC53" s="210"/>
      <c r="AD53" s="210"/>
      <c r="AE53" s="210"/>
      <c r="AF53" s="210"/>
      <c r="AG53" s="210" t="s">
        <v>322</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x14ac:dyDescent="0.2">
      <c r="A54" s="238">
        <v>16</v>
      </c>
      <c r="B54" s="239" t="s">
        <v>1815</v>
      </c>
      <c r="C54" s="248" t="s">
        <v>1816</v>
      </c>
      <c r="D54" s="240" t="s">
        <v>519</v>
      </c>
      <c r="E54" s="241">
        <v>1</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c r="S54" s="243" t="s">
        <v>261</v>
      </c>
      <c r="T54" s="244" t="s">
        <v>262</v>
      </c>
      <c r="U54" s="221">
        <v>0</v>
      </c>
      <c r="V54" s="221">
        <f>ROUND(E54*U54,2)</f>
        <v>0</v>
      </c>
      <c r="W54" s="221"/>
      <c r="X54" s="221" t="s">
        <v>321</v>
      </c>
      <c r="Y54" s="221" t="s">
        <v>263</v>
      </c>
      <c r="Z54" s="210"/>
      <c r="AA54" s="210"/>
      <c r="AB54" s="210"/>
      <c r="AC54" s="210"/>
      <c r="AD54" s="210"/>
      <c r="AE54" s="210"/>
      <c r="AF54" s="210"/>
      <c r="AG54" s="210" t="s">
        <v>322</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38">
        <v>17</v>
      </c>
      <c r="B55" s="239" t="s">
        <v>1817</v>
      </c>
      <c r="C55" s="248" t="s">
        <v>1818</v>
      </c>
      <c r="D55" s="240" t="s">
        <v>519</v>
      </c>
      <c r="E55" s="241">
        <v>2</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c r="S55" s="243" t="s">
        <v>261</v>
      </c>
      <c r="T55" s="244" t="s">
        <v>262</v>
      </c>
      <c r="U55" s="221">
        <v>0</v>
      </c>
      <c r="V55" s="221">
        <f>ROUND(E55*U55,2)</f>
        <v>0</v>
      </c>
      <c r="W55" s="221"/>
      <c r="X55" s="221" t="s">
        <v>321</v>
      </c>
      <c r="Y55" s="221" t="s">
        <v>263</v>
      </c>
      <c r="Z55" s="210"/>
      <c r="AA55" s="210"/>
      <c r="AB55" s="210"/>
      <c r="AC55" s="210"/>
      <c r="AD55" s="210"/>
      <c r="AE55" s="210"/>
      <c r="AF55" s="210"/>
      <c r="AG55" s="210" t="s">
        <v>322</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x14ac:dyDescent="0.2">
      <c r="A56" s="238">
        <v>18</v>
      </c>
      <c r="B56" s="239" t="s">
        <v>1819</v>
      </c>
      <c r="C56" s="248" t="s">
        <v>1820</v>
      </c>
      <c r="D56" s="240" t="s">
        <v>519</v>
      </c>
      <c r="E56" s="241">
        <v>1</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c r="S56" s="243" t="s">
        <v>261</v>
      </c>
      <c r="T56" s="244" t="s">
        <v>262</v>
      </c>
      <c r="U56" s="221">
        <v>0</v>
      </c>
      <c r="V56" s="221">
        <f>ROUND(E56*U56,2)</f>
        <v>0</v>
      </c>
      <c r="W56" s="221"/>
      <c r="X56" s="221" t="s">
        <v>321</v>
      </c>
      <c r="Y56" s="221" t="s">
        <v>263</v>
      </c>
      <c r="Z56" s="210"/>
      <c r="AA56" s="210"/>
      <c r="AB56" s="210"/>
      <c r="AC56" s="210"/>
      <c r="AD56" s="210"/>
      <c r="AE56" s="210"/>
      <c r="AF56" s="210"/>
      <c r="AG56" s="210" t="s">
        <v>322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x14ac:dyDescent="0.2">
      <c r="A57" s="238">
        <v>19</v>
      </c>
      <c r="B57" s="239" t="s">
        <v>1821</v>
      </c>
      <c r="C57" s="248" t="s">
        <v>1822</v>
      </c>
      <c r="D57" s="240" t="s">
        <v>519</v>
      </c>
      <c r="E57" s="241">
        <v>1</v>
      </c>
      <c r="F57" s="242"/>
      <c r="G57" s="243">
        <f>ROUND(E57*F57,2)</f>
        <v>0</v>
      </c>
      <c r="H57" s="242"/>
      <c r="I57" s="243">
        <f>ROUND(E57*H57,2)</f>
        <v>0</v>
      </c>
      <c r="J57" s="242"/>
      <c r="K57" s="243">
        <f>ROUND(E57*J57,2)</f>
        <v>0</v>
      </c>
      <c r="L57" s="243">
        <v>21</v>
      </c>
      <c r="M57" s="243">
        <f>G57*(1+L57/100)</f>
        <v>0</v>
      </c>
      <c r="N57" s="241">
        <v>0</v>
      </c>
      <c r="O57" s="241">
        <f>ROUND(E57*N57,2)</f>
        <v>0</v>
      </c>
      <c r="P57" s="241">
        <v>0</v>
      </c>
      <c r="Q57" s="241">
        <f>ROUND(E57*P57,2)</f>
        <v>0</v>
      </c>
      <c r="R57" s="243"/>
      <c r="S57" s="243" t="s">
        <v>261</v>
      </c>
      <c r="T57" s="244" t="s">
        <v>262</v>
      </c>
      <c r="U57" s="221">
        <v>0</v>
      </c>
      <c r="V57" s="221">
        <f>ROUND(E57*U57,2)</f>
        <v>0</v>
      </c>
      <c r="W57" s="221"/>
      <c r="X57" s="221" t="s">
        <v>321</v>
      </c>
      <c r="Y57" s="221" t="s">
        <v>263</v>
      </c>
      <c r="Z57" s="210"/>
      <c r="AA57" s="210"/>
      <c r="AB57" s="210"/>
      <c r="AC57" s="210"/>
      <c r="AD57" s="210"/>
      <c r="AE57" s="210"/>
      <c r="AF57" s="210"/>
      <c r="AG57" s="210" t="s">
        <v>322</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8">
        <v>20</v>
      </c>
      <c r="B58" s="239" t="s">
        <v>1823</v>
      </c>
      <c r="C58" s="248" t="s">
        <v>1824</v>
      </c>
      <c r="D58" s="240" t="s">
        <v>519</v>
      </c>
      <c r="E58" s="241">
        <v>1</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261</v>
      </c>
      <c r="T58" s="244" t="s">
        <v>262</v>
      </c>
      <c r="U58" s="221">
        <v>0</v>
      </c>
      <c r="V58" s="221">
        <f>ROUND(E58*U58,2)</f>
        <v>0</v>
      </c>
      <c r="W58" s="221"/>
      <c r="X58" s="221" t="s">
        <v>321</v>
      </c>
      <c r="Y58" s="221" t="s">
        <v>263</v>
      </c>
      <c r="Z58" s="210"/>
      <c r="AA58" s="210"/>
      <c r="AB58" s="210"/>
      <c r="AC58" s="210"/>
      <c r="AD58" s="210"/>
      <c r="AE58" s="210"/>
      <c r="AF58" s="210"/>
      <c r="AG58" s="210" t="s">
        <v>322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8">
        <v>21</v>
      </c>
      <c r="B59" s="239" t="s">
        <v>1825</v>
      </c>
      <c r="C59" s="248" t="s">
        <v>1826</v>
      </c>
      <c r="D59" s="240" t="s">
        <v>519</v>
      </c>
      <c r="E59" s="241">
        <v>2</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261</v>
      </c>
      <c r="T59" s="244" t="s">
        <v>262</v>
      </c>
      <c r="U59" s="221">
        <v>0</v>
      </c>
      <c r="V59" s="221">
        <f>ROUND(E59*U59,2)</f>
        <v>0</v>
      </c>
      <c r="W59" s="221"/>
      <c r="X59" s="221" t="s">
        <v>321</v>
      </c>
      <c r="Y59" s="221" t="s">
        <v>263</v>
      </c>
      <c r="Z59" s="210"/>
      <c r="AA59" s="210"/>
      <c r="AB59" s="210"/>
      <c r="AC59" s="210"/>
      <c r="AD59" s="210"/>
      <c r="AE59" s="210"/>
      <c r="AF59" s="210"/>
      <c r="AG59" s="210" t="s">
        <v>322</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8">
        <v>22</v>
      </c>
      <c r="B60" s="239" t="s">
        <v>1827</v>
      </c>
      <c r="C60" s="248" t="s">
        <v>1828</v>
      </c>
      <c r="D60" s="240" t="s">
        <v>519</v>
      </c>
      <c r="E60" s="241">
        <v>2</v>
      </c>
      <c r="F60" s="242"/>
      <c r="G60" s="243">
        <f>ROUND(E60*F60,2)</f>
        <v>0</v>
      </c>
      <c r="H60" s="242"/>
      <c r="I60" s="243">
        <f>ROUND(E60*H60,2)</f>
        <v>0</v>
      </c>
      <c r="J60" s="242"/>
      <c r="K60" s="243">
        <f>ROUND(E60*J60,2)</f>
        <v>0</v>
      </c>
      <c r="L60" s="243">
        <v>21</v>
      </c>
      <c r="M60" s="243">
        <f>G60*(1+L60/100)</f>
        <v>0</v>
      </c>
      <c r="N60" s="241">
        <v>0</v>
      </c>
      <c r="O60" s="241">
        <f>ROUND(E60*N60,2)</f>
        <v>0</v>
      </c>
      <c r="P60" s="241">
        <v>0</v>
      </c>
      <c r="Q60" s="241">
        <f>ROUND(E60*P60,2)</f>
        <v>0</v>
      </c>
      <c r="R60" s="243"/>
      <c r="S60" s="243" t="s">
        <v>261</v>
      </c>
      <c r="T60" s="244" t="s">
        <v>262</v>
      </c>
      <c r="U60" s="221">
        <v>0</v>
      </c>
      <c r="V60" s="221">
        <f>ROUND(E60*U60,2)</f>
        <v>0</v>
      </c>
      <c r="W60" s="221"/>
      <c r="X60" s="221" t="s">
        <v>321</v>
      </c>
      <c r="Y60" s="221" t="s">
        <v>263</v>
      </c>
      <c r="Z60" s="210"/>
      <c r="AA60" s="210"/>
      <c r="AB60" s="210"/>
      <c r="AC60" s="210"/>
      <c r="AD60" s="210"/>
      <c r="AE60" s="210"/>
      <c r="AF60" s="210"/>
      <c r="AG60" s="210" t="s">
        <v>322</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8">
        <v>23</v>
      </c>
      <c r="B61" s="239" t="s">
        <v>1829</v>
      </c>
      <c r="C61" s="248" t="s">
        <v>1830</v>
      </c>
      <c r="D61" s="240" t="s">
        <v>519</v>
      </c>
      <c r="E61" s="241">
        <v>1</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c r="S61" s="243" t="s">
        <v>261</v>
      </c>
      <c r="T61" s="244" t="s">
        <v>262</v>
      </c>
      <c r="U61" s="221">
        <v>0</v>
      </c>
      <c r="V61" s="221">
        <f>ROUND(E61*U61,2)</f>
        <v>0</v>
      </c>
      <c r="W61" s="221"/>
      <c r="X61" s="221" t="s">
        <v>321</v>
      </c>
      <c r="Y61" s="221" t="s">
        <v>263</v>
      </c>
      <c r="Z61" s="210"/>
      <c r="AA61" s="210"/>
      <c r="AB61" s="210"/>
      <c r="AC61" s="210"/>
      <c r="AD61" s="210"/>
      <c r="AE61" s="210"/>
      <c r="AF61" s="210"/>
      <c r="AG61" s="210" t="s">
        <v>322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8">
        <v>24</v>
      </c>
      <c r="B62" s="239" t="s">
        <v>1831</v>
      </c>
      <c r="C62" s="248" t="s">
        <v>1832</v>
      </c>
      <c r="D62" s="240" t="s">
        <v>519</v>
      </c>
      <c r="E62" s="241">
        <v>1</v>
      </c>
      <c r="F62" s="242"/>
      <c r="G62" s="243">
        <f>ROUND(E62*F62,2)</f>
        <v>0</v>
      </c>
      <c r="H62" s="242"/>
      <c r="I62" s="243">
        <f>ROUND(E62*H62,2)</f>
        <v>0</v>
      </c>
      <c r="J62" s="242"/>
      <c r="K62" s="243">
        <f>ROUND(E62*J62,2)</f>
        <v>0</v>
      </c>
      <c r="L62" s="243">
        <v>21</v>
      </c>
      <c r="M62" s="243">
        <f>G62*(1+L62/100)</f>
        <v>0</v>
      </c>
      <c r="N62" s="241">
        <v>0</v>
      </c>
      <c r="O62" s="241">
        <f>ROUND(E62*N62,2)</f>
        <v>0</v>
      </c>
      <c r="P62" s="241">
        <v>0</v>
      </c>
      <c r="Q62" s="241">
        <f>ROUND(E62*P62,2)</f>
        <v>0</v>
      </c>
      <c r="R62" s="243"/>
      <c r="S62" s="243" t="s">
        <v>261</v>
      </c>
      <c r="T62" s="244" t="s">
        <v>262</v>
      </c>
      <c r="U62" s="221">
        <v>0</v>
      </c>
      <c r="V62" s="221">
        <f>ROUND(E62*U62,2)</f>
        <v>0</v>
      </c>
      <c r="W62" s="221"/>
      <c r="X62" s="221" t="s">
        <v>321</v>
      </c>
      <c r="Y62" s="221" t="s">
        <v>263</v>
      </c>
      <c r="Z62" s="210"/>
      <c r="AA62" s="210"/>
      <c r="AB62" s="210"/>
      <c r="AC62" s="210"/>
      <c r="AD62" s="210"/>
      <c r="AE62" s="210"/>
      <c r="AF62" s="210"/>
      <c r="AG62" s="210" t="s">
        <v>322</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8">
        <v>25</v>
      </c>
      <c r="B63" s="239" t="s">
        <v>1833</v>
      </c>
      <c r="C63" s="248" t="s">
        <v>1834</v>
      </c>
      <c r="D63" s="240" t="s">
        <v>519</v>
      </c>
      <c r="E63" s="241">
        <v>2</v>
      </c>
      <c r="F63" s="242"/>
      <c r="G63" s="243">
        <f>ROUND(E63*F63,2)</f>
        <v>0</v>
      </c>
      <c r="H63" s="242"/>
      <c r="I63" s="243">
        <f>ROUND(E63*H63,2)</f>
        <v>0</v>
      </c>
      <c r="J63" s="242"/>
      <c r="K63" s="243">
        <f>ROUND(E63*J63,2)</f>
        <v>0</v>
      </c>
      <c r="L63" s="243">
        <v>21</v>
      </c>
      <c r="M63" s="243">
        <f>G63*(1+L63/100)</f>
        <v>0</v>
      </c>
      <c r="N63" s="241">
        <v>0</v>
      </c>
      <c r="O63" s="241">
        <f>ROUND(E63*N63,2)</f>
        <v>0</v>
      </c>
      <c r="P63" s="241">
        <v>0</v>
      </c>
      <c r="Q63" s="241">
        <f>ROUND(E63*P63,2)</f>
        <v>0</v>
      </c>
      <c r="R63" s="243"/>
      <c r="S63" s="243" t="s">
        <v>261</v>
      </c>
      <c r="T63" s="244" t="s">
        <v>262</v>
      </c>
      <c r="U63" s="221">
        <v>0</v>
      </c>
      <c r="V63" s="221">
        <f>ROUND(E63*U63,2)</f>
        <v>0</v>
      </c>
      <c r="W63" s="221"/>
      <c r="X63" s="221" t="s">
        <v>321</v>
      </c>
      <c r="Y63" s="221" t="s">
        <v>263</v>
      </c>
      <c r="Z63" s="210"/>
      <c r="AA63" s="210"/>
      <c r="AB63" s="210"/>
      <c r="AC63" s="210"/>
      <c r="AD63" s="210"/>
      <c r="AE63" s="210"/>
      <c r="AF63" s="210"/>
      <c r="AG63" s="210" t="s">
        <v>322</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8">
        <v>26</v>
      </c>
      <c r="B64" s="239" t="s">
        <v>1835</v>
      </c>
      <c r="C64" s="248" t="s">
        <v>1836</v>
      </c>
      <c r="D64" s="240" t="s">
        <v>519</v>
      </c>
      <c r="E64" s="241">
        <v>2</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c r="S64" s="243" t="s">
        <v>261</v>
      </c>
      <c r="T64" s="244" t="s">
        <v>262</v>
      </c>
      <c r="U64" s="221">
        <v>0</v>
      </c>
      <c r="V64" s="221">
        <f>ROUND(E64*U64,2)</f>
        <v>0</v>
      </c>
      <c r="W64" s="221"/>
      <c r="X64" s="221" t="s">
        <v>321</v>
      </c>
      <c r="Y64" s="221" t="s">
        <v>263</v>
      </c>
      <c r="Z64" s="210"/>
      <c r="AA64" s="210"/>
      <c r="AB64" s="210"/>
      <c r="AC64" s="210"/>
      <c r="AD64" s="210"/>
      <c r="AE64" s="210"/>
      <c r="AF64" s="210"/>
      <c r="AG64" s="210" t="s">
        <v>322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x14ac:dyDescent="0.2">
      <c r="A65" s="224" t="s">
        <v>256</v>
      </c>
      <c r="B65" s="225" t="s">
        <v>161</v>
      </c>
      <c r="C65" s="247" t="s">
        <v>162</v>
      </c>
      <c r="D65" s="226"/>
      <c r="E65" s="227"/>
      <c r="F65" s="228"/>
      <c r="G65" s="228">
        <f>SUMIF(AG66:AG67,"&lt;&gt;NOR",G66:G67)</f>
        <v>0</v>
      </c>
      <c r="H65" s="228"/>
      <c r="I65" s="228">
        <f>SUM(I66:I67)</f>
        <v>0</v>
      </c>
      <c r="J65" s="228"/>
      <c r="K65" s="228">
        <f>SUM(K66:K67)</f>
        <v>0</v>
      </c>
      <c r="L65" s="228"/>
      <c r="M65" s="228">
        <f>SUM(M66:M67)</f>
        <v>0</v>
      </c>
      <c r="N65" s="227"/>
      <c r="O65" s="227">
        <f>SUM(O66:O67)</f>
        <v>0</v>
      </c>
      <c r="P65" s="227"/>
      <c r="Q65" s="227">
        <f>SUM(Q66:Q67)</f>
        <v>0</v>
      </c>
      <c r="R65" s="228"/>
      <c r="S65" s="228"/>
      <c r="T65" s="229"/>
      <c r="U65" s="223"/>
      <c r="V65" s="223">
        <f>SUM(V66:V67)</f>
        <v>0</v>
      </c>
      <c r="W65" s="223"/>
      <c r="X65" s="223"/>
      <c r="Y65" s="223"/>
      <c r="AG65" t="s">
        <v>257</v>
      </c>
    </row>
    <row r="66" spans="1:60" ht="22.5" outlineLevel="1" x14ac:dyDescent="0.2">
      <c r="A66" s="238">
        <v>27</v>
      </c>
      <c r="B66" s="239" t="s">
        <v>528</v>
      </c>
      <c r="C66" s="248" t="s">
        <v>1837</v>
      </c>
      <c r="D66" s="240"/>
      <c r="E66" s="241">
        <v>0</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261</v>
      </c>
      <c r="T66" s="244" t="s">
        <v>262</v>
      </c>
      <c r="U66" s="221">
        <v>0</v>
      </c>
      <c r="V66" s="221">
        <f>ROUND(E66*U66,2)</f>
        <v>0</v>
      </c>
      <c r="W66" s="221"/>
      <c r="X66" s="221" t="s">
        <v>321</v>
      </c>
      <c r="Y66" s="221" t="s">
        <v>263</v>
      </c>
      <c r="Z66" s="210"/>
      <c r="AA66" s="210"/>
      <c r="AB66" s="210"/>
      <c r="AC66" s="210"/>
      <c r="AD66" s="210"/>
      <c r="AE66" s="210"/>
      <c r="AF66" s="210"/>
      <c r="AG66" s="210" t="s">
        <v>322</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x14ac:dyDescent="0.2">
      <c r="A67" s="238">
        <v>28</v>
      </c>
      <c r="B67" s="239" t="s">
        <v>1838</v>
      </c>
      <c r="C67" s="248" t="s">
        <v>1839</v>
      </c>
      <c r="D67" s="240" t="s">
        <v>519</v>
      </c>
      <c r="E67" s="241">
        <v>3</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261</v>
      </c>
      <c r="T67" s="244" t="s">
        <v>262</v>
      </c>
      <c r="U67" s="221">
        <v>0</v>
      </c>
      <c r="V67" s="221">
        <f>ROUND(E67*U67,2)</f>
        <v>0</v>
      </c>
      <c r="W67" s="221"/>
      <c r="X67" s="221" t="s">
        <v>321</v>
      </c>
      <c r="Y67" s="221" t="s">
        <v>263</v>
      </c>
      <c r="Z67" s="210"/>
      <c r="AA67" s="210"/>
      <c r="AB67" s="210"/>
      <c r="AC67" s="210"/>
      <c r="AD67" s="210"/>
      <c r="AE67" s="210"/>
      <c r="AF67" s="210"/>
      <c r="AG67" s="210" t="s">
        <v>322</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x14ac:dyDescent="0.2">
      <c r="A68" s="224" t="s">
        <v>256</v>
      </c>
      <c r="B68" s="225" t="s">
        <v>169</v>
      </c>
      <c r="C68" s="247" t="s">
        <v>170</v>
      </c>
      <c r="D68" s="226"/>
      <c r="E68" s="227"/>
      <c r="F68" s="228"/>
      <c r="G68" s="228">
        <f>SUMIF(AG69:AG71,"&lt;&gt;NOR",G69:G71)</f>
        <v>0</v>
      </c>
      <c r="H68" s="228"/>
      <c r="I68" s="228">
        <f>SUM(I69:I71)</f>
        <v>0</v>
      </c>
      <c r="J68" s="228"/>
      <c r="K68" s="228">
        <f>SUM(K69:K71)</f>
        <v>0</v>
      </c>
      <c r="L68" s="228"/>
      <c r="M68" s="228">
        <f>SUM(M69:M71)</f>
        <v>0</v>
      </c>
      <c r="N68" s="227"/>
      <c r="O68" s="227">
        <f>SUM(O69:O71)</f>
        <v>71.540000000000006</v>
      </c>
      <c r="P68" s="227"/>
      <c r="Q68" s="227">
        <f>SUM(Q69:Q71)</f>
        <v>0</v>
      </c>
      <c r="R68" s="228"/>
      <c r="S68" s="228"/>
      <c r="T68" s="229"/>
      <c r="U68" s="223"/>
      <c r="V68" s="223">
        <f>SUM(V69:V71)</f>
        <v>573.11</v>
      </c>
      <c r="W68" s="223"/>
      <c r="X68" s="223"/>
      <c r="Y68" s="223"/>
      <c r="AG68" t="s">
        <v>257</v>
      </c>
    </row>
    <row r="69" spans="1:60" ht="22.5" outlineLevel="1" x14ac:dyDescent="0.2">
      <c r="A69" s="231">
        <v>29</v>
      </c>
      <c r="B69" s="232" t="s">
        <v>544</v>
      </c>
      <c r="C69" s="249" t="s">
        <v>545</v>
      </c>
      <c r="D69" s="233" t="s">
        <v>319</v>
      </c>
      <c r="E69" s="234">
        <v>27.513539999999999</v>
      </c>
      <c r="F69" s="235"/>
      <c r="G69" s="236">
        <f>ROUND(E69*F69,2)</f>
        <v>0</v>
      </c>
      <c r="H69" s="235"/>
      <c r="I69" s="236">
        <f>ROUND(E69*H69,2)</f>
        <v>0</v>
      </c>
      <c r="J69" s="235"/>
      <c r="K69" s="236">
        <f>ROUND(E69*J69,2)</f>
        <v>0</v>
      </c>
      <c r="L69" s="236">
        <v>21</v>
      </c>
      <c r="M69" s="236">
        <f>G69*(1+L69/100)</f>
        <v>0</v>
      </c>
      <c r="N69" s="234">
        <v>2.6</v>
      </c>
      <c r="O69" s="234">
        <f>ROUND(E69*N69,2)</f>
        <v>71.540000000000006</v>
      </c>
      <c r="P69" s="234">
        <v>0</v>
      </c>
      <c r="Q69" s="234">
        <f>ROUND(E69*P69,2)</f>
        <v>0</v>
      </c>
      <c r="R69" s="236" t="s">
        <v>492</v>
      </c>
      <c r="S69" s="236" t="s">
        <v>546</v>
      </c>
      <c r="T69" s="237" t="s">
        <v>262</v>
      </c>
      <c r="U69" s="221">
        <v>20.83</v>
      </c>
      <c r="V69" s="221">
        <f>ROUND(E69*U69,2)</f>
        <v>573.11</v>
      </c>
      <c r="W69" s="221"/>
      <c r="X69" s="221" t="s">
        <v>321</v>
      </c>
      <c r="Y69" s="221" t="s">
        <v>263</v>
      </c>
      <c r="Z69" s="210"/>
      <c r="AA69" s="210"/>
      <c r="AB69" s="210"/>
      <c r="AC69" s="210"/>
      <c r="AD69" s="210"/>
      <c r="AE69" s="210"/>
      <c r="AF69" s="210"/>
      <c r="AG69" s="210" t="s">
        <v>332</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8" t="s">
        <v>1840</v>
      </c>
      <c r="D70" s="254"/>
      <c r="E70" s="255">
        <v>20.373999999999999</v>
      </c>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58" t="s">
        <v>1841</v>
      </c>
      <c r="D71" s="254"/>
      <c r="E71" s="255">
        <v>7.1395400000000002</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x14ac:dyDescent="0.2">
      <c r="A72" s="224" t="s">
        <v>256</v>
      </c>
      <c r="B72" s="225" t="s">
        <v>172</v>
      </c>
      <c r="C72" s="247" t="s">
        <v>173</v>
      </c>
      <c r="D72" s="226"/>
      <c r="E72" s="227"/>
      <c r="F72" s="228"/>
      <c r="G72" s="228">
        <f>SUMIF(AG73:AG75,"&lt;&gt;NOR",G73:G75)</f>
        <v>0</v>
      </c>
      <c r="H72" s="228"/>
      <c r="I72" s="228">
        <f>SUM(I73:I75)</f>
        <v>0</v>
      </c>
      <c r="J72" s="228"/>
      <c r="K72" s="228">
        <f>SUM(K73:K75)</f>
        <v>0</v>
      </c>
      <c r="L72" s="228"/>
      <c r="M72" s="228">
        <f>SUM(M73:M75)</f>
        <v>0</v>
      </c>
      <c r="N72" s="227"/>
      <c r="O72" s="227">
        <f>SUM(O73:O75)</f>
        <v>7.0000000000000007E-2</v>
      </c>
      <c r="P72" s="227"/>
      <c r="Q72" s="227">
        <f>SUM(Q73:Q75)</f>
        <v>0</v>
      </c>
      <c r="R72" s="228"/>
      <c r="S72" s="228"/>
      <c r="T72" s="229"/>
      <c r="U72" s="223"/>
      <c r="V72" s="223">
        <f>SUM(V73:V75)</f>
        <v>5.04</v>
      </c>
      <c r="W72" s="223"/>
      <c r="X72" s="223"/>
      <c r="Y72" s="223"/>
      <c r="AG72" t="s">
        <v>257</v>
      </c>
    </row>
    <row r="73" spans="1:60" outlineLevel="1" x14ac:dyDescent="0.2">
      <c r="A73" s="231">
        <v>30</v>
      </c>
      <c r="B73" s="232" t="s">
        <v>548</v>
      </c>
      <c r="C73" s="249" t="s">
        <v>549</v>
      </c>
      <c r="D73" s="233" t="s">
        <v>550</v>
      </c>
      <c r="E73" s="234">
        <v>24</v>
      </c>
      <c r="F73" s="235"/>
      <c r="G73" s="236">
        <f>ROUND(E73*F73,2)</f>
        <v>0</v>
      </c>
      <c r="H73" s="235"/>
      <c r="I73" s="236">
        <f>ROUND(E73*H73,2)</f>
        <v>0</v>
      </c>
      <c r="J73" s="235"/>
      <c r="K73" s="236">
        <f>ROUND(E73*J73,2)</f>
        <v>0</v>
      </c>
      <c r="L73" s="236">
        <v>21</v>
      </c>
      <c r="M73" s="236">
        <f>G73*(1+L73/100)</f>
        <v>0</v>
      </c>
      <c r="N73" s="234">
        <v>2.7899999999999999E-3</v>
      </c>
      <c r="O73" s="234">
        <f>ROUND(E73*N73,2)</f>
        <v>7.0000000000000007E-2</v>
      </c>
      <c r="P73" s="234">
        <v>0</v>
      </c>
      <c r="Q73" s="234">
        <f>ROUND(E73*P73,2)</f>
        <v>0</v>
      </c>
      <c r="R73" s="236"/>
      <c r="S73" s="236" t="s">
        <v>261</v>
      </c>
      <c r="T73" s="237" t="s">
        <v>262</v>
      </c>
      <c r="U73" s="221">
        <v>0.21</v>
      </c>
      <c r="V73" s="221">
        <f>ROUND(E73*U73,2)</f>
        <v>5.04</v>
      </c>
      <c r="W73" s="221"/>
      <c r="X73" s="221" t="s">
        <v>321</v>
      </c>
      <c r="Y73" s="221" t="s">
        <v>263</v>
      </c>
      <c r="Z73" s="210"/>
      <c r="AA73" s="210"/>
      <c r="AB73" s="210"/>
      <c r="AC73" s="210"/>
      <c r="AD73" s="210"/>
      <c r="AE73" s="210"/>
      <c r="AF73" s="210"/>
      <c r="AG73" s="210" t="s">
        <v>322</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8" t="s">
        <v>1842</v>
      </c>
      <c r="D74" s="254"/>
      <c r="E74" s="255">
        <v>4</v>
      </c>
      <c r="F74" s="221"/>
      <c r="G74" s="221"/>
      <c r="H74" s="221"/>
      <c r="I74" s="221"/>
      <c r="J74" s="221"/>
      <c r="K74" s="221"/>
      <c r="L74" s="221"/>
      <c r="M74" s="221"/>
      <c r="N74" s="220"/>
      <c r="O74" s="220"/>
      <c r="P74" s="220"/>
      <c r="Q74" s="220"/>
      <c r="R74" s="221"/>
      <c r="S74" s="221"/>
      <c r="T74" s="221"/>
      <c r="U74" s="221"/>
      <c r="V74" s="221"/>
      <c r="W74" s="221"/>
      <c r="X74" s="221"/>
      <c r="Y74" s="221"/>
      <c r="Z74" s="210"/>
      <c r="AA74" s="210"/>
      <c r="AB74" s="210"/>
      <c r="AC74" s="210"/>
      <c r="AD74" s="210"/>
      <c r="AE74" s="210"/>
      <c r="AF74" s="210"/>
      <c r="AG74" s="210" t="s">
        <v>326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58" t="s">
        <v>1843</v>
      </c>
      <c r="D75" s="254"/>
      <c r="E75" s="255">
        <v>20</v>
      </c>
      <c r="F75" s="221"/>
      <c r="G75" s="221"/>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326</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x14ac:dyDescent="0.2">
      <c r="A76" s="224" t="s">
        <v>256</v>
      </c>
      <c r="B76" s="225" t="s">
        <v>180</v>
      </c>
      <c r="C76" s="247" t="s">
        <v>182</v>
      </c>
      <c r="D76" s="226"/>
      <c r="E76" s="227"/>
      <c r="F76" s="228"/>
      <c r="G76" s="228">
        <f>SUMIF(AG77:AG92,"&lt;&gt;NOR",G77:G92)</f>
        <v>0</v>
      </c>
      <c r="H76" s="228"/>
      <c r="I76" s="228">
        <f>SUM(I77:I92)</f>
        <v>0</v>
      </c>
      <c r="J76" s="228"/>
      <c r="K76" s="228">
        <f>SUM(K77:K92)</f>
        <v>0</v>
      </c>
      <c r="L76" s="228"/>
      <c r="M76" s="228">
        <f>SUM(M77:M92)</f>
        <v>0</v>
      </c>
      <c r="N76" s="227"/>
      <c r="O76" s="227">
        <f>SUM(O77:O92)</f>
        <v>0.23</v>
      </c>
      <c r="P76" s="227"/>
      <c r="Q76" s="227">
        <f>SUM(Q77:Q92)</f>
        <v>0</v>
      </c>
      <c r="R76" s="228"/>
      <c r="S76" s="228"/>
      <c r="T76" s="229"/>
      <c r="U76" s="223"/>
      <c r="V76" s="223">
        <f>SUM(V77:V92)</f>
        <v>102.94</v>
      </c>
      <c r="W76" s="223"/>
      <c r="X76" s="223"/>
      <c r="Y76" s="223"/>
      <c r="AG76" t="s">
        <v>257</v>
      </c>
    </row>
    <row r="77" spans="1:60" ht="22.5" outlineLevel="1" x14ac:dyDescent="0.2">
      <c r="A77" s="231">
        <v>31</v>
      </c>
      <c r="B77" s="232" t="s">
        <v>551</v>
      </c>
      <c r="C77" s="249" t="s">
        <v>552</v>
      </c>
      <c r="D77" s="233" t="s">
        <v>319</v>
      </c>
      <c r="E77" s="234">
        <v>376.89033000000001</v>
      </c>
      <c r="F77" s="235"/>
      <c r="G77" s="236">
        <f>ROUND(E77*F77,2)</f>
        <v>0</v>
      </c>
      <c r="H77" s="235"/>
      <c r="I77" s="236">
        <f>ROUND(E77*H77,2)</f>
        <v>0</v>
      </c>
      <c r="J77" s="235"/>
      <c r="K77" s="236">
        <f>ROUND(E77*J77,2)</f>
        <v>0</v>
      </c>
      <c r="L77" s="236">
        <v>21</v>
      </c>
      <c r="M77" s="236">
        <f>G77*(1+L77/100)</f>
        <v>0</v>
      </c>
      <c r="N77" s="234">
        <v>0</v>
      </c>
      <c r="O77" s="234">
        <f>ROUND(E77*N77,2)</f>
        <v>0</v>
      </c>
      <c r="P77" s="234">
        <v>0</v>
      </c>
      <c r="Q77" s="234">
        <f>ROUND(E77*P77,2)</f>
        <v>0</v>
      </c>
      <c r="R77" s="236" t="s">
        <v>492</v>
      </c>
      <c r="S77" s="236" t="s">
        <v>275</v>
      </c>
      <c r="T77" s="237" t="s">
        <v>275</v>
      </c>
      <c r="U77" s="221">
        <v>0.11</v>
      </c>
      <c r="V77" s="221">
        <f>ROUND(E77*U77,2)</f>
        <v>41.46</v>
      </c>
      <c r="W77" s="221"/>
      <c r="X77" s="221" t="s">
        <v>321</v>
      </c>
      <c r="Y77" s="221" t="s">
        <v>263</v>
      </c>
      <c r="Z77" s="210"/>
      <c r="AA77" s="210"/>
      <c r="AB77" s="210"/>
      <c r="AC77" s="210"/>
      <c r="AD77" s="210"/>
      <c r="AE77" s="210"/>
      <c r="AF77" s="210"/>
      <c r="AG77" s="210" t="s">
        <v>332</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553</v>
      </c>
      <c r="D78" s="256"/>
      <c r="E78" s="256"/>
      <c r="F78" s="256"/>
      <c r="G78" s="256"/>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324</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58" t="s">
        <v>1844</v>
      </c>
      <c r="D79" s="254"/>
      <c r="E79" s="255">
        <v>362.72892999999999</v>
      </c>
      <c r="F79" s="221"/>
      <c r="G79" s="22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3" x14ac:dyDescent="0.2">
      <c r="A80" s="217"/>
      <c r="B80" s="218"/>
      <c r="C80" s="258" t="s">
        <v>1845</v>
      </c>
      <c r="D80" s="254"/>
      <c r="E80" s="255">
        <v>14.1614</v>
      </c>
      <c r="F80" s="221"/>
      <c r="G80" s="221"/>
      <c r="H80" s="221"/>
      <c r="I80" s="221"/>
      <c r="J80" s="221"/>
      <c r="K80" s="221"/>
      <c r="L80" s="221"/>
      <c r="M80" s="221"/>
      <c r="N80" s="220"/>
      <c r="O80" s="220"/>
      <c r="P80" s="220"/>
      <c r="Q80" s="220"/>
      <c r="R80" s="221"/>
      <c r="S80" s="221"/>
      <c r="T80" s="221"/>
      <c r="U80" s="221"/>
      <c r="V80" s="221"/>
      <c r="W80" s="221"/>
      <c r="X80" s="221"/>
      <c r="Y80" s="221"/>
      <c r="Z80" s="210"/>
      <c r="AA80" s="210"/>
      <c r="AB80" s="210"/>
      <c r="AC80" s="210"/>
      <c r="AD80" s="210"/>
      <c r="AE80" s="210"/>
      <c r="AF80" s="210"/>
      <c r="AG80" s="210" t="s">
        <v>326</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x14ac:dyDescent="0.2">
      <c r="A81" s="231">
        <v>32</v>
      </c>
      <c r="B81" s="232" t="s">
        <v>555</v>
      </c>
      <c r="C81" s="249" t="s">
        <v>556</v>
      </c>
      <c r="D81" s="233" t="s">
        <v>319</v>
      </c>
      <c r="E81" s="234">
        <v>376.89033000000001</v>
      </c>
      <c r="F81" s="235"/>
      <c r="G81" s="236">
        <f>ROUND(E81*F81,2)</f>
        <v>0</v>
      </c>
      <c r="H81" s="235"/>
      <c r="I81" s="236">
        <f>ROUND(E81*H81,2)</f>
        <v>0</v>
      </c>
      <c r="J81" s="235"/>
      <c r="K81" s="236">
        <f>ROUND(E81*J81,2)</f>
        <v>0</v>
      </c>
      <c r="L81" s="236">
        <v>21</v>
      </c>
      <c r="M81" s="236">
        <f>G81*(1+L81/100)</f>
        <v>0</v>
      </c>
      <c r="N81" s="234">
        <v>0</v>
      </c>
      <c r="O81" s="234">
        <f>ROUND(E81*N81,2)</f>
        <v>0</v>
      </c>
      <c r="P81" s="234">
        <v>0</v>
      </c>
      <c r="Q81" s="234">
        <f>ROUND(E81*P81,2)</f>
        <v>0</v>
      </c>
      <c r="R81" s="236" t="s">
        <v>492</v>
      </c>
      <c r="S81" s="236" t="s">
        <v>275</v>
      </c>
      <c r="T81" s="237" t="s">
        <v>275</v>
      </c>
      <c r="U81" s="221">
        <v>0.04</v>
      </c>
      <c r="V81" s="221">
        <f>ROUND(E81*U81,2)</f>
        <v>15.08</v>
      </c>
      <c r="W81" s="221"/>
      <c r="X81" s="221" t="s">
        <v>321</v>
      </c>
      <c r="Y81" s="221" t="s">
        <v>263</v>
      </c>
      <c r="Z81" s="210"/>
      <c r="AA81" s="210"/>
      <c r="AB81" s="210"/>
      <c r="AC81" s="210"/>
      <c r="AD81" s="210"/>
      <c r="AE81" s="210"/>
      <c r="AF81" s="210"/>
      <c r="AG81" s="210" t="s">
        <v>332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553</v>
      </c>
      <c r="D82" s="256"/>
      <c r="E82" s="256"/>
      <c r="F82" s="256"/>
      <c r="G82" s="256"/>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324</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58" t="s">
        <v>1844</v>
      </c>
      <c r="D83" s="254"/>
      <c r="E83" s="255">
        <v>362.72892999999999</v>
      </c>
      <c r="F83" s="221"/>
      <c r="G83" s="221"/>
      <c r="H83" s="221"/>
      <c r="I83" s="221"/>
      <c r="J83" s="221"/>
      <c r="K83" s="221"/>
      <c r="L83" s="221"/>
      <c r="M83" s="221"/>
      <c r="N83" s="220"/>
      <c r="O83" s="220"/>
      <c r="P83" s="220"/>
      <c r="Q83" s="220"/>
      <c r="R83" s="221"/>
      <c r="S83" s="221"/>
      <c r="T83" s="221"/>
      <c r="U83" s="221"/>
      <c r="V83" s="221"/>
      <c r="W83" s="221"/>
      <c r="X83" s="221"/>
      <c r="Y83" s="221"/>
      <c r="Z83" s="210"/>
      <c r="AA83" s="210"/>
      <c r="AB83" s="210"/>
      <c r="AC83" s="210"/>
      <c r="AD83" s="210"/>
      <c r="AE83" s="210"/>
      <c r="AF83" s="210"/>
      <c r="AG83" s="210" t="s">
        <v>326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3" x14ac:dyDescent="0.2">
      <c r="A84" s="217"/>
      <c r="B84" s="218"/>
      <c r="C84" s="258" t="s">
        <v>1845</v>
      </c>
      <c r="D84" s="254"/>
      <c r="E84" s="255">
        <v>14.1614</v>
      </c>
      <c r="F84" s="221"/>
      <c r="G84" s="221"/>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31">
        <v>33</v>
      </c>
      <c r="B85" s="232" t="s">
        <v>557</v>
      </c>
      <c r="C85" s="249" t="s">
        <v>558</v>
      </c>
      <c r="D85" s="233" t="s">
        <v>362</v>
      </c>
      <c r="E85" s="234">
        <v>96</v>
      </c>
      <c r="F85" s="235"/>
      <c r="G85" s="236">
        <f>ROUND(E85*F85,2)</f>
        <v>0</v>
      </c>
      <c r="H85" s="235"/>
      <c r="I85" s="236">
        <f>ROUND(E85*H85,2)</f>
        <v>0</v>
      </c>
      <c r="J85" s="235"/>
      <c r="K85" s="236">
        <f>ROUND(E85*J85,2)</f>
        <v>0</v>
      </c>
      <c r="L85" s="236">
        <v>21</v>
      </c>
      <c r="M85" s="236">
        <f>G85*(1+L85/100)</f>
        <v>0</v>
      </c>
      <c r="N85" s="234">
        <v>6.3000000000000003E-4</v>
      </c>
      <c r="O85" s="234">
        <f>ROUND(E85*N85,2)</f>
        <v>0.06</v>
      </c>
      <c r="P85" s="234">
        <v>0</v>
      </c>
      <c r="Q85" s="234">
        <f>ROUND(E85*P85,2)</f>
        <v>0</v>
      </c>
      <c r="R85" s="236"/>
      <c r="S85" s="236" t="s">
        <v>261</v>
      </c>
      <c r="T85" s="237" t="s">
        <v>262</v>
      </c>
      <c r="U85" s="221">
        <v>0.2</v>
      </c>
      <c r="V85" s="221">
        <f>ROUND(E85*U85,2)</f>
        <v>19.2</v>
      </c>
      <c r="W85" s="221"/>
      <c r="X85" s="221" t="s">
        <v>321</v>
      </c>
      <c r="Y85" s="221" t="s">
        <v>263</v>
      </c>
      <c r="Z85" s="210"/>
      <c r="AA85" s="210"/>
      <c r="AB85" s="210"/>
      <c r="AC85" s="210"/>
      <c r="AD85" s="210"/>
      <c r="AE85" s="210"/>
      <c r="AF85" s="210"/>
      <c r="AG85" s="210" t="s">
        <v>322</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2" x14ac:dyDescent="0.2">
      <c r="A86" s="217"/>
      <c r="B86" s="218"/>
      <c r="C86" s="258" t="s">
        <v>1846</v>
      </c>
      <c r="D86" s="254"/>
      <c r="E86" s="255">
        <v>16</v>
      </c>
      <c r="F86" s="221"/>
      <c r="G86" s="221"/>
      <c r="H86" s="221"/>
      <c r="I86" s="221"/>
      <c r="J86" s="221"/>
      <c r="K86" s="221"/>
      <c r="L86" s="221"/>
      <c r="M86" s="221"/>
      <c r="N86" s="220"/>
      <c r="O86" s="220"/>
      <c r="P86" s="220"/>
      <c r="Q86" s="220"/>
      <c r="R86" s="221"/>
      <c r="S86" s="221"/>
      <c r="T86" s="221"/>
      <c r="U86" s="221"/>
      <c r="V86" s="221"/>
      <c r="W86" s="221"/>
      <c r="X86" s="221"/>
      <c r="Y86" s="221"/>
      <c r="Z86" s="210"/>
      <c r="AA86" s="210"/>
      <c r="AB86" s="210"/>
      <c r="AC86" s="210"/>
      <c r="AD86" s="210"/>
      <c r="AE86" s="210"/>
      <c r="AF86" s="210"/>
      <c r="AG86" s="210" t="s">
        <v>326</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3" x14ac:dyDescent="0.2">
      <c r="A87" s="217"/>
      <c r="B87" s="218"/>
      <c r="C87" s="258" t="s">
        <v>1847</v>
      </c>
      <c r="D87" s="254"/>
      <c r="E87" s="255">
        <v>80</v>
      </c>
      <c r="F87" s="221"/>
      <c r="G87" s="221"/>
      <c r="H87" s="221"/>
      <c r="I87" s="221"/>
      <c r="J87" s="221"/>
      <c r="K87" s="221"/>
      <c r="L87" s="221"/>
      <c r="M87" s="221"/>
      <c r="N87" s="220"/>
      <c r="O87" s="220"/>
      <c r="P87" s="220"/>
      <c r="Q87" s="220"/>
      <c r="R87" s="221"/>
      <c r="S87" s="221"/>
      <c r="T87" s="221"/>
      <c r="U87" s="221"/>
      <c r="V87" s="221"/>
      <c r="W87" s="221"/>
      <c r="X87" s="221"/>
      <c r="Y87" s="221"/>
      <c r="Z87" s="210"/>
      <c r="AA87" s="210"/>
      <c r="AB87" s="210"/>
      <c r="AC87" s="210"/>
      <c r="AD87" s="210"/>
      <c r="AE87" s="210"/>
      <c r="AF87" s="210"/>
      <c r="AG87" s="210" t="s">
        <v>326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8">
        <v>34</v>
      </c>
      <c r="B88" s="239" t="s">
        <v>560</v>
      </c>
      <c r="C88" s="248" t="s">
        <v>561</v>
      </c>
      <c r="D88" s="240" t="s">
        <v>550</v>
      </c>
      <c r="E88" s="241">
        <v>130</v>
      </c>
      <c r="F88" s="242"/>
      <c r="G88" s="243">
        <f>ROUND(E88*F88,2)</f>
        <v>0</v>
      </c>
      <c r="H88" s="242"/>
      <c r="I88" s="243">
        <f>ROUND(E88*H88,2)</f>
        <v>0</v>
      </c>
      <c r="J88" s="242"/>
      <c r="K88" s="243">
        <f>ROUND(E88*J88,2)</f>
        <v>0</v>
      </c>
      <c r="L88" s="243">
        <v>21</v>
      </c>
      <c r="M88" s="243">
        <f>G88*(1+L88/100)</f>
        <v>0</v>
      </c>
      <c r="N88" s="241">
        <v>1.0499999999999999E-3</v>
      </c>
      <c r="O88" s="241">
        <f>ROUND(E88*N88,2)</f>
        <v>0.14000000000000001</v>
      </c>
      <c r="P88" s="241">
        <v>0</v>
      </c>
      <c r="Q88" s="241">
        <f>ROUND(E88*P88,2)</f>
        <v>0</v>
      </c>
      <c r="R88" s="243"/>
      <c r="S88" s="243" t="s">
        <v>261</v>
      </c>
      <c r="T88" s="244" t="s">
        <v>262</v>
      </c>
      <c r="U88" s="221">
        <v>0.17</v>
      </c>
      <c r="V88" s="221">
        <f>ROUND(E88*U88,2)</f>
        <v>22.1</v>
      </c>
      <c r="W88" s="221"/>
      <c r="X88" s="221" t="s">
        <v>321</v>
      </c>
      <c r="Y88" s="221" t="s">
        <v>263</v>
      </c>
      <c r="Z88" s="210"/>
      <c r="AA88" s="210"/>
      <c r="AB88" s="210"/>
      <c r="AC88" s="210"/>
      <c r="AD88" s="210"/>
      <c r="AE88" s="210"/>
      <c r="AF88" s="210"/>
      <c r="AG88" s="210" t="s">
        <v>322</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ht="22.5" outlineLevel="1" x14ac:dyDescent="0.2">
      <c r="A89" s="238">
        <v>35</v>
      </c>
      <c r="B89" s="239" t="s">
        <v>902</v>
      </c>
      <c r="C89" s="248" t="s">
        <v>903</v>
      </c>
      <c r="D89" s="240" t="s">
        <v>550</v>
      </c>
      <c r="E89" s="241">
        <v>30</v>
      </c>
      <c r="F89" s="242"/>
      <c r="G89" s="243">
        <f>ROUND(E89*F89,2)</f>
        <v>0</v>
      </c>
      <c r="H89" s="242"/>
      <c r="I89" s="243">
        <f>ROUND(E89*H89,2)</f>
        <v>0</v>
      </c>
      <c r="J89" s="242"/>
      <c r="K89" s="243">
        <f>ROUND(E89*J89,2)</f>
        <v>0</v>
      </c>
      <c r="L89" s="243">
        <v>21</v>
      </c>
      <c r="M89" s="243">
        <f>G89*(1+L89/100)</f>
        <v>0</v>
      </c>
      <c r="N89" s="241">
        <v>1.0499999999999999E-3</v>
      </c>
      <c r="O89" s="241">
        <f>ROUND(E89*N89,2)</f>
        <v>0.03</v>
      </c>
      <c r="P89" s="241">
        <v>0</v>
      </c>
      <c r="Q89" s="241">
        <f>ROUND(E89*P89,2)</f>
        <v>0</v>
      </c>
      <c r="R89" s="243"/>
      <c r="S89" s="243" t="s">
        <v>261</v>
      </c>
      <c r="T89" s="244" t="s">
        <v>262</v>
      </c>
      <c r="U89" s="221">
        <v>0.17</v>
      </c>
      <c r="V89" s="221">
        <f>ROUND(E89*U89,2)</f>
        <v>5.0999999999999996</v>
      </c>
      <c r="W89" s="221"/>
      <c r="X89" s="221" t="s">
        <v>321</v>
      </c>
      <c r="Y89" s="221" t="s">
        <v>263</v>
      </c>
      <c r="Z89" s="210"/>
      <c r="AA89" s="210"/>
      <c r="AB89" s="210"/>
      <c r="AC89" s="210"/>
      <c r="AD89" s="210"/>
      <c r="AE89" s="210"/>
      <c r="AF89" s="210"/>
      <c r="AG89" s="210" t="s">
        <v>322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1">
        <v>36</v>
      </c>
      <c r="B90" s="232" t="s">
        <v>562</v>
      </c>
      <c r="C90" s="249" t="s">
        <v>563</v>
      </c>
      <c r="D90" s="233" t="s">
        <v>319</v>
      </c>
      <c r="E90" s="234">
        <v>376.89033000000001</v>
      </c>
      <c r="F90" s="235"/>
      <c r="G90" s="236">
        <f>ROUND(E90*F90,2)</f>
        <v>0</v>
      </c>
      <c r="H90" s="235"/>
      <c r="I90" s="236">
        <f>ROUND(E90*H90,2)</f>
        <v>0</v>
      </c>
      <c r="J90" s="235"/>
      <c r="K90" s="236">
        <f>ROUND(E90*J90,2)</f>
        <v>0</v>
      </c>
      <c r="L90" s="236">
        <v>21</v>
      </c>
      <c r="M90" s="236">
        <f>G90*(1+L90/100)</f>
        <v>0</v>
      </c>
      <c r="N90" s="234">
        <v>0</v>
      </c>
      <c r="O90" s="234">
        <f>ROUND(E90*N90,2)</f>
        <v>0</v>
      </c>
      <c r="P90" s="234">
        <v>0</v>
      </c>
      <c r="Q90" s="234">
        <f>ROUND(E90*P90,2)</f>
        <v>0</v>
      </c>
      <c r="R90" s="236" t="s">
        <v>542</v>
      </c>
      <c r="S90" s="236" t="s">
        <v>275</v>
      </c>
      <c r="T90" s="237" t="s">
        <v>275</v>
      </c>
      <c r="U90" s="221">
        <v>0</v>
      </c>
      <c r="V90" s="221">
        <f>ROUND(E90*U90,2)</f>
        <v>0</v>
      </c>
      <c r="W90" s="221"/>
      <c r="X90" s="221" t="s">
        <v>403</v>
      </c>
      <c r="Y90" s="221" t="s">
        <v>263</v>
      </c>
      <c r="Z90" s="210"/>
      <c r="AA90" s="210"/>
      <c r="AB90" s="210"/>
      <c r="AC90" s="210"/>
      <c r="AD90" s="210"/>
      <c r="AE90" s="210"/>
      <c r="AF90" s="210"/>
      <c r="AG90" s="210" t="s">
        <v>564</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58" t="s">
        <v>1844</v>
      </c>
      <c r="D91" s="254"/>
      <c r="E91" s="255">
        <v>362.72892999999999</v>
      </c>
      <c r="F91" s="221"/>
      <c r="G91" s="221"/>
      <c r="H91" s="221"/>
      <c r="I91" s="221"/>
      <c r="J91" s="221"/>
      <c r="K91" s="221"/>
      <c r="L91" s="221"/>
      <c r="M91" s="221"/>
      <c r="N91" s="220"/>
      <c r="O91" s="220"/>
      <c r="P91" s="220"/>
      <c r="Q91" s="220"/>
      <c r="R91" s="221"/>
      <c r="S91" s="221"/>
      <c r="T91" s="221"/>
      <c r="U91" s="221"/>
      <c r="V91" s="221"/>
      <c r="W91" s="221"/>
      <c r="X91" s="221"/>
      <c r="Y91" s="221"/>
      <c r="Z91" s="210"/>
      <c r="AA91" s="210"/>
      <c r="AB91" s="210"/>
      <c r="AC91" s="210"/>
      <c r="AD91" s="210"/>
      <c r="AE91" s="210"/>
      <c r="AF91" s="210"/>
      <c r="AG91" s="210" t="s">
        <v>326</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3" x14ac:dyDescent="0.2">
      <c r="A92" s="217"/>
      <c r="B92" s="218"/>
      <c r="C92" s="258" t="s">
        <v>1845</v>
      </c>
      <c r="D92" s="254"/>
      <c r="E92" s="255">
        <v>14.1614</v>
      </c>
      <c r="F92" s="221"/>
      <c r="G92" s="221"/>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326</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x14ac:dyDescent="0.2">
      <c r="A93" s="224" t="s">
        <v>256</v>
      </c>
      <c r="B93" s="225" t="s">
        <v>183</v>
      </c>
      <c r="C93" s="247" t="s">
        <v>184</v>
      </c>
      <c r="D93" s="226"/>
      <c r="E93" s="227"/>
      <c r="F93" s="228"/>
      <c r="G93" s="228">
        <f>SUMIF(AG94:AG96,"&lt;&gt;NOR",G94:G96)</f>
        <v>0</v>
      </c>
      <c r="H93" s="228"/>
      <c r="I93" s="228">
        <f>SUM(I94:I96)</f>
        <v>0</v>
      </c>
      <c r="J93" s="228"/>
      <c r="K93" s="228">
        <f>SUM(K94:K96)</f>
        <v>0</v>
      </c>
      <c r="L93" s="228"/>
      <c r="M93" s="228">
        <f>SUM(M94:M96)</f>
        <v>0</v>
      </c>
      <c r="N93" s="227"/>
      <c r="O93" s="227">
        <f>SUM(O94:O96)</f>
        <v>8.5399999999999991</v>
      </c>
      <c r="P93" s="227"/>
      <c r="Q93" s="227">
        <f>SUM(Q94:Q96)</f>
        <v>0</v>
      </c>
      <c r="R93" s="228"/>
      <c r="S93" s="228"/>
      <c r="T93" s="229"/>
      <c r="U93" s="223"/>
      <c r="V93" s="223">
        <f>SUM(V94:V96)</f>
        <v>54.66</v>
      </c>
      <c r="W93" s="223"/>
      <c r="X93" s="223"/>
      <c r="Y93" s="223"/>
      <c r="AG93" t="s">
        <v>257</v>
      </c>
    </row>
    <row r="94" spans="1:60" outlineLevel="1" x14ac:dyDescent="0.2">
      <c r="A94" s="231">
        <v>37</v>
      </c>
      <c r="B94" s="232" t="s">
        <v>565</v>
      </c>
      <c r="C94" s="249" t="s">
        <v>566</v>
      </c>
      <c r="D94" s="233" t="s">
        <v>362</v>
      </c>
      <c r="E94" s="234">
        <v>210.21729999999999</v>
      </c>
      <c r="F94" s="235"/>
      <c r="G94" s="236">
        <f>ROUND(E94*F94,2)</f>
        <v>0</v>
      </c>
      <c r="H94" s="235"/>
      <c r="I94" s="236">
        <f>ROUND(E94*H94,2)</f>
        <v>0</v>
      </c>
      <c r="J94" s="235"/>
      <c r="K94" s="236">
        <f>ROUND(E94*J94,2)</f>
        <v>0</v>
      </c>
      <c r="L94" s="236">
        <v>21</v>
      </c>
      <c r="M94" s="236">
        <f>G94*(1+L94/100)</f>
        <v>0</v>
      </c>
      <c r="N94" s="234">
        <v>4.0629999999999999E-2</v>
      </c>
      <c r="O94" s="234">
        <f>ROUND(E94*N94,2)</f>
        <v>8.5399999999999991</v>
      </c>
      <c r="P94" s="234">
        <v>0</v>
      </c>
      <c r="Q94" s="234">
        <f>ROUND(E94*P94,2)</f>
        <v>0</v>
      </c>
      <c r="R94" s="236" t="s">
        <v>567</v>
      </c>
      <c r="S94" s="236" t="s">
        <v>275</v>
      </c>
      <c r="T94" s="237" t="s">
        <v>275</v>
      </c>
      <c r="U94" s="221">
        <v>0.26</v>
      </c>
      <c r="V94" s="221">
        <f>ROUND(E94*U94,2)</f>
        <v>54.66</v>
      </c>
      <c r="W94" s="221"/>
      <c r="X94" s="221" t="s">
        <v>321</v>
      </c>
      <c r="Y94" s="221" t="s">
        <v>263</v>
      </c>
      <c r="Z94" s="210"/>
      <c r="AA94" s="210"/>
      <c r="AB94" s="210"/>
      <c r="AC94" s="210"/>
      <c r="AD94" s="210"/>
      <c r="AE94" s="210"/>
      <c r="AF94" s="210"/>
      <c r="AG94" s="210" t="s">
        <v>332</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58" t="s">
        <v>1848</v>
      </c>
      <c r="D95" s="254"/>
      <c r="E95" s="255">
        <v>203.78030000000001</v>
      </c>
      <c r="F95" s="221"/>
      <c r="G95" s="221"/>
      <c r="H95" s="221"/>
      <c r="I95" s="221"/>
      <c r="J95" s="221"/>
      <c r="K95" s="221"/>
      <c r="L95" s="221"/>
      <c r="M95" s="221"/>
      <c r="N95" s="220"/>
      <c r="O95" s="220"/>
      <c r="P95" s="220"/>
      <c r="Q95" s="220"/>
      <c r="R95" s="221"/>
      <c r="S95" s="221"/>
      <c r="T95" s="221"/>
      <c r="U95" s="221"/>
      <c r="V95" s="221"/>
      <c r="W95" s="221"/>
      <c r="X95" s="221"/>
      <c r="Y95" s="221"/>
      <c r="Z95" s="210"/>
      <c r="AA95" s="210"/>
      <c r="AB95" s="210"/>
      <c r="AC95" s="210"/>
      <c r="AD95" s="210"/>
      <c r="AE95" s="210"/>
      <c r="AF95" s="210"/>
      <c r="AG95" s="210" t="s">
        <v>326</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3" x14ac:dyDescent="0.2">
      <c r="A96" s="217"/>
      <c r="B96" s="218"/>
      <c r="C96" s="258" t="s">
        <v>1849</v>
      </c>
      <c r="D96" s="254"/>
      <c r="E96" s="255">
        <v>6.4370000000000003</v>
      </c>
      <c r="F96" s="221"/>
      <c r="G96" s="221"/>
      <c r="H96" s="221"/>
      <c r="I96" s="221"/>
      <c r="J96" s="221"/>
      <c r="K96" s="221"/>
      <c r="L96" s="221"/>
      <c r="M96" s="221"/>
      <c r="N96" s="220"/>
      <c r="O96" s="220"/>
      <c r="P96" s="220"/>
      <c r="Q96" s="220"/>
      <c r="R96" s="221"/>
      <c r="S96" s="221"/>
      <c r="T96" s="221"/>
      <c r="U96" s="221"/>
      <c r="V96" s="221"/>
      <c r="W96" s="221"/>
      <c r="X96" s="221"/>
      <c r="Y96" s="221"/>
      <c r="Z96" s="210"/>
      <c r="AA96" s="210"/>
      <c r="AB96" s="210"/>
      <c r="AC96" s="210"/>
      <c r="AD96" s="210"/>
      <c r="AE96" s="210"/>
      <c r="AF96" s="210"/>
      <c r="AG96" s="210" t="s">
        <v>326</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x14ac:dyDescent="0.2">
      <c r="A97" s="224" t="s">
        <v>256</v>
      </c>
      <c r="B97" s="225" t="s">
        <v>185</v>
      </c>
      <c r="C97" s="247" t="s">
        <v>186</v>
      </c>
      <c r="D97" s="226"/>
      <c r="E97" s="227"/>
      <c r="F97" s="228"/>
      <c r="G97" s="228">
        <f>SUMIF(AG98:AG103,"&lt;&gt;NOR",G98:G103)</f>
        <v>0</v>
      </c>
      <c r="H97" s="228"/>
      <c r="I97" s="228">
        <f>SUM(I98:I103)</f>
        <v>0</v>
      </c>
      <c r="J97" s="228"/>
      <c r="K97" s="228">
        <f>SUM(K98:K103)</f>
        <v>0</v>
      </c>
      <c r="L97" s="228"/>
      <c r="M97" s="228">
        <f>SUM(M98:M103)</f>
        <v>0</v>
      </c>
      <c r="N97" s="227"/>
      <c r="O97" s="227">
        <f>SUM(O98:O103)</f>
        <v>0</v>
      </c>
      <c r="P97" s="227"/>
      <c r="Q97" s="227">
        <f>SUM(Q98:Q103)</f>
        <v>0</v>
      </c>
      <c r="R97" s="228"/>
      <c r="S97" s="228"/>
      <c r="T97" s="229"/>
      <c r="U97" s="223"/>
      <c r="V97" s="223">
        <f>SUM(V98:V103)</f>
        <v>59.8</v>
      </c>
      <c r="W97" s="223"/>
      <c r="X97" s="223"/>
      <c r="Y97" s="223"/>
      <c r="AG97" t="s">
        <v>257</v>
      </c>
    </row>
    <row r="98" spans="1:60" ht="22.5" outlineLevel="1" x14ac:dyDescent="0.2">
      <c r="A98" s="231">
        <v>38</v>
      </c>
      <c r="B98" s="232" t="s">
        <v>569</v>
      </c>
      <c r="C98" s="249" t="s">
        <v>570</v>
      </c>
      <c r="D98" s="233" t="s">
        <v>362</v>
      </c>
      <c r="E98" s="234">
        <v>230</v>
      </c>
      <c r="F98" s="235"/>
      <c r="G98" s="236">
        <f>ROUND(E98*F98,2)</f>
        <v>0</v>
      </c>
      <c r="H98" s="235"/>
      <c r="I98" s="236">
        <f>ROUND(E98*H98,2)</f>
        <v>0</v>
      </c>
      <c r="J98" s="235"/>
      <c r="K98" s="236">
        <f>ROUND(E98*J98,2)</f>
        <v>0</v>
      </c>
      <c r="L98" s="236">
        <v>21</v>
      </c>
      <c r="M98" s="236">
        <f>G98*(1+L98/100)</f>
        <v>0</v>
      </c>
      <c r="N98" s="234">
        <v>0</v>
      </c>
      <c r="O98" s="234">
        <f>ROUND(E98*N98,2)</f>
        <v>0</v>
      </c>
      <c r="P98" s="234">
        <v>0</v>
      </c>
      <c r="Q98" s="234">
        <f>ROUND(E98*P98,2)</f>
        <v>0</v>
      </c>
      <c r="R98" s="236" t="s">
        <v>492</v>
      </c>
      <c r="S98" s="236" t="s">
        <v>275</v>
      </c>
      <c r="T98" s="237" t="s">
        <v>275</v>
      </c>
      <c r="U98" s="221">
        <v>0.17</v>
      </c>
      <c r="V98" s="221">
        <f>ROUND(E98*U98,2)</f>
        <v>39.1</v>
      </c>
      <c r="W98" s="221"/>
      <c r="X98" s="221" t="s">
        <v>321</v>
      </c>
      <c r="Y98" s="221" t="s">
        <v>263</v>
      </c>
      <c r="Z98" s="210"/>
      <c r="AA98" s="210"/>
      <c r="AB98" s="210"/>
      <c r="AC98" s="210"/>
      <c r="AD98" s="210"/>
      <c r="AE98" s="210"/>
      <c r="AF98" s="210"/>
      <c r="AG98" s="210" t="s">
        <v>332</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2" x14ac:dyDescent="0.2">
      <c r="A99" s="217"/>
      <c r="B99" s="218"/>
      <c r="C99" s="257" t="s">
        <v>571</v>
      </c>
      <c r="D99" s="256"/>
      <c r="E99" s="256"/>
      <c r="F99" s="256"/>
      <c r="G99" s="256"/>
      <c r="H99" s="221"/>
      <c r="I99" s="221"/>
      <c r="J99" s="221"/>
      <c r="K99" s="221"/>
      <c r="L99" s="221"/>
      <c r="M99" s="221"/>
      <c r="N99" s="220"/>
      <c r="O99" s="220"/>
      <c r="P99" s="220"/>
      <c r="Q99" s="220"/>
      <c r="R99" s="221"/>
      <c r="S99" s="221"/>
      <c r="T99" s="221"/>
      <c r="U99" s="221"/>
      <c r="V99" s="221"/>
      <c r="W99" s="221"/>
      <c r="X99" s="221"/>
      <c r="Y99" s="221"/>
      <c r="Z99" s="210"/>
      <c r="AA99" s="210"/>
      <c r="AB99" s="210"/>
      <c r="AC99" s="210"/>
      <c r="AD99" s="210"/>
      <c r="AE99" s="210"/>
      <c r="AF99" s="210"/>
      <c r="AG99" s="210" t="s">
        <v>324</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58" t="s">
        <v>1850</v>
      </c>
      <c r="D100" s="254"/>
      <c r="E100" s="255">
        <v>230</v>
      </c>
      <c r="F100" s="221"/>
      <c r="G100" s="221"/>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326</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31">
        <v>39</v>
      </c>
      <c r="B101" s="232" t="s">
        <v>573</v>
      </c>
      <c r="C101" s="249" t="s">
        <v>1851</v>
      </c>
      <c r="D101" s="233" t="s">
        <v>362</v>
      </c>
      <c r="E101" s="234">
        <v>230</v>
      </c>
      <c r="F101" s="235"/>
      <c r="G101" s="236">
        <f>ROUND(E101*F101,2)</f>
        <v>0</v>
      </c>
      <c r="H101" s="235"/>
      <c r="I101" s="236">
        <f>ROUND(E101*H101,2)</f>
        <v>0</v>
      </c>
      <c r="J101" s="235"/>
      <c r="K101" s="236">
        <f>ROUND(E101*J101,2)</f>
        <v>0</v>
      </c>
      <c r="L101" s="236">
        <v>21</v>
      </c>
      <c r="M101" s="236">
        <f>G101*(1+L101/100)</f>
        <v>0</v>
      </c>
      <c r="N101" s="234">
        <v>0</v>
      </c>
      <c r="O101" s="234">
        <f>ROUND(E101*N101,2)</f>
        <v>0</v>
      </c>
      <c r="P101" s="234">
        <v>0</v>
      </c>
      <c r="Q101" s="234">
        <f>ROUND(E101*P101,2)</f>
        <v>0</v>
      </c>
      <c r="R101" s="236" t="s">
        <v>492</v>
      </c>
      <c r="S101" s="236" t="s">
        <v>275</v>
      </c>
      <c r="T101" s="237" t="s">
        <v>275</v>
      </c>
      <c r="U101" s="221">
        <v>0.09</v>
      </c>
      <c r="V101" s="221">
        <f>ROUND(E101*U101,2)</f>
        <v>20.7</v>
      </c>
      <c r="W101" s="221"/>
      <c r="X101" s="221" t="s">
        <v>321</v>
      </c>
      <c r="Y101" s="221" t="s">
        <v>263</v>
      </c>
      <c r="Z101" s="210"/>
      <c r="AA101" s="210"/>
      <c r="AB101" s="210"/>
      <c r="AC101" s="210"/>
      <c r="AD101" s="210"/>
      <c r="AE101" s="210"/>
      <c r="AF101" s="210"/>
      <c r="AG101" s="210" t="s">
        <v>332</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57" t="s">
        <v>571</v>
      </c>
      <c r="D102" s="256"/>
      <c r="E102" s="256"/>
      <c r="F102" s="256"/>
      <c r="G102" s="256"/>
      <c r="H102" s="221"/>
      <c r="I102" s="221"/>
      <c r="J102" s="221"/>
      <c r="K102" s="221"/>
      <c r="L102" s="221"/>
      <c r="M102" s="221"/>
      <c r="N102" s="220"/>
      <c r="O102" s="220"/>
      <c r="P102" s="220"/>
      <c r="Q102" s="220"/>
      <c r="R102" s="221"/>
      <c r="S102" s="221"/>
      <c r="T102" s="221"/>
      <c r="U102" s="221"/>
      <c r="V102" s="221"/>
      <c r="W102" s="221"/>
      <c r="X102" s="221"/>
      <c r="Y102" s="221"/>
      <c r="Z102" s="210"/>
      <c r="AA102" s="210"/>
      <c r="AB102" s="210"/>
      <c r="AC102" s="210"/>
      <c r="AD102" s="210"/>
      <c r="AE102" s="210"/>
      <c r="AF102" s="210"/>
      <c r="AG102" s="210" t="s">
        <v>324</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2" x14ac:dyDescent="0.2">
      <c r="A103" s="217"/>
      <c r="B103" s="218"/>
      <c r="C103" s="258" t="s">
        <v>1850</v>
      </c>
      <c r="D103" s="254"/>
      <c r="E103" s="255">
        <v>230</v>
      </c>
      <c r="F103" s="221"/>
      <c r="G103" s="221"/>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x14ac:dyDescent="0.2">
      <c r="A104" s="224" t="s">
        <v>256</v>
      </c>
      <c r="B104" s="225" t="s">
        <v>193</v>
      </c>
      <c r="C104" s="247" t="s">
        <v>194</v>
      </c>
      <c r="D104" s="226"/>
      <c r="E104" s="227"/>
      <c r="F104" s="228"/>
      <c r="G104" s="228">
        <f>SUMIF(AG105:AG109,"&lt;&gt;NOR",G105:G109)</f>
        <v>0</v>
      </c>
      <c r="H104" s="228"/>
      <c r="I104" s="228">
        <f>SUM(I105:I109)</f>
        <v>0</v>
      </c>
      <c r="J104" s="228"/>
      <c r="K104" s="228">
        <f>SUM(K105:K109)</f>
        <v>0</v>
      </c>
      <c r="L104" s="228"/>
      <c r="M104" s="228">
        <f>SUM(M105:M109)</f>
        <v>0</v>
      </c>
      <c r="N104" s="227"/>
      <c r="O104" s="227">
        <f>SUM(O105:O109)</f>
        <v>0</v>
      </c>
      <c r="P104" s="227"/>
      <c r="Q104" s="227">
        <f>SUM(Q105:Q109)</f>
        <v>0</v>
      </c>
      <c r="R104" s="228"/>
      <c r="S104" s="228"/>
      <c r="T104" s="229"/>
      <c r="U104" s="223"/>
      <c r="V104" s="223">
        <f>SUM(V105:V109)</f>
        <v>239.75</v>
      </c>
      <c r="W104" s="223"/>
      <c r="X104" s="223"/>
      <c r="Y104" s="223"/>
      <c r="AG104" t="s">
        <v>257</v>
      </c>
    </row>
    <row r="105" spans="1:60" ht="56.25" outlineLevel="1" x14ac:dyDescent="0.2">
      <c r="A105" s="231">
        <v>40</v>
      </c>
      <c r="B105" s="232" t="s">
        <v>575</v>
      </c>
      <c r="C105" s="249" t="s">
        <v>1852</v>
      </c>
      <c r="D105" s="233" t="s">
        <v>386</v>
      </c>
      <c r="E105" s="234">
        <v>576.32219999999995</v>
      </c>
      <c r="F105" s="235"/>
      <c r="G105" s="236">
        <f>ROUND(E105*F105,2)</f>
        <v>0</v>
      </c>
      <c r="H105" s="235"/>
      <c r="I105" s="236">
        <f>ROUND(E105*H105,2)</f>
        <v>0</v>
      </c>
      <c r="J105" s="235"/>
      <c r="K105" s="236">
        <f>ROUND(E105*J105,2)</f>
        <v>0</v>
      </c>
      <c r="L105" s="236">
        <v>21</v>
      </c>
      <c r="M105" s="236">
        <f>G105*(1+L105/100)</f>
        <v>0</v>
      </c>
      <c r="N105" s="234">
        <v>0</v>
      </c>
      <c r="O105" s="234">
        <f>ROUND(E105*N105,2)</f>
        <v>0</v>
      </c>
      <c r="P105" s="234">
        <v>0</v>
      </c>
      <c r="Q105" s="234">
        <f>ROUND(E105*P105,2)</f>
        <v>0</v>
      </c>
      <c r="R105" s="236" t="s">
        <v>492</v>
      </c>
      <c r="S105" s="236" t="s">
        <v>275</v>
      </c>
      <c r="T105" s="237" t="s">
        <v>275</v>
      </c>
      <c r="U105" s="221">
        <v>0.41599999999999998</v>
      </c>
      <c r="V105" s="221">
        <f>ROUND(E105*U105,2)</f>
        <v>239.75</v>
      </c>
      <c r="W105" s="221"/>
      <c r="X105" s="221" t="s">
        <v>577</v>
      </c>
      <c r="Y105" s="221" t="s">
        <v>263</v>
      </c>
      <c r="Z105" s="210"/>
      <c r="AA105" s="210"/>
      <c r="AB105" s="210"/>
      <c r="AC105" s="210"/>
      <c r="AD105" s="210"/>
      <c r="AE105" s="210"/>
      <c r="AF105" s="210"/>
      <c r="AG105" s="210" t="s">
        <v>578</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57" t="s">
        <v>579</v>
      </c>
      <c r="D106" s="256"/>
      <c r="E106" s="256"/>
      <c r="F106" s="256"/>
      <c r="G106" s="256"/>
      <c r="H106" s="221"/>
      <c r="I106" s="221"/>
      <c r="J106" s="221"/>
      <c r="K106" s="221"/>
      <c r="L106" s="221"/>
      <c r="M106" s="221"/>
      <c r="N106" s="220"/>
      <c r="O106" s="220"/>
      <c r="P106" s="220"/>
      <c r="Q106" s="220"/>
      <c r="R106" s="221"/>
      <c r="S106" s="221"/>
      <c r="T106" s="221"/>
      <c r="U106" s="221"/>
      <c r="V106" s="221"/>
      <c r="W106" s="221"/>
      <c r="X106" s="221"/>
      <c r="Y106" s="221"/>
      <c r="Z106" s="210"/>
      <c r="AA106" s="210"/>
      <c r="AB106" s="210"/>
      <c r="AC106" s="210"/>
      <c r="AD106" s="210"/>
      <c r="AE106" s="210"/>
      <c r="AF106" s="210"/>
      <c r="AG106" s="210" t="s">
        <v>324</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2" x14ac:dyDescent="0.2">
      <c r="A107" s="217"/>
      <c r="B107" s="218"/>
      <c r="C107" s="258" t="s">
        <v>580</v>
      </c>
      <c r="D107" s="254"/>
      <c r="E107" s="255"/>
      <c r="F107" s="221"/>
      <c r="G107" s="221"/>
      <c r="H107" s="221"/>
      <c r="I107" s="221"/>
      <c r="J107" s="221"/>
      <c r="K107" s="221"/>
      <c r="L107" s="221"/>
      <c r="M107" s="221"/>
      <c r="N107" s="220"/>
      <c r="O107" s="220"/>
      <c r="P107" s="220"/>
      <c r="Q107" s="220"/>
      <c r="R107" s="221"/>
      <c r="S107" s="221"/>
      <c r="T107" s="221"/>
      <c r="U107" s="221"/>
      <c r="V107" s="221"/>
      <c r="W107" s="221"/>
      <c r="X107" s="221"/>
      <c r="Y107" s="221"/>
      <c r="Z107" s="210"/>
      <c r="AA107" s="210"/>
      <c r="AB107" s="210"/>
      <c r="AC107" s="210"/>
      <c r="AD107" s="210"/>
      <c r="AE107" s="210"/>
      <c r="AF107" s="210"/>
      <c r="AG107" s="210" t="s">
        <v>326</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3" x14ac:dyDescent="0.2">
      <c r="A108" s="217"/>
      <c r="B108" s="218"/>
      <c r="C108" s="258" t="s">
        <v>1853</v>
      </c>
      <c r="D108" s="254"/>
      <c r="E108" s="255"/>
      <c r="F108" s="221"/>
      <c r="G108" s="221"/>
      <c r="H108" s="221"/>
      <c r="I108" s="221"/>
      <c r="J108" s="221"/>
      <c r="K108" s="221"/>
      <c r="L108" s="221"/>
      <c r="M108" s="221"/>
      <c r="N108" s="220"/>
      <c r="O108" s="220"/>
      <c r="P108" s="220"/>
      <c r="Q108" s="220"/>
      <c r="R108" s="221"/>
      <c r="S108" s="221"/>
      <c r="T108" s="221"/>
      <c r="U108" s="221"/>
      <c r="V108" s="221"/>
      <c r="W108" s="221"/>
      <c r="X108" s="221"/>
      <c r="Y108" s="221"/>
      <c r="Z108" s="210"/>
      <c r="AA108" s="210"/>
      <c r="AB108" s="210"/>
      <c r="AC108" s="210"/>
      <c r="AD108" s="210"/>
      <c r="AE108" s="210"/>
      <c r="AF108" s="210"/>
      <c r="AG108" s="210" t="s">
        <v>326</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3" x14ac:dyDescent="0.2">
      <c r="A109" s="217"/>
      <c r="B109" s="218"/>
      <c r="C109" s="258" t="s">
        <v>1854</v>
      </c>
      <c r="D109" s="254"/>
      <c r="E109" s="255">
        <v>576.32219999999995</v>
      </c>
      <c r="F109" s="221"/>
      <c r="G109" s="221"/>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x14ac:dyDescent="0.2">
      <c r="A110" s="224" t="s">
        <v>256</v>
      </c>
      <c r="B110" s="225" t="s">
        <v>209</v>
      </c>
      <c r="C110" s="247" t="s">
        <v>210</v>
      </c>
      <c r="D110" s="226"/>
      <c r="E110" s="227"/>
      <c r="F110" s="228"/>
      <c r="G110" s="228">
        <f>SUMIF(AG111:AG118,"&lt;&gt;NOR",G111:G118)</f>
        <v>0</v>
      </c>
      <c r="H110" s="228"/>
      <c r="I110" s="228">
        <f>SUM(I111:I118)</f>
        <v>0</v>
      </c>
      <c r="J110" s="228"/>
      <c r="K110" s="228">
        <f>SUM(K111:K118)</f>
        <v>0</v>
      </c>
      <c r="L110" s="228"/>
      <c r="M110" s="228">
        <f>SUM(M111:M118)</f>
        <v>0</v>
      </c>
      <c r="N110" s="227"/>
      <c r="O110" s="227">
        <f>SUM(O111:O118)</f>
        <v>0</v>
      </c>
      <c r="P110" s="227"/>
      <c r="Q110" s="227">
        <f>SUM(Q111:Q118)</f>
        <v>0</v>
      </c>
      <c r="R110" s="228"/>
      <c r="S110" s="228"/>
      <c r="T110" s="229"/>
      <c r="U110" s="223"/>
      <c r="V110" s="223">
        <f>SUM(V111:V118)</f>
        <v>0</v>
      </c>
      <c r="W110" s="223"/>
      <c r="X110" s="223"/>
      <c r="Y110" s="223"/>
      <c r="AG110" t="s">
        <v>257</v>
      </c>
    </row>
    <row r="111" spans="1:60" outlineLevel="1" x14ac:dyDescent="0.2">
      <c r="A111" s="238">
        <v>41</v>
      </c>
      <c r="B111" s="239" t="s">
        <v>583</v>
      </c>
      <c r="C111" s="248" t="s">
        <v>1855</v>
      </c>
      <c r="D111" s="240"/>
      <c r="E111" s="241">
        <v>0</v>
      </c>
      <c r="F111" s="242"/>
      <c r="G111" s="243">
        <f>ROUND(E111*F111,2)</f>
        <v>0</v>
      </c>
      <c r="H111" s="242"/>
      <c r="I111" s="243">
        <f>ROUND(E111*H111,2)</f>
        <v>0</v>
      </c>
      <c r="J111" s="242"/>
      <c r="K111" s="243">
        <f>ROUND(E111*J111,2)</f>
        <v>0</v>
      </c>
      <c r="L111" s="243">
        <v>21</v>
      </c>
      <c r="M111" s="243">
        <f>G111*(1+L111/100)</f>
        <v>0</v>
      </c>
      <c r="N111" s="241">
        <v>0</v>
      </c>
      <c r="O111" s="241">
        <f>ROUND(E111*N111,2)</f>
        <v>0</v>
      </c>
      <c r="P111" s="241">
        <v>0</v>
      </c>
      <c r="Q111" s="241">
        <f>ROUND(E111*P111,2)</f>
        <v>0</v>
      </c>
      <c r="R111" s="243"/>
      <c r="S111" s="243" t="s">
        <v>261</v>
      </c>
      <c r="T111" s="244" t="s">
        <v>262</v>
      </c>
      <c r="U111" s="221">
        <v>0</v>
      </c>
      <c r="V111" s="221">
        <f>ROUND(E111*U111,2)</f>
        <v>0</v>
      </c>
      <c r="W111" s="221"/>
      <c r="X111" s="221" t="s">
        <v>321</v>
      </c>
      <c r="Y111" s="221" t="s">
        <v>263</v>
      </c>
      <c r="Z111" s="210"/>
      <c r="AA111" s="210"/>
      <c r="AB111" s="210"/>
      <c r="AC111" s="210"/>
      <c r="AD111" s="210"/>
      <c r="AE111" s="210"/>
      <c r="AF111" s="210"/>
      <c r="AG111" s="210" t="s">
        <v>322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ht="22.5" outlineLevel="1" x14ac:dyDescent="0.2">
      <c r="A112" s="238">
        <v>42</v>
      </c>
      <c r="B112" s="239" t="s">
        <v>1856</v>
      </c>
      <c r="C112" s="248" t="s">
        <v>1857</v>
      </c>
      <c r="D112" s="240" t="s">
        <v>519</v>
      </c>
      <c r="E112" s="241">
        <v>1</v>
      </c>
      <c r="F112" s="242"/>
      <c r="G112" s="243">
        <f>ROUND(E112*F112,2)</f>
        <v>0</v>
      </c>
      <c r="H112" s="242"/>
      <c r="I112" s="243">
        <f>ROUND(E112*H112,2)</f>
        <v>0</v>
      </c>
      <c r="J112" s="242"/>
      <c r="K112" s="243">
        <f>ROUND(E112*J112,2)</f>
        <v>0</v>
      </c>
      <c r="L112" s="243">
        <v>21</v>
      </c>
      <c r="M112" s="243">
        <f>G112*(1+L112/100)</f>
        <v>0</v>
      </c>
      <c r="N112" s="241">
        <v>0</v>
      </c>
      <c r="O112" s="241">
        <f>ROUND(E112*N112,2)</f>
        <v>0</v>
      </c>
      <c r="P112" s="241">
        <v>0</v>
      </c>
      <c r="Q112" s="241">
        <f>ROUND(E112*P112,2)</f>
        <v>0</v>
      </c>
      <c r="R112" s="243"/>
      <c r="S112" s="243" t="s">
        <v>261</v>
      </c>
      <c r="T112" s="244" t="s">
        <v>262</v>
      </c>
      <c r="U112" s="221">
        <v>0</v>
      </c>
      <c r="V112" s="221">
        <f>ROUND(E112*U112,2)</f>
        <v>0</v>
      </c>
      <c r="W112" s="221"/>
      <c r="X112" s="221" t="s">
        <v>321</v>
      </c>
      <c r="Y112" s="221" t="s">
        <v>263</v>
      </c>
      <c r="Z112" s="210"/>
      <c r="AA112" s="210"/>
      <c r="AB112" s="210"/>
      <c r="AC112" s="210"/>
      <c r="AD112" s="210"/>
      <c r="AE112" s="210"/>
      <c r="AF112" s="210"/>
      <c r="AG112" s="210" t="s">
        <v>322</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ht="22.5" outlineLevel="1" x14ac:dyDescent="0.2">
      <c r="A113" s="238">
        <v>43</v>
      </c>
      <c r="B113" s="239" t="s">
        <v>1858</v>
      </c>
      <c r="C113" s="248" t="s">
        <v>1859</v>
      </c>
      <c r="D113" s="240" t="s">
        <v>867</v>
      </c>
      <c r="E113" s="241">
        <v>1</v>
      </c>
      <c r="F113" s="242"/>
      <c r="G113" s="243">
        <f>ROUND(E113*F113,2)</f>
        <v>0</v>
      </c>
      <c r="H113" s="242"/>
      <c r="I113" s="243">
        <f>ROUND(E113*H113,2)</f>
        <v>0</v>
      </c>
      <c r="J113" s="242"/>
      <c r="K113" s="243">
        <f>ROUND(E113*J113,2)</f>
        <v>0</v>
      </c>
      <c r="L113" s="243">
        <v>21</v>
      </c>
      <c r="M113" s="243">
        <f>G113*(1+L113/100)</f>
        <v>0</v>
      </c>
      <c r="N113" s="241">
        <v>0</v>
      </c>
      <c r="O113" s="241">
        <f>ROUND(E113*N113,2)</f>
        <v>0</v>
      </c>
      <c r="P113" s="241">
        <v>0</v>
      </c>
      <c r="Q113" s="241">
        <f>ROUND(E113*P113,2)</f>
        <v>0</v>
      </c>
      <c r="R113" s="243"/>
      <c r="S113" s="243" t="s">
        <v>261</v>
      </c>
      <c r="T113" s="244" t="s">
        <v>262</v>
      </c>
      <c r="U113" s="221">
        <v>0</v>
      </c>
      <c r="V113" s="221">
        <f>ROUND(E113*U113,2)</f>
        <v>0</v>
      </c>
      <c r="W113" s="221"/>
      <c r="X113" s="221" t="s">
        <v>321</v>
      </c>
      <c r="Y113" s="221" t="s">
        <v>263</v>
      </c>
      <c r="Z113" s="210"/>
      <c r="AA113" s="210"/>
      <c r="AB113" s="210"/>
      <c r="AC113" s="210"/>
      <c r="AD113" s="210"/>
      <c r="AE113" s="210"/>
      <c r="AF113" s="210"/>
      <c r="AG113" s="210" t="s">
        <v>322</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x14ac:dyDescent="0.2">
      <c r="A114" s="238">
        <v>44</v>
      </c>
      <c r="B114" s="239" t="s">
        <v>1860</v>
      </c>
      <c r="C114" s="248" t="s">
        <v>1861</v>
      </c>
      <c r="D114" s="240" t="s">
        <v>867</v>
      </c>
      <c r="E114" s="241">
        <v>2</v>
      </c>
      <c r="F114" s="242"/>
      <c r="G114" s="243">
        <f>ROUND(E114*F114,2)</f>
        <v>0</v>
      </c>
      <c r="H114" s="242"/>
      <c r="I114" s="243">
        <f>ROUND(E114*H114,2)</f>
        <v>0</v>
      </c>
      <c r="J114" s="242"/>
      <c r="K114" s="243">
        <f>ROUND(E114*J114,2)</f>
        <v>0</v>
      </c>
      <c r="L114" s="243">
        <v>21</v>
      </c>
      <c r="M114" s="243">
        <f>G114*(1+L114/100)</f>
        <v>0</v>
      </c>
      <c r="N114" s="241">
        <v>0</v>
      </c>
      <c r="O114" s="241">
        <f>ROUND(E114*N114,2)</f>
        <v>0</v>
      </c>
      <c r="P114" s="241">
        <v>0</v>
      </c>
      <c r="Q114" s="241">
        <f>ROUND(E114*P114,2)</f>
        <v>0</v>
      </c>
      <c r="R114" s="243"/>
      <c r="S114" s="243" t="s">
        <v>261</v>
      </c>
      <c r="T114" s="244" t="s">
        <v>262</v>
      </c>
      <c r="U114" s="221">
        <v>0</v>
      </c>
      <c r="V114" s="221">
        <f>ROUND(E114*U114,2)</f>
        <v>0</v>
      </c>
      <c r="W114" s="221"/>
      <c r="X114" s="221" t="s">
        <v>321</v>
      </c>
      <c r="Y114" s="221" t="s">
        <v>263</v>
      </c>
      <c r="Z114" s="210"/>
      <c r="AA114" s="210"/>
      <c r="AB114" s="210"/>
      <c r="AC114" s="210"/>
      <c r="AD114" s="210"/>
      <c r="AE114" s="210"/>
      <c r="AF114" s="210"/>
      <c r="AG114" s="210" t="s">
        <v>322</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38">
        <v>45</v>
      </c>
      <c r="B115" s="239" t="s">
        <v>1862</v>
      </c>
      <c r="C115" s="248" t="s">
        <v>1863</v>
      </c>
      <c r="D115" s="240" t="s">
        <v>867</v>
      </c>
      <c r="E115" s="241">
        <v>1</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c r="S115" s="243" t="s">
        <v>261</v>
      </c>
      <c r="T115" s="244" t="s">
        <v>262</v>
      </c>
      <c r="U115" s="221">
        <v>0</v>
      </c>
      <c r="V115" s="221">
        <f>ROUND(E115*U115,2)</f>
        <v>0</v>
      </c>
      <c r="W115" s="221"/>
      <c r="X115" s="221" t="s">
        <v>321</v>
      </c>
      <c r="Y115" s="221" t="s">
        <v>263</v>
      </c>
      <c r="Z115" s="210"/>
      <c r="AA115" s="210"/>
      <c r="AB115" s="210"/>
      <c r="AC115" s="210"/>
      <c r="AD115" s="210"/>
      <c r="AE115" s="210"/>
      <c r="AF115" s="210"/>
      <c r="AG115" s="210" t="s">
        <v>322</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ht="22.5" outlineLevel="1" x14ac:dyDescent="0.2">
      <c r="A116" s="231">
        <v>46</v>
      </c>
      <c r="B116" s="232" t="s">
        <v>1864</v>
      </c>
      <c r="C116" s="249" t="s">
        <v>1865</v>
      </c>
      <c r="D116" s="233" t="s">
        <v>867</v>
      </c>
      <c r="E116" s="234">
        <v>1</v>
      </c>
      <c r="F116" s="235"/>
      <c r="G116" s="236">
        <f>ROUND(E116*F116,2)</f>
        <v>0</v>
      </c>
      <c r="H116" s="235"/>
      <c r="I116" s="236">
        <f>ROUND(E116*H116,2)</f>
        <v>0</v>
      </c>
      <c r="J116" s="235"/>
      <c r="K116" s="236">
        <f>ROUND(E116*J116,2)</f>
        <v>0</v>
      </c>
      <c r="L116" s="236">
        <v>21</v>
      </c>
      <c r="M116" s="236">
        <f>G116*(1+L116/100)</f>
        <v>0</v>
      </c>
      <c r="N116" s="234">
        <v>0</v>
      </c>
      <c r="O116" s="234">
        <f>ROUND(E116*N116,2)</f>
        <v>0</v>
      </c>
      <c r="P116" s="234">
        <v>0</v>
      </c>
      <c r="Q116" s="234">
        <f>ROUND(E116*P116,2)</f>
        <v>0</v>
      </c>
      <c r="R116" s="236"/>
      <c r="S116" s="236" t="s">
        <v>261</v>
      </c>
      <c r="T116" s="237" t="s">
        <v>262</v>
      </c>
      <c r="U116" s="221">
        <v>0</v>
      </c>
      <c r="V116" s="221">
        <f>ROUND(E116*U116,2)</f>
        <v>0</v>
      </c>
      <c r="W116" s="221"/>
      <c r="X116" s="221" t="s">
        <v>321</v>
      </c>
      <c r="Y116" s="221" t="s">
        <v>263</v>
      </c>
      <c r="Z116" s="210"/>
      <c r="AA116" s="210"/>
      <c r="AB116" s="210"/>
      <c r="AC116" s="210"/>
      <c r="AD116" s="210"/>
      <c r="AE116" s="210"/>
      <c r="AF116" s="210"/>
      <c r="AG116" s="210" t="s">
        <v>322</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v>47</v>
      </c>
      <c r="B117" s="218" t="s">
        <v>595</v>
      </c>
      <c r="C117" s="268" t="s">
        <v>596</v>
      </c>
      <c r="D117" s="219" t="s">
        <v>0</v>
      </c>
      <c r="E117" s="263"/>
      <c r="F117" s="222"/>
      <c r="G117" s="221">
        <f>ROUND(E117*F117,2)</f>
        <v>0</v>
      </c>
      <c r="H117" s="222"/>
      <c r="I117" s="221">
        <f>ROUND(E117*H117,2)</f>
        <v>0</v>
      </c>
      <c r="J117" s="222"/>
      <c r="K117" s="221">
        <f>ROUND(E117*J117,2)</f>
        <v>0</v>
      </c>
      <c r="L117" s="221">
        <v>21</v>
      </c>
      <c r="M117" s="221">
        <f>G117*(1+L117/100)</f>
        <v>0</v>
      </c>
      <c r="N117" s="220">
        <v>0</v>
      </c>
      <c r="O117" s="220">
        <f>ROUND(E117*N117,2)</f>
        <v>0</v>
      </c>
      <c r="P117" s="220">
        <v>0</v>
      </c>
      <c r="Q117" s="220">
        <f>ROUND(E117*P117,2)</f>
        <v>0</v>
      </c>
      <c r="R117" s="221" t="s">
        <v>597</v>
      </c>
      <c r="S117" s="221" t="s">
        <v>275</v>
      </c>
      <c r="T117" s="221" t="s">
        <v>275</v>
      </c>
      <c r="U117" s="221">
        <v>0</v>
      </c>
      <c r="V117" s="221">
        <f>ROUND(E117*U117,2)</f>
        <v>0</v>
      </c>
      <c r="W117" s="221"/>
      <c r="X117" s="221" t="s">
        <v>577</v>
      </c>
      <c r="Y117" s="221" t="s">
        <v>263</v>
      </c>
      <c r="Z117" s="210"/>
      <c r="AA117" s="210"/>
      <c r="AB117" s="210"/>
      <c r="AC117" s="210"/>
      <c r="AD117" s="210"/>
      <c r="AE117" s="210"/>
      <c r="AF117" s="210"/>
      <c r="AG117" s="210" t="s">
        <v>598</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67" t="s">
        <v>599</v>
      </c>
      <c r="D118" s="262"/>
      <c r="E118" s="262"/>
      <c r="F118" s="262"/>
      <c r="G118" s="262"/>
      <c r="H118" s="221"/>
      <c r="I118" s="221"/>
      <c r="J118" s="221"/>
      <c r="K118" s="221"/>
      <c r="L118" s="221"/>
      <c r="M118" s="221"/>
      <c r="N118" s="220"/>
      <c r="O118" s="220"/>
      <c r="P118" s="220"/>
      <c r="Q118" s="220"/>
      <c r="R118" s="221"/>
      <c r="S118" s="221"/>
      <c r="T118" s="221"/>
      <c r="U118" s="221"/>
      <c r="V118" s="221"/>
      <c r="W118" s="221"/>
      <c r="X118" s="221"/>
      <c r="Y118" s="221"/>
      <c r="Z118" s="210"/>
      <c r="AA118" s="210"/>
      <c r="AB118" s="210"/>
      <c r="AC118" s="210"/>
      <c r="AD118" s="210"/>
      <c r="AE118" s="210"/>
      <c r="AF118" s="210"/>
      <c r="AG118" s="210" t="s">
        <v>324</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x14ac:dyDescent="0.2">
      <c r="A119" s="3"/>
      <c r="B119" s="4"/>
      <c r="C119" s="251"/>
      <c r="D119" s="6"/>
      <c r="E119" s="3"/>
      <c r="F119" s="3"/>
      <c r="G119" s="3"/>
      <c r="H119" s="3"/>
      <c r="I119" s="3"/>
      <c r="J119" s="3"/>
      <c r="K119" s="3"/>
      <c r="L119" s="3"/>
      <c r="M119" s="3"/>
      <c r="N119" s="3"/>
      <c r="O119" s="3"/>
      <c r="P119" s="3"/>
      <c r="Q119" s="3"/>
      <c r="R119" s="3"/>
      <c r="S119" s="3"/>
      <c r="T119" s="3"/>
      <c r="U119" s="3"/>
      <c r="V119" s="3"/>
      <c r="W119" s="3"/>
      <c r="X119" s="3"/>
      <c r="Y119" s="3"/>
      <c r="AE119">
        <v>12</v>
      </c>
      <c r="AF119">
        <v>21</v>
      </c>
      <c r="AG119" t="s">
        <v>242</v>
      </c>
    </row>
    <row r="120" spans="1:60" x14ac:dyDescent="0.2">
      <c r="A120" s="213"/>
      <c r="B120" s="214" t="s">
        <v>29</v>
      </c>
      <c r="C120" s="252"/>
      <c r="D120" s="215"/>
      <c r="E120" s="216"/>
      <c r="F120" s="216"/>
      <c r="G120" s="230">
        <f>G8+G11+G17+G46+G65+G68+G72+G76+G93+G97+G104+G110</f>
        <v>0</v>
      </c>
      <c r="H120" s="3"/>
      <c r="I120" s="3"/>
      <c r="J120" s="3"/>
      <c r="K120" s="3"/>
      <c r="L120" s="3"/>
      <c r="M120" s="3"/>
      <c r="N120" s="3"/>
      <c r="O120" s="3"/>
      <c r="P120" s="3"/>
      <c r="Q120" s="3"/>
      <c r="R120" s="3"/>
      <c r="S120" s="3"/>
      <c r="T120" s="3"/>
      <c r="U120" s="3"/>
      <c r="V120" s="3"/>
      <c r="W120" s="3"/>
      <c r="X120" s="3"/>
      <c r="Y120" s="3"/>
      <c r="AE120">
        <f>SUMIF(L7:L118,AE119,G7:G118)</f>
        <v>0</v>
      </c>
      <c r="AF120">
        <f>SUMIF(L7:L118,AF119,G7:G118)</f>
        <v>0</v>
      </c>
      <c r="AG120" t="s">
        <v>314</v>
      </c>
    </row>
    <row r="121" spans="1:60" x14ac:dyDescent="0.2">
      <c r="C121" s="253"/>
      <c r="D121" s="10"/>
      <c r="AG121" t="s">
        <v>315</v>
      </c>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zbrGebP6j5Uzn6aGf5UfUrEas5WfQQ5NvtAMazbp7sNK81XHhXvp+v7y//8um1YEsWQtQBXFzsy2Y2cl26zvQ==" saltValue="rrS+GWgQyibtpbq3DbPf6g==" spinCount="100000" sheet="1" formatRows="0"/>
  <mergeCells count="15">
    <mergeCell ref="C102:G102"/>
    <mergeCell ref="C106:G106"/>
    <mergeCell ref="C118:G118"/>
    <mergeCell ref="C30:G30"/>
    <mergeCell ref="C42:G42"/>
    <mergeCell ref="C44:G44"/>
    <mergeCell ref="C78:G78"/>
    <mergeCell ref="C82:G82"/>
    <mergeCell ref="C99:G99"/>
    <mergeCell ref="A1:G1"/>
    <mergeCell ref="C2:G2"/>
    <mergeCell ref="C3:G3"/>
    <mergeCell ref="C4:G4"/>
    <mergeCell ref="C13:G13"/>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16DCC-2917-4EEA-86F9-80F42A6D285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81</v>
      </c>
      <c r="C3" s="199" t="s">
        <v>82</v>
      </c>
      <c r="D3" s="197"/>
      <c r="E3" s="197"/>
      <c r="F3" s="197"/>
      <c r="G3" s="198"/>
      <c r="AC3" s="174" t="s">
        <v>229</v>
      </c>
      <c r="AG3" t="s">
        <v>232</v>
      </c>
    </row>
    <row r="4" spans="1:60" ht="24.95" customHeight="1" x14ac:dyDescent="0.2">
      <c r="A4" s="200" t="s">
        <v>9</v>
      </c>
      <c r="B4" s="201" t="s">
        <v>83</v>
      </c>
      <c r="C4" s="202" t="s">
        <v>84</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85</v>
      </c>
      <c r="C8" s="247" t="s">
        <v>158</v>
      </c>
      <c r="D8" s="226"/>
      <c r="E8" s="227"/>
      <c r="F8" s="228"/>
      <c r="G8" s="228">
        <f>SUMIF(AG9:AG11,"&lt;&gt;NOR",G9:G11)</f>
        <v>0</v>
      </c>
      <c r="H8" s="228"/>
      <c r="I8" s="228">
        <f>SUM(I9:I11)</f>
        <v>0</v>
      </c>
      <c r="J8" s="228"/>
      <c r="K8" s="228">
        <f>SUM(K9:K11)</f>
        <v>0</v>
      </c>
      <c r="L8" s="228"/>
      <c r="M8" s="228">
        <f>SUM(M9:M11)</f>
        <v>0</v>
      </c>
      <c r="N8" s="227"/>
      <c r="O8" s="227">
        <f>SUM(O9:O11)</f>
        <v>4.1399999999999997</v>
      </c>
      <c r="P8" s="227"/>
      <c r="Q8" s="227">
        <f>SUM(Q9:Q11)</f>
        <v>0</v>
      </c>
      <c r="R8" s="228"/>
      <c r="S8" s="228"/>
      <c r="T8" s="229"/>
      <c r="U8" s="223"/>
      <c r="V8" s="223">
        <f>SUM(V9:V11)</f>
        <v>12.77</v>
      </c>
      <c r="W8" s="223"/>
      <c r="X8" s="223"/>
      <c r="Y8" s="223"/>
      <c r="AG8" t="s">
        <v>257</v>
      </c>
    </row>
    <row r="9" spans="1:60" ht="33.75" outlineLevel="1" x14ac:dyDescent="0.2">
      <c r="A9" s="231">
        <v>1</v>
      </c>
      <c r="B9" s="232" t="s">
        <v>1866</v>
      </c>
      <c r="C9" s="249" t="s">
        <v>1867</v>
      </c>
      <c r="D9" s="233" t="s">
        <v>362</v>
      </c>
      <c r="E9" s="234">
        <v>20.6</v>
      </c>
      <c r="F9" s="235"/>
      <c r="G9" s="236">
        <f>ROUND(E9*F9,2)</f>
        <v>0</v>
      </c>
      <c r="H9" s="235"/>
      <c r="I9" s="236">
        <f>ROUND(E9*H9,2)</f>
        <v>0</v>
      </c>
      <c r="J9" s="235"/>
      <c r="K9" s="236">
        <f>ROUND(E9*J9,2)</f>
        <v>0</v>
      </c>
      <c r="L9" s="236">
        <v>21</v>
      </c>
      <c r="M9" s="236">
        <f>G9*(1+L9/100)</f>
        <v>0</v>
      </c>
      <c r="N9" s="234">
        <v>0.20086999999999999</v>
      </c>
      <c r="O9" s="234">
        <f>ROUND(E9*N9,2)</f>
        <v>4.1399999999999997</v>
      </c>
      <c r="P9" s="234">
        <v>0</v>
      </c>
      <c r="Q9" s="234">
        <f>ROUND(E9*P9,2)</f>
        <v>0</v>
      </c>
      <c r="R9" s="236" t="s">
        <v>715</v>
      </c>
      <c r="S9" s="236" t="s">
        <v>275</v>
      </c>
      <c r="T9" s="237" t="s">
        <v>275</v>
      </c>
      <c r="U9" s="221">
        <v>0.62</v>
      </c>
      <c r="V9" s="221">
        <f>ROUND(E9*U9,2)</f>
        <v>12.77</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8" t="s">
        <v>1868</v>
      </c>
      <c r="D10" s="254"/>
      <c r="E10" s="255">
        <v>24.2</v>
      </c>
      <c r="F10" s="221"/>
      <c r="G10" s="221"/>
      <c r="H10" s="221"/>
      <c r="I10" s="221"/>
      <c r="J10" s="221"/>
      <c r="K10" s="221"/>
      <c r="L10" s="221"/>
      <c r="M10" s="221"/>
      <c r="N10" s="220"/>
      <c r="O10" s="220"/>
      <c r="P10" s="220"/>
      <c r="Q10" s="220"/>
      <c r="R10" s="221"/>
      <c r="S10" s="221"/>
      <c r="T10" s="221"/>
      <c r="U10" s="221"/>
      <c r="V10" s="221"/>
      <c r="W10" s="221"/>
      <c r="X10" s="221"/>
      <c r="Y10" s="221"/>
      <c r="Z10" s="210"/>
      <c r="AA10" s="210"/>
      <c r="AB10" s="210"/>
      <c r="AC10" s="210"/>
      <c r="AD10" s="210"/>
      <c r="AE10" s="210"/>
      <c r="AF10" s="210"/>
      <c r="AG10" s="210" t="s">
        <v>326</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3" x14ac:dyDescent="0.2">
      <c r="A11" s="217"/>
      <c r="B11" s="218"/>
      <c r="C11" s="258" t="s">
        <v>1869</v>
      </c>
      <c r="D11" s="254"/>
      <c r="E11" s="255">
        <v>-3.6</v>
      </c>
      <c r="F11" s="221"/>
      <c r="G11" s="221"/>
      <c r="H11" s="221"/>
      <c r="I11" s="221"/>
      <c r="J11" s="221"/>
      <c r="K11" s="221"/>
      <c r="L11" s="221"/>
      <c r="M11" s="221"/>
      <c r="N11" s="220"/>
      <c r="O11" s="220"/>
      <c r="P11" s="220"/>
      <c r="Q11" s="220"/>
      <c r="R11" s="221"/>
      <c r="S11" s="221"/>
      <c r="T11" s="221"/>
      <c r="U11" s="221"/>
      <c r="V11" s="221"/>
      <c r="W11" s="221"/>
      <c r="X11" s="221"/>
      <c r="Y11" s="221"/>
      <c r="Z11" s="210"/>
      <c r="AA11" s="210"/>
      <c r="AB11" s="210"/>
      <c r="AC11" s="210"/>
      <c r="AD11" s="210"/>
      <c r="AE11" s="210"/>
      <c r="AF11" s="210"/>
      <c r="AG11" s="210" t="s">
        <v>326</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x14ac:dyDescent="0.2">
      <c r="A12" s="224" t="s">
        <v>256</v>
      </c>
      <c r="B12" s="225" t="s">
        <v>163</v>
      </c>
      <c r="C12" s="247" t="s">
        <v>164</v>
      </c>
      <c r="D12" s="226"/>
      <c r="E12" s="227"/>
      <c r="F12" s="228"/>
      <c r="G12" s="228">
        <f>SUMIF(AG13:AG21,"&lt;&gt;NOR",G13:G21)</f>
        <v>0</v>
      </c>
      <c r="H12" s="228"/>
      <c r="I12" s="228">
        <f>SUM(I13:I21)</f>
        <v>0</v>
      </c>
      <c r="J12" s="228"/>
      <c r="K12" s="228">
        <f>SUM(K13:K21)</f>
        <v>0</v>
      </c>
      <c r="L12" s="228"/>
      <c r="M12" s="228">
        <f>SUM(M13:M21)</f>
        <v>0</v>
      </c>
      <c r="N12" s="227"/>
      <c r="O12" s="227">
        <f>SUM(O13:O21)</f>
        <v>1.57</v>
      </c>
      <c r="P12" s="227"/>
      <c r="Q12" s="227">
        <f>SUM(Q13:Q21)</f>
        <v>0</v>
      </c>
      <c r="R12" s="228"/>
      <c r="S12" s="228"/>
      <c r="T12" s="229"/>
      <c r="U12" s="223"/>
      <c r="V12" s="223">
        <f>SUM(V13:V21)</f>
        <v>6.01</v>
      </c>
      <c r="W12" s="223"/>
      <c r="X12" s="223"/>
      <c r="Y12" s="223"/>
      <c r="AG12" t="s">
        <v>257</v>
      </c>
    </row>
    <row r="13" spans="1:60" outlineLevel="1" x14ac:dyDescent="0.2">
      <c r="A13" s="231">
        <v>2</v>
      </c>
      <c r="B13" s="232" t="s">
        <v>1870</v>
      </c>
      <c r="C13" s="249" t="s">
        <v>1871</v>
      </c>
      <c r="D13" s="233" t="s">
        <v>319</v>
      </c>
      <c r="E13" s="234">
        <v>0.495</v>
      </c>
      <c r="F13" s="235"/>
      <c r="G13" s="236">
        <f>ROUND(E13*F13,2)</f>
        <v>0</v>
      </c>
      <c r="H13" s="235"/>
      <c r="I13" s="236">
        <f>ROUND(E13*H13,2)</f>
        <v>0</v>
      </c>
      <c r="J13" s="235"/>
      <c r="K13" s="236">
        <f>ROUND(E13*J13,2)</f>
        <v>0</v>
      </c>
      <c r="L13" s="236">
        <v>21</v>
      </c>
      <c r="M13" s="236">
        <f>G13*(1+L13/100)</f>
        <v>0</v>
      </c>
      <c r="N13" s="234">
        <v>2.7501099999999998</v>
      </c>
      <c r="O13" s="234">
        <f>ROUND(E13*N13,2)</f>
        <v>1.36</v>
      </c>
      <c r="P13" s="234">
        <v>0</v>
      </c>
      <c r="Q13" s="234">
        <f>ROUND(E13*P13,2)</f>
        <v>0</v>
      </c>
      <c r="R13" s="236" t="s">
        <v>715</v>
      </c>
      <c r="S13" s="236" t="s">
        <v>275</v>
      </c>
      <c r="T13" s="237" t="s">
        <v>275</v>
      </c>
      <c r="U13" s="221">
        <v>1.45</v>
      </c>
      <c r="V13" s="221">
        <f>ROUND(E13*U13,2)</f>
        <v>0.72</v>
      </c>
      <c r="W13" s="221"/>
      <c r="X13" s="221" t="s">
        <v>321</v>
      </c>
      <c r="Y13" s="221" t="s">
        <v>263</v>
      </c>
      <c r="Z13" s="210"/>
      <c r="AA13" s="210"/>
      <c r="AB13" s="210"/>
      <c r="AC13" s="210"/>
      <c r="AD13" s="210"/>
      <c r="AE13" s="210"/>
      <c r="AF13" s="210"/>
      <c r="AG13" s="210" t="s">
        <v>322</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8" t="s">
        <v>1872</v>
      </c>
      <c r="D14" s="254"/>
      <c r="E14" s="255">
        <v>0.495</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1">
        <v>3</v>
      </c>
      <c r="B15" s="232" t="s">
        <v>1873</v>
      </c>
      <c r="C15" s="249" t="s">
        <v>1874</v>
      </c>
      <c r="D15" s="233" t="s">
        <v>550</v>
      </c>
      <c r="E15" s="234">
        <v>3.3</v>
      </c>
      <c r="F15" s="235"/>
      <c r="G15" s="236">
        <f>ROUND(E15*F15,2)</f>
        <v>0</v>
      </c>
      <c r="H15" s="235"/>
      <c r="I15" s="236">
        <f>ROUND(E15*H15,2)</f>
        <v>0</v>
      </c>
      <c r="J15" s="235"/>
      <c r="K15" s="236">
        <f>ROUND(E15*J15,2)</f>
        <v>0</v>
      </c>
      <c r="L15" s="236">
        <v>21</v>
      </c>
      <c r="M15" s="236">
        <f>G15*(1+L15/100)</f>
        <v>0</v>
      </c>
      <c r="N15" s="234">
        <v>4.965E-2</v>
      </c>
      <c r="O15" s="234">
        <f>ROUND(E15*N15,2)</f>
        <v>0.16</v>
      </c>
      <c r="P15" s="234">
        <v>0</v>
      </c>
      <c r="Q15" s="234">
        <f>ROUND(E15*P15,2)</f>
        <v>0</v>
      </c>
      <c r="R15" s="236" t="s">
        <v>715</v>
      </c>
      <c r="S15" s="236" t="s">
        <v>275</v>
      </c>
      <c r="T15" s="237" t="s">
        <v>275</v>
      </c>
      <c r="U15" s="221">
        <v>0.94</v>
      </c>
      <c r="V15" s="221">
        <f>ROUND(E15*U15,2)</f>
        <v>3.1</v>
      </c>
      <c r="W15" s="221"/>
      <c r="X15" s="221" t="s">
        <v>321</v>
      </c>
      <c r="Y15" s="221" t="s">
        <v>263</v>
      </c>
      <c r="Z15" s="210"/>
      <c r="AA15" s="210"/>
      <c r="AB15" s="210"/>
      <c r="AC15" s="210"/>
      <c r="AD15" s="210"/>
      <c r="AE15" s="210"/>
      <c r="AF15" s="210"/>
      <c r="AG15" s="210" t="s">
        <v>322</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8" t="s">
        <v>1875</v>
      </c>
      <c r="D16" s="254"/>
      <c r="E16" s="255">
        <v>1.83</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58" t="s">
        <v>1876</v>
      </c>
      <c r="D17" s="254"/>
      <c r="E17" s="255">
        <v>1.47</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8">
        <v>4</v>
      </c>
      <c r="B18" s="239" t="s">
        <v>1877</v>
      </c>
      <c r="C18" s="248" t="s">
        <v>1878</v>
      </c>
      <c r="D18" s="240" t="s">
        <v>550</v>
      </c>
      <c r="E18" s="241">
        <v>3.3</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t="s">
        <v>715</v>
      </c>
      <c r="S18" s="243" t="s">
        <v>275</v>
      </c>
      <c r="T18" s="244" t="s">
        <v>275</v>
      </c>
      <c r="U18" s="221">
        <v>0.28999999999999998</v>
      </c>
      <c r="V18" s="221">
        <f>ROUND(E18*U18,2)</f>
        <v>0.96</v>
      </c>
      <c r="W18" s="221"/>
      <c r="X18" s="221" t="s">
        <v>321</v>
      </c>
      <c r="Y18" s="221" t="s">
        <v>263</v>
      </c>
      <c r="Z18" s="210"/>
      <c r="AA18" s="210"/>
      <c r="AB18" s="210"/>
      <c r="AC18" s="210"/>
      <c r="AD18" s="210"/>
      <c r="AE18" s="210"/>
      <c r="AF18" s="210"/>
      <c r="AG18" s="210" t="s">
        <v>322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1">
        <v>5</v>
      </c>
      <c r="B19" s="232" t="s">
        <v>1879</v>
      </c>
      <c r="C19" s="249" t="s">
        <v>1880</v>
      </c>
      <c r="D19" s="233" t="s">
        <v>386</v>
      </c>
      <c r="E19" s="234">
        <v>4.4549999999999999E-2</v>
      </c>
      <c r="F19" s="235"/>
      <c r="G19" s="236">
        <f>ROUND(E19*F19,2)</f>
        <v>0</v>
      </c>
      <c r="H19" s="235"/>
      <c r="I19" s="236">
        <f>ROUND(E19*H19,2)</f>
        <v>0</v>
      </c>
      <c r="J19" s="235"/>
      <c r="K19" s="236">
        <f>ROUND(E19*J19,2)</f>
        <v>0</v>
      </c>
      <c r="L19" s="236">
        <v>21</v>
      </c>
      <c r="M19" s="236">
        <f>G19*(1+L19/100)</f>
        <v>0</v>
      </c>
      <c r="N19" s="234">
        <v>1.02101</v>
      </c>
      <c r="O19" s="234">
        <f>ROUND(E19*N19,2)</f>
        <v>0.05</v>
      </c>
      <c r="P19" s="234">
        <v>0</v>
      </c>
      <c r="Q19" s="234">
        <f>ROUND(E19*P19,2)</f>
        <v>0</v>
      </c>
      <c r="R19" s="236" t="s">
        <v>715</v>
      </c>
      <c r="S19" s="236" t="s">
        <v>275</v>
      </c>
      <c r="T19" s="237" t="s">
        <v>275</v>
      </c>
      <c r="U19" s="221">
        <v>27.67</v>
      </c>
      <c r="V19" s="221">
        <f>ROUND(E19*U19,2)</f>
        <v>1.23</v>
      </c>
      <c r="W19" s="221"/>
      <c r="X19" s="221" t="s">
        <v>321</v>
      </c>
      <c r="Y19" s="221" t="s">
        <v>263</v>
      </c>
      <c r="Z19" s="210"/>
      <c r="AA19" s="210"/>
      <c r="AB19" s="210"/>
      <c r="AC19" s="210"/>
      <c r="AD19" s="210"/>
      <c r="AE19" s="210"/>
      <c r="AF19" s="210"/>
      <c r="AG19" s="210" t="s">
        <v>322</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1881</v>
      </c>
      <c r="D20" s="256"/>
      <c r="E20" s="256"/>
      <c r="F20" s="256"/>
      <c r="G20" s="256"/>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324</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58" t="s">
        <v>1882</v>
      </c>
      <c r="D21" s="254"/>
      <c r="E21" s="255">
        <v>4.4549999999999999E-2</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x14ac:dyDescent="0.2">
      <c r="A22" s="224" t="s">
        <v>256</v>
      </c>
      <c r="B22" s="225" t="s">
        <v>165</v>
      </c>
      <c r="C22" s="247" t="s">
        <v>166</v>
      </c>
      <c r="D22" s="226"/>
      <c r="E22" s="227"/>
      <c r="F22" s="228"/>
      <c r="G22" s="228">
        <f>SUMIF(AG23:AG24,"&lt;&gt;NOR",G23:G24)</f>
        <v>0</v>
      </c>
      <c r="H22" s="228"/>
      <c r="I22" s="228">
        <f>SUM(I23:I24)</f>
        <v>0</v>
      </c>
      <c r="J22" s="228"/>
      <c r="K22" s="228">
        <f>SUM(K23:K24)</f>
        <v>0</v>
      </c>
      <c r="L22" s="228"/>
      <c r="M22" s="228">
        <f>SUM(M23:M24)</f>
        <v>0</v>
      </c>
      <c r="N22" s="227"/>
      <c r="O22" s="227">
        <f>SUM(O23:O24)</f>
        <v>0.08</v>
      </c>
      <c r="P22" s="227"/>
      <c r="Q22" s="227">
        <f>SUM(Q23:Q24)</f>
        <v>0</v>
      </c>
      <c r="R22" s="228"/>
      <c r="S22" s="228"/>
      <c r="T22" s="229"/>
      <c r="U22" s="223"/>
      <c r="V22" s="223">
        <f>SUM(V23:V24)</f>
        <v>5.76</v>
      </c>
      <c r="W22" s="223"/>
      <c r="X22" s="223"/>
      <c r="Y22" s="223"/>
      <c r="AG22" t="s">
        <v>257</v>
      </c>
    </row>
    <row r="23" spans="1:60" ht="22.5" outlineLevel="1" x14ac:dyDescent="0.2">
      <c r="A23" s="231">
        <v>6</v>
      </c>
      <c r="B23" s="232" t="s">
        <v>1883</v>
      </c>
      <c r="C23" s="249" t="s">
        <v>1884</v>
      </c>
      <c r="D23" s="233" t="s">
        <v>362</v>
      </c>
      <c r="E23" s="234">
        <v>5.7</v>
      </c>
      <c r="F23" s="235"/>
      <c r="G23" s="236">
        <f>ROUND(E23*F23,2)</f>
        <v>0</v>
      </c>
      <c r="H23" s="235"/>
      <c r="I23" s="236">
        <f>ROUND(E23*H23,2)</f>
        <v>0</v>
      </c>
      <c r="J23" s="235"/>
      <c r="K23" s="236">
        <f>ROUND(E23*J23,2)</f>
        <v>0</v>
      </c>
      <c r="L23" s="236">
        <v>21</v>
      </c>
      <c r="M23" s="236">
        <f>G23*(1+L23/100)</f>
        <v>0</v>
      </c>
      <c r="N23" s="234">
        <v>1.3729999999999999E-2</v>
      </c>
      <c r="O23" s="234">
        <f>ROUND(E23*N23,2)</f>
        <v>0.08</v>
      </c>
      <c r="P23" s="234">
        <v>0</v>
      </c>
      <c r="Q23" s="234">
        <f>ROUND(E23*P23,2)</f>
        <v>0</v>
      </c>
      <c r="R23" s="236" t="s">
        <v>715</v>
      </c>
      <c r="S23" s="236" t="s">
        <v>275</v>
      </c>
      <c r="T23" s="237" t="s">
        <v>275</v>
      </c>
      <c r="U23" s="221">
        <v>1.0109999999999999</v>
      </c>
      <c r="V23" s="221">
        <f>ROUND(E23*U23,2)</f>
        <v>5.76</v>
      </c>
      <c r="W23" s="221"/>
      <c r="X23" s="221" t="s">
        <v>321</v>
      </c>
      <c r="Y23" s="221" t="s">
        <v>263</v>
      </c>
      <c r="Z23" s="210"/>
      <c r="AA23" s="210"/>
      <c r="AB23" s="210"/>
      <c r="AC23" s="210"/>
      <c r="AD23" s="210"/>
      <c r="AE23" s="210"/>
      <c r="AF23" s="210"/>
      <c r="AG23" s="210" t="s">
        <v>322</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8" t="s">
        <v>1885</v>
      </c>
      <c r="D24" s="254"/>
      <c r="E24" s="255">
        <v>5.7</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x14ac:dyDescent="0.2">
      <c r="A25" s="224" t="s">
        <v>256</v>
      </c>
      <c r="B25" s="225" t="s">
        <v>169</v>
      </c>
      <c r="C25" s="247" t="s">
        <v>171</v>
      </c>
      <c r="D25" s="226"/>
      <c r="E25" s="227"/>
      <c r="F25" s="228"/>
      <c r="G25" s="228">
        <f>SUMIF(AG26:AG28,"&lt;&gt;NOR",G26:G28)</f>
        <v>0</v>
      </c>
      <c r="H25" s="228"/>
      <c r="I25" s="228">
        <f>SUM(I26:I28)</f>
        <v>0</v>
      </c>
      <c r="J25" s="228"/>
      <c r="K25" s="228">
        <f>SUM(K26:K28)</f>
        <v>0</v>
      </c>
      <c r="L25" s="228"/>
      <c r="M25" s="228">
        <f>SUM(M26:M28)</f>
        <v>0</v>
      </c>
      <c r="N25" s="227"/>
      <c r="O25" s="227">
        <f>SUM(O26:O28)</f>
        <v>1.02</v>
      </c>
      <c r="P25" s="227"/>
      <c r="Q25" s="227">
        <f>SUM(Q26:Q28)</f>
        <v>0</v>
      </c>
      <c r="R25" s="228"/>
      <c r="S25" s="228"/>
      <c r="T25" s="229"/>
      <c r="U25" s="223"/>
      <c r="V25" s="223">
        <f>SUM(V26:V28)</f>
        <v>18.04</v>
      </c>
      <c r="W25" s="223"/>
      <c r="X25" s="223"/>
      <c r="Y25" s="223"/>
      <c r="AG25" t="s">
        <v>257</v>
      </c>
    </row>
    <row r="26" spans="1:60" outlineLevel="1" x14ac:dyDescent="0.2">
      <c r="A26" s="231">
        <v>7</v>
      </c>
      <c r="B26" s="232" t="s">
        <v>1886</v>
      </c>
      <c r="C26" s="249" t="s">
        <v>1887</v>
      </c>
      <c r="D26" s="233" t="s">
        <v>362</v>
      </c>
      <c r="E26" s="234">
        <v>21.48</v>
      </c>
      <c r="F26" s="235"/>
      <c r="G26" s="236">
        <f>ROUND(E26*F26,2)</f>
        <v>0</v>
      </c>
      <c r="H26" s="235"/>
      <c r="I26" s="236">
        <f>ROUND(E26*H26,2)</f>
        <v>0</v>
      </c>
      <c r="J26" s="235"/>
      <c r="K26" s="236">
        <f>ROUND(E26*J26,2)</f>
        <v>0</v>
      </c>
      <c r="L26" s="236">
        <v>21</v>
      </c>
      <c r="M26" s="236">
        <f>G26*(1+L26/100)</f>
        <v>0</v>
      </c>
      <c r="N26" s="234">
        <v>4.7660000000000001E-2</v>
      </c>
      <c r="O26" s="234">
        <f>ROUND(E26*N26,2)</f>
        <v>1.02</v>
      </c>
      <c r="P26" s="234">
        <v>0</v>
      </c>
      <c r="Q26" s="234">
        <f>ROUND(E26*P26,2)</f>
        <v>0</v>
      </c>
      <c r="R26" s="236" t="s">
        <v>715</v>
      </c>
      <c r="S26" s="236" t="s">
        <v>275</v>
      </c>
      <c r="T26" s="237" t="s">
        <v>275</v>
      </c>
      <c r="U26" s="221">
        <v>0.84</v>
      </c>
      <c r="V26" s="221">
        <f>ROUND(E26*U26,2)</f>
        <v>18.04</v>
      </c>
      <c r="W26" s="221"/>
      <c r="X26" s="221" t="s">
        <v>321</v>
      </c>
      <c r="Y26" s="221" t="s">
        <v>263</v>
      </c>
      <c r="Z26" s="210"/>
      <c r="AA26" s="210"/>
      <c r="AB26" s="210"/>
      <c r="AC26" s="210"/>
      <c r="AD26" s="210"/>
      <c r="AE26" s="210"/>
      <c r="AF26" s="210"/>
      <c r="AG26" s="210" t="s">
        <v>322</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58" t="s">
        <v>1888</v>
      </c>
      <c r="D27" s="254"/>
      <c r="E27" s="255">
        <v>25.08</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1869</v>
      </c>
      <c r="D28" s="254"/>
      <c r="E28" s="255">
        <v>-3.6</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x14ac:dyDescent="0.2">
      <c r="A29" s="224" t="s">
        <v>256</v>
      </c>
      <c r="B29" s="225" t="s">
        <v>172</v>
      </c>
      <c r="C29" s="247" t="s">
        <v>173</v>
      </c>
      <c r="D29" s="226"/>
      <c r="E29" s="227"/>
      <c r="F29" s="228"/>
      <c r="G29" s="228">
        <f>SUMIF(AG30:AG33,"&lt;&gt;NOR",G30:G33)</f>
        <v>0</v>
      </c>
      <c r="H29" s="228"/>
      <c r="I29" s="228">
        <f>SUM(I30:I33)</f>
        <v>0</v>
      </c>
      <c r="J29" s="228"/>
      <c r="K29" s="228">
        <f>SUM(K30:K33)</f>
        <v>0</v>
      </c>
      <c r="L29" s="228"/>
      <c r="M29" s="228">
        <f>SUM(M30:M33)</f>
        <v>0</v>
      </c>
      <c r="N29" s="227"/>
      <c r="O29" s="227">
        <f>SUM(O30:O33)</f>
        <v>0</v>
      </c>
      <c r="P29" s="227"/>
      <c r="Q29" s="227">
        <f>SUM(Q30:Q33)</f>
        <v>0</v>
      </c>
      <c r="R29" s="228"/>
      <c r="S29" s="228"/>
      <c r="T29" s="229"/>
      <c r="U29" s="223"/>
      <c r="V29" s="223">
        <f>SUM(V30:V33)</f>
        <v>0</v>
      </c>
      <c r="W29" s="223"/>
      <c r="X29" s="223"/>
      <c r="Y29" s="223"/>
      <c r="AG29" t="s">
        <v>257</v>
      </c>
    </row>
    <row r="30" spans="1:60" ht="22.5" outlineLevel="1" x14ac:dyDescent="0.2">
      <c r="A30" s="231">
        <v>8</v>
      </c>
      <c r="B30" s="232" t="s">
        <v>548</v>
      </c>
      <c r="C30" s="249" t="s">
        <v>1889</v>
      </c>
      <c r="D30" s="233" t="s">
        <v>761</v>
      </c>
      <c r="E30" s="234">
        <v>24.46</v>
      </c>
      <c r="F30" s="235"/>
      <c r="G30" s="236">
        <f>ROUND(E30*F30,2)</f>
        <v>0</v>
      </c>
      <c r="H30" s="235"/>
      <c r="I30" s="236">
        <f>ROUND(E30*H30,2)</f>
        <v>0</v>
      </c>
      <c r="J30" s="235"/>
      <c r="K30" s="236">
        <f>ROUND(E30*J30,2)</f>
        <v>0</v>
      </c>
      <c r="L30" s="236">
        <v>21</v>
      </c>
      <c r="M30" s="236">
        <f>G30*(1+L30/100)</f>
        <v>0</v>
      </c>
      <c r="N30" s="234">
        <v>0</v>
      </c>
      <c r="O30" s="234">
        <f>ROUND(E30*N30,2)</f>
        <v>0</v>
      </c>
      <c r="P30" s="234">
        <v>0</v>
      </c>
      <c r="Q30" s="234">
        <f>ROUND(E30*P30,2)</f>
        <v>0</v>
      </c>
      <c r="R30" s="236"/>
      <c r="S30" s="236" t="s">
        <v>261</v>
      </c>
      <c r="T30" s="237" t="s">
        <v>262</v>
      </c>
      <c r="U30" s="221">
        <v>0</v>
      </c>
      <c r="V30" s="221">
        <f>ROUND(E30*U30,2)</f>
        <v>0</v>
      </c>
      <c r="W30" s="221"/>
      <c r="X30" s="221" t="s">
        <v>321</v>
      </c>
      <c r="Y30" s="221" t="s">
        <v>263</v>
      </c>
      <c r="Z30" s="210"/>
      <c r="AA30" s="210"/>
      <c r="AB30" s="210"/>
      <c r="AC30" s="210"/>
      <c r="AD30" s="210"/>
      <c r="AE30" s="210"/>
      <c r="AF30" s="210"/>
      <c r="AG30" s="210" t="s">
        <v>322</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8" t="s">
        <v>1890</v>
      </c>
      <c r="D31" s="254"/>
      <c r="E31" s="255"/>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8" t="s">
        <v>1891</v>
      </c>
      <c r="D32" s="254"/>
      <c r="E32" s="255">
        <v>11.5</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8" t="s">
        <v>1892</v>
      </c>
      <c r="D33" s="254"/>
      <c r="E33" s="255">
        <v>12.96</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x14ac:dyDescent="0.2">
      <c r="A34" s="224" t="s">
        <v>256</v>
      </c>
      <c r="B34" s="225" t="s">
        <v>174</v>
      </c>
      <c r="C34" s="247" t="s">
        <v>175</v>
      </c>
      <c r="D34" s="226"/>
      <c r="E34" s="227"/>
      <c r="F34" s="228"/>
      <c r="G34" s="228">
        <f>SUMIF(AG35:AG37,"&lt;&gt;NOR",G35:G37)</f>
        <v>0</v>
      </c>
      <c r="H34" s="228"/>
      <c r="I34" s="228">
        <f>SUM(I35:I37)</f>
        <v>0</v>
      </c>
      <c r="J34" s="228"/>
      <c r="K34" s="228">
        <f>SUM(K35:K37)</f>
        <v>0</v>
      </c>
      <c r="L34" s="228"/>
      <c r="M34" s="228">
        <f>SUM(M35:M37)</f>
        <v>0</v>
      </c>
      <c r="N34" s="227"/>
      <c r="O34" s="227">
        <f>SUM(O35:O37)</f>
        <v>0.5</v>
      </c>
      <c r="P34" s="227"/>
      <c r="Q34" s="227">
        <f>SUM(Q35:Q37)</f>
        <v>0</v>
      </c>
      <c r="R34" s="228"/>
      <c r="S34" s="228"/>
      <c r="T34" s="229"/>
      <c r="U34" s="223"/>
      <c r="V34" s="223">
        <f>SUM(V35:V37)</f>
        <v>1.84</v>
      </c>
      <c r="W34" s="223"/>
      <c r="X34" s="223"/>
      <c r="Y34" s="223"/>
      <c r="AG34" t="s">
        <v>257</v>
      </c>
    </row>
    <row r="35" spans="1:60" ht="22.5" outlineLevel="1" x14ac:dyDescent="0.2">
      <c r="A35" s="231">
        <v>9</v>
      </c>
      <c r="B35" s="232" t="s">
        <v>1893</v>
      </c>
      <c r="C35" s="249" t="s">
        <v>1894</v>
      </c>
      <c r="D35" s="233" t="s">
        <v>362</v>
      </c>
      <c r="E35" s="234">
        <v>6.79</v>
      </c>
      <c r="F35" s="235"/>
      <c r="G35" s="236">
        <f>ROUND(E35*F35,2)</f>
        <v>0</v>
      </c>
      <c r="H35" s="235"/>
      <c r="I35" s="236">
        <f>ROUND(E35*H35,2)</f>
        <v>0</v>
      </c>
      <c r="J35" s="235"/>
      <c r="K35" s="236">
        <f>ROUND(E35*J35,2)</f>
        <v>0</v>
      </c>
      <c r="L35" s="236">
        <v>21</v>
      </c>
      <c r="M35" s="236">
        <f>G35*(1+L35/100)</f>
        <v>0</v>
      </c>
      <c r="N35" s="234">
        <v>7.4260000000000007E-2</v>
      </c>
      <c r="O35" s="234">
        <f>ROUND(E35*N35,2)</f>
        <v>0.5</v>
      </c>
      <c r="P35" s="234">
        <v>0</v>
      </c>
      <c r="Q35" s="234">
        <f>ROUND(E35*P35,2)</f>
        <v>0</v>
      </c>
      <c r="R35" s="236" t="s">
        <v>715</v>
      </c>
      <c r="S35" s="236" t="s">
        <v>275</v>
      </c>
      <c r="T35" s="237" t="s">
        <v>275</v>
      </c>
      <c r="U35" s="221">
        <v>0.27100000000000002</v>
      </c>
      <c r="V35" s="221">
        <f>ROUND(E35*U35,2)</f>
        <v>1.84</v>
      </c>
      <c r="W35" s="221"/>
      <c r="X35" s="221" t="s">
        <v>321</v>
      </c>
      <c r="Y35" s="221" t="s">
        <v>263</v>
      </c>
      <c r="Z35" s="210"/>
      <c r="AA35" s="210"/>
      <c r="AB35" s="210"/>
      <c r="AC35" s="210"/>
      <c r="AD35" s="210"/>
      <c r="AE35" s="210"/>
      <c r="AF35" s="210"/>
      <c r="AG35" s="210" t="s">
        <v>322</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45" outlineLevel="2" x14ac:dyDescent="0.2">
      <c r="A36" s="217"/>
      <c r="B36" s="218"/>
      <c r="C36" s="257" t="s">
        <v>1895</v>
      </c>
      <c r="D36" s="256"/>
      <c r="E36" s="256"/>
      <c r="F36" s="256"/>
      <c r="G36" s="256"/>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324</v>
      </c>
      <c r="AH36" s="210"/>
      <c r="AI36" s="210"/>
      <c r="AJ36" s="210"/>
      <c r="AK36" s="210"/>
      <c r="AL36" s="210"/>
      <c r="AM36" s="210"/>
      <c r="AN36" s="210"/>
      <c r="AO36" s="210"/>
      <c r="AP36" s="210"/>
      <c r="AQ36" s="210"/>
      <c r="AR36" s="210"/>
      <c r="AS36" s="210"/>
      <c r="AT36" s="210"/>
      <c r="AU36" s="210"/>
      <c r="AV36" s="210"/>
      <c r="AW36" s="210"/>
      <c r="AX36" s="210"/>
      <c r="AY36" s="210"/>
      <c r="AZ36" s="210"/>
      <c r="BA36" s="246" t="str">
        <f>C36</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36" s="210"/>
      <c r="BC36" s="210"/>
      <c r="BD36" s="210"/>
      <c r="BE36" s="210"/>
      <c r="BF36" s="210"/>
      <c r="BG36" s="210"/>
      <c r="BH36" s="210"/>
    </row>
    <row r="37" spans="1:60" outlineLevel="2" x14ac:dyDescent="0.2">
      <c r="A37" s="217"/>
      <c r="B37" s="218"/>
      <c r="C37" s="258" t="s">
        <v>1896</v>
      </c>
      <c r="D37" s="254"/>
      <c r="E37" s="255">
        <v>6.79</v>
      </c>
      <c r="F37" s="221"/>
      <c r="G37" s="221"/>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326</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x14ac:dyDescent="0.2">
      <c r="A38" s="224" t="s">
        <v>256</v>
      </c>
      <c r="B38" s="225" t="s">
        <v>183</v>
      </c>
      <c r="C38" s="247" t="s">
        <v>184</v>
      </c>
      <c r="D38" s="226"/>
      <c r="E38" s="227"/>
      <c r="F38" s="228"/>
      <c r="G38" s="228">
        <f>SUMIF(AG39:AG41,"&lt;&gt;NOR",G39:G41)</f>
        <v>0</v>
      </c>
      <c r="H38" s="228"/>
      <c r="I38" s="228">
        <f>SUM(I39:I41)</f>
        <v>0</v>
      </c>
      <c r="J38" s="228"/>
      <c r="K38" s="228">
        <f>SUM(K39:K41)</f>
        <v>0</v>
      </c>
      <c r="L38" s="228"/>
      <c r="M38" s="228">
        <f>SUM(M39:M41)</f>
        <v>0</v>
      </c>
      <c r="N38" s="227"/>
      <c r="O38" s="227">
        <f>SUM(O39:O41)</f>
        <v>0.03</v>
      </c>
      <c r="P38" s="227"/>
      <c r="Q38" s="227">
        <f>SUM(Q39:Q41)</f>
        <v>0</v>
      </c>
      <c r="R38" s="228"/>
      <c r="S38" s="228"/>
      <c r="T38" s="229"/>
      <c r="U38" s="223"/>
      <c r="V38" s="223">
        <f>SUM(V39:V41)</f>
        <v>1.48</v>
      </c>
      <c r="W38" s="223"/>
      <c r="X38" s="223"/>
      <c r="Y38" s="223"/>
      <c r="AG38" t="s">
        <v>257</v>
      </c>
    </row>
    <row r="39" spans="1:60" outlineLevel="1" x14ac:dyDescent="0.2">
      <c r="A39" s="231">
        <v>10</v>
      </c>
      <c r="B39" s="232" t="s">
        <v>1897</v>
      </c>
      <c r="C39" s="249" t="s">
        <v>1898</v>
      </c>
      <c r="D39" s="233" t="s">
        <v>362</v>
      </c>
      <c r="E39" s="234">
        <v>5.7</v>
      </c>
      <c r="F39" s="235"/>
      <c r="G39" s="236">
        <f>ROUND(E39*F39,2)</f>
        <v>0</v>
      </c>
      <c r="H39" s="235"/>
      <c r="I39" s="236">
        <f>ROUND(E39*H39,2)</f>
        <v>0</v>
      </c>
      <c r="J39" s="235"/>
      <c r="K39" s="236">
        <f>ROUND(E39*J39,2)</f>
        <v>0</v>
      </c>
      <c r="L39" s="236">
        <v>21</v>
      </c>
      <c r="M39" s="236">
        <f>G39*(1+L39/100)</f>
        <v>0</v>
      </c>
      <c r="N39" s="234">
        <v>5.9100000000000003E-3</v>
      </c>
      <c r="O39" s="234">
        <f>ROUND(E39*N39,2)</f>
        <v>0.03</v>
      </c>
      <c r="P39" s="234">
        <v>0</v>
      </c>
      <c r="Q39" s="234">
        <f>ROUND(E39*P39,2)</f>
        <v>0</v>
      </c>
      <c r="R39" s="236" t="s">
        <v>567</v>
      </c>
      <c r="S39" s="236" t="s">
        <v>275</v>
      </c>
      <c r="T39" s="237" t="s">
        <v>275</v>
      </c>
      <c r="U39" s="221">
        <v>0.26</v>
      </c>
      <c r="V39" s="221">
        <f>ROUND(E39*U39,2)</f>
        <v>1.48</v>
      </c>
      <c r="W39" s="221"/>
      <c r="X39" s="221" t="s">
        <v>321</v>
      </c>
      <c r="Y39" s="221" t="s">
        <v>263</v>
      </c>
      <c r="Z39" s="210"/>
      <c r="AA39" s="210"/>
      <c r="AB39" s="210"/>
      <c r="AC39" s="210"/>
      <c r="AD39" s="210"/>
      <c r="AE39" s="210"/>
      <c r="AF39" s="210"/>
      <c r="AG39" s="210" t="s">
        <v>322</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8" t="s">
        <v>1899</v>
      </c>
      <c r="D40" s="254"/>
      <c r="E40" s="255">
        <v>5.7</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8">
        <v>11</v>
      </c>
      <c r="B41" s="239" t="s">
        <v>732</v>
      </c>
      <c r="C41" s="248" t="s">
        <v>1900</v>
      </c>
      <c r="D41" s="240" t="s">
        <v>629</v>
      </c>
      <c r="E41" s="241">
        <v>1</v>
      </c>
      <c r="F41" s="242"/>
      <c r="G41" s="243">
        <f>ROUND(E41*F41,2)</f>
        <v>0</v>
      </c>
      <c r="H41" s="242"/>
      <c r="I41" s="243">
        <f>ROUND(E41*H41,2)</f>
        <v>0</v>
      </c>
      <c r="J41" s="242"/>
      <c r="K41" s="243">
        <f>ROUND(E41*J41,2)</f>
        <v>0</v>
      </c>
      <c r="L41" s="243">
        <v>21</v>
      </c>
      <c r="M41" s="243">
        <f>G41*(1+L41/100)</f>
        <v>0</v>
      </c>
      <c r="N41" s="241">
        <v>0</v>
      </c>
      <c r="O41" s="241">
        <f>ROUND(E41*N41,2)</f>
        <v>0</v>
      </c>
      <c r="P41" s="241">
        <v>0</v>
      </c>
      <c r="Q41" s="241">
        <f>ROUND(E41*P41,2)</f>
        <v>0</v>
      </c>
      <c r="R41" s="243"/>
      <c r="S41" s="243" t="s">
        <v>261</v>
      </c>
      <c r="T41" s="244" t="s">
        <v>262</v>
      </c>
      <c r="U41" s="221">
        <v>0</v>
      </c>
      <c r="V41" s="221">
        <f>ROUND(E41*U41,2)</f>
        <v>0</v>
      </c>
      <c r="W41" s="221"/>
      <c r="X41" s="221" t="s">
        <v>321</v>
      </c>
      <c r="Y41" s="221" t="s">
        <v>263</v>
      </c>
      <c r="Z41" s="210"/>
      <c r="AA41" s="210"/>
      <c r="AB41" s="210"/>
      <c r="AC41" s="210"/>
      <c r="AD41" s="210"/>
      <c r="AE41" s="210"/>
      <c r="AF41" s="210"/>
      <c r="AG41" s="210" t="s">
        <v>322</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x14ac:dyDescent="0.2">
      <c r="A42" s="224" t="s">
        <v>256</v>
      </c>
      <c r="B42" s="225" t="s">
        <v>185</v>
      </c>
      <c r="C42" s="247" t="s">
        <v>186</v>
      </c>
      <c r="D42" s="226"/>
      <c r="E42" s="227"/>
      <c r="F42" s="228"/>
      <c r="G42" s="228">
        <f>SUMIF(AG43:AG44,"&lt;&gt;NOR",G43:G44)</f>
        <v>0</v>
      </c>
      <c r="H42" s="228"/>
      <c r="I42" s="228">
        <f>SUM(I43:I44)</f>
        <v>0</v>
      </c>
      <c r="J42" s="228"/>
      <c r="K42" s="228">
        <f>SUM(K43:K44)</f>
        <v>0</v>
      </c>
      <c r="L42" s="228"/>
      <c r="M42" s="228">
        <f>SUM(M43:M44)</f>
        <v>0</v>
      </c>
      <c r="N42" s="227"/>
      <c r="O42" s="227">
        <f>SUM(O43:O44)</f>
        <v>0</v>
      </c>
      <c r="P42" s="227"/>
      <c r="Q42" s="227">
        <f>SUM(Q43:Q44)</f>
        <v>0</v>
      </c>
      <c r="R42" s="228"/>
      <c r="S42" s="228"/>
      <c r="T42" s="229"/>
      <c r="U42" s="223"/>
      <c r="V42" s="223">
        <f>SUM(V43:V44)</f>
        <v>2.79</v>
      </c>
      <c r="W42" s="223"/>
      <c r="X42" s="223"/>
      <c r="Y42" s="223"/>
      <c r="AG42" t="s">
        <v>257</v>
      </c>
    </row>
    <row r="43" spans="1:60" ht="56.25" outlineLevel="1" x14ac:dyDescent="0.2">
      <c r="A43" s="231">
        <v>12</v>
      </c>
      <c r="B43" s="232" t="s">
        <v>734</v>
      </c>
      <c r="C43" s="249" t="s">
        <v>735</v>
      </c>
      <c r="D43" s="233" t="s">
        <v>362</v>
      </c>
      <c r="E43" s="234">
        <v>9</v>
      </c>
      <c r="F43" s="235"/>
      <c r="G43" s="236">
        <f>ROUND(E43*F43,2)</f>
        <v>0</v>
      </c>
      <c r="H43" s="235"/>
      <c r="I43" s="236">
        <f>ROUND(E43*H43,2)</f>
        <v>0</v>
      </c>
      <c r="J43" s="235"/>
      <c r="K43" s="236">
        <f>ROUND(E43*J43,2)</f>
        <v>0</v>
      </c>
      <c r="L43" s="236">
        <v>21</v>
      </c>
      <c r="M43" s="236">
        <f>G43*(1+L43/100)</f>
        <v>0</v>
      </c>
      <c r="N43" s="234">
        <v>4.0000000000000003E-5</v>
      </c>
      <c r="O43" s="234">
        <f>ROUND(E43*N43,2)</f>
        <v>0</v>
      </c>
      <c r="P43" s="234">
        <v>0</v>
      </c>
      <c r="Q43" s="234">
        <f>ROUND(E43*P43,2)</f>
        <v>0</v>
      </c>
      <c r="R43" s="236" t="s">
        <v>715</v>
      </c>
      <c r="S43" s="236" t="s">
        <v>275</v>
      </c>
      <c r="T43" s="237" t="s">
        <v>275</v>
      </c>
      <c r="U43" s="221">
        <v>0.31</v>
      </c>
      <c r="V43" s="221">
        <f>ROUND(E43*U43,2)</f>
        <v>2.79</v>
      </c>
      <c r="W43" s="221"/>
      <c r="X43" s="221" t="s">
        <v>321</v>
      </c>
      <c r="Y43" s="221" t="s">
        <v>263</v>
      </c>
      <c r="Z43" s="210"/>
      <c r="AA43" s="210"/>
      <c r="AB43" s="210"/>
      <c r="AC43" s="210"/>
      <c r="AD43" s="210"/>
      <c r="AE43" s="210"/>
      <c r="AF43" s="210"/>
      <c r="AG43" s="210" t="s">
        <v>322</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2" x14ac:dyDescent="0.2">
      <c r="A44" s="217"/>
      <c r="B44" s="218"/>
      <c r="C44" s="258" t="s">
        <v>1901</v>
      </c>
      <c r="D44" s="254"/>
      <c r="E44" s="255">
        <v>9</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x14ac:dyDescent="0.2">
      <c r="A45" s="224" t="s">
        <v>256</v>
      </c>
      <c r="B45" s="225" t="s">
        <v>195</v>
      </c>
      <c r="C45" s="247" t="s">
        <v>196</v>
      </c>
      <c r="D45" s="226"/>
      <c r="E45" s="227"/>
      <c r="F45" s="228"/>
      <c r="G45" s="228">
        <f>SUMIF(AG46:AG57,"&lt;&gt;NOR",G46:G57)</f>
        <v>0</v>
      </c>
      <c r="H45" s="228"/>
      <c r="I45" s="228">
        <f>SUM(I46:I57)</f>
        <v>0</v>
      </c>
      <c r="J45" s="228"/>
      <c r="K45" s="228">
        <f>SUM(K46:K57)</f>
        <v>0</v>
      </c>
      <c r="L45" s="228"/>
      <c r="M45" s="228">
        <f>SUM(M46:M57)</f>
        <v>0</v>
      </c>
      <c r="N45" s="227"/>
      <c r="O45" s="227">
        <f>SUM(O46:O57)</f>
        <v>7.0000000000000007E-2</v>
      </c>
      <c r="P45" s="227"/>
      <c r="Q45" s="227">
        <f>SUM(Q46:Q57)</f>
        <v>0</v>
      </c>
      <c r="R45" s="228"/>
      <c r="S45" s="228"/>
      <c r="T45" s="229"/>
      <c r="U45" s="223"/>
      <c r="V45" s="223">
        <f>SUM(V46:V57)</f>
        <v>3.38</v>
      </c>
      <c r="W45" s="223"/>
      <c r="X45" s="223"/>
      <c r="Y45" s="223"/>
      <c r="AG45" t="s">
        <v>257</v>
      </c>
    </row>
    <row r="46" spans="1:60" ht="22.5" outlineLevel="1" x14ac:dyDescent="0.2">
      <c r="A46" s="231">
        <v>13</v>
      </c>
      <c r="B46" s="232" t="s">
        <v>1902</v>
      </c>
      <c r="C46" s="249" t="s">
        <v>1903</v>
      </c>
      <c r="D46" s="233" t="s">
        <v>362</v>
      </c>
      <c r="E46" s="234">
        <v>9</v>
      </c>
      <c r="F46" s="235"/>
      <c r="G46" s="236">
        <f>ROUND(E46*F46,2)</f>
        <v>0</v>
      </c>
      <c r="H46" s="235"/>
      <c r="I46" s="236">
        <f>ROUND(E46*H46,2)</f>
        <v>0</v>
      </c>
      <c r="J46" s="235"/>
      <c r="K46" s="236">
        <f>ROUND(E46*J46,2)</f>
        <v>0</v>
      </c>
      <c r="L46" s="236">
        <v>21</v>
      </c>
      <c r="M46" s="236">
        <f>G46*(1+L46/100)</f>
        <v>0</v>
      </c>
      <c r="N46" s="234">
        <v>8.8000000000000003E-4</v>
      </c>
      <c r="O46" s="234">
        <f>ROUND(E46*N46,2)</f>
        <v>0.01</v>
      </c>
      <c r="P46" s="234">
        <v>0</v>
      </c>
      <c r="Q46" s="234">
        <f>ROUND(E46*P46,2)</f>
        <v>0</v>
      </c>
      <c r="R46" s="236" t="s">
        <v>1904</v>
      </c>
      <c r="S46" s="236" t="s">
        <v>275</v>
      </c>
      <c r="T46" s="237" t="s">
        <v>275</v>
      </c>
      <c r="U46" s="221">
        <v>0.05</v>
      </c>
      <c r="V46" s="221">
        <f>ROUND(E46*U46,2)</f>
        <v>0.45</v>
      </c>
      <c r="W46" s="221"/>
      <c r="X46" s="221" t="s">
        <v>321</v>
      </c>
      <c r="Y46" s="221" t="s">
        <v>263</v>
      </c>
      <c r="Z46" s="210"/>
      <c r="AA46" s="210"/>
      <c r="AB46" s="210"/>
      <c r="AC46" s="210"/>
      <c r="AD46" s="210"/>
      <c r="AE46" s="210"/>
      <c r="AF46" s="210"/>
      <c r="AG46" s="210" t="s">
        <v>322</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0" t="s">
        <v>1905</v>
      </c>
      <c r="D47" s="245"/>
      <c r="E47" s="245"/>
      <c r="F47" s="245"/>
      <c r="G47" s="245"/>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277</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2" x14ac:dyDescent="0.2">
      <c r="A48" s="217"/>
      <c r="B48" s="218"/>
      <c r="C48" s="258" t="s">
        <v>1906</v>
      </c>
      <c r="D48" s="254"/>
      <c r="E48" s="255">
        <v>9</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33.75" outlineLevel="1" x14ac:dyDescent="0.2">
      <c r="A49" s="231">
        <v>14</v>
      </c>
      <c r="B49" s="232" t="s">
        <v>1907</v>
      </c>
      <c r="C49" s="249" t="s">
        <v>1908</v>
      </c>
      <c r="D49" s="233" t="s">
        <v>362</v>
      </c>
      <c r="E49" s="234">
        <v>2.44</v>
      </c>
      <c r="F49" s="235"/>
      <c r="G49" s="236">
        <f>ROUND(E49*F49,2)</f>
        <v>0</v>
      </c>
      <c r="H49" s="235"/>
      <c r="I49" s="236">
        <f>ROUND(E49*H49,2)</f>
        <v>0</v>
      </c>
      <c r="J49" s="235"/>
      <c r="K49" s="236">
        <f>ROUND(E49*J49,2)</f>
        <v>0</v>
      </c>
      <c r="L49" s="236">
        <v>21</v>
      </c>
      <c r="M49" s="236">
        <f>G49*(1+L49/100)</f>
        <v>0</v>
      </c>
      <c r="N49" s="234">
        <v>1.09E-3</v>
      </c>
      <c r="O49" s="234">
        <f>ROUND(E49*N49,2)</f>
        <v>0</v>
      </c>
      <c r="P49" s="234">
        <v>0</v>
      </c>
      <c r="Q49" s="234">
        <f>ROUND(E49*P49,2)</f>
        <v>0</v>
      </c>
      <c r="R49" s="236" t="s">
        <v>1904</v>
      </c>
      <c r="S49" s="236" t="s">
        <v>275</v>
      </c>
      <c r="T49" s="237" t="s">
        <v>275</v>
      </c>
      <c r="U49" s="221">
        <v>0.08</v>
      </c>
      <c r="V49" s="221">
        <f>ROUND(E49*U49,2)</f>
        <v>0.2</v>
      </c>
      <c r="W49" s="221"/>
      <c r="X49" s="221" t="s">
        <v>321</v>
      </c>
      <c r="Y49" s="221" t="s">
        <v>263</v>
      </c>
      <c r="Z49" s="210"/>
      <c r="AA49" s="210"/>
      <c r="AB49" s="210"/>
      <c r="AC49" s="210"/>
      <c r="AD49" s="210"/>
      <c r="AE49" s="210"/>
      <c r="AF49" s="210"/>
      <c r="AG49" s="210" t="s">
        <v>322</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58" t="s">
        <v>1909</v>
      </c>
      <c r="D50" s="254"/>
      <c r="E50" s="255">
        <v>2.44</v>
      </c>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1">
        <v>15</v>
      </c>
      <c r="B51" s="232" t="s">
        <v>1910</v>
      </c>
      <c r="C51" s="249" t="s">
        <v>1911</v>
      </c>
      <c r="D51" s="233" t="s">
        <v>362</v>
      </c>
      <c r="E51" s="234">
        <v>9</v>
      </c>
      <c r="F51" s="235"/>
      <c r="G51" s="236">
        <f>ROUND(E51*F51,2)</f>
        <v>0</v>
      </c>
      <c r="H51" s="235"/>
      <c r="I51" s="236">
        <f>ROUND(E51*H51,2)</f>
        <v>0</v>
      </c>
      <c r="J51" s="235"/>
      <c r="K51" s="236">
        <f>ROUND(E51*J51,2)</f>
        <v>0</v>
      </c>
      <c r="L51" s="236">
        <v>21</v>
      </c>
      <c r="M51" s="236">
        <f>G51*(1+L51/100)</f>
        <v>0</v>
      </c>
      <c r="N51" s="234">
        <v>5.5900000000000004E-3</v>
      </c>
      <c r="O51" s="234">
        <f>ROUND(E51*N51,2)</f>
        <v>0.05</v>
      </c>
      <c r="P51" s="234">
        <v>0</v>
      </c>
      <c r="Q51" s="234">
        <f>ROUND(E51*P51,2)</f>
        <v>0</v>
      </c>
      <c r="R51" s="236" t="s">
        <v>1904</v>
      </c>
      <c r="S51" s="236" t="s">
        <v>275</v>
      </c>
      <c r="T51" s="237" t="s">
        <v>275</v>
      </c>
      <c r="U51" s="221">
        <v>0.23</v>
      </c>
      <c r="V51" s="221">
        <f>ROUND(E51*U51,2)</f>
        <v>2.0699999999999998</v>
      </c>
      <c r="W51" s="221"/>
      <c r="X51" s="221" t="s">
        <v>321</v>
      </c>
      <c r="Y51" s="221" t="s">
        <v>263</v>
      </c>
      <c r="Z51" s="210"/>
      <c r="AA51" s="210"/>
      <c r="AB51" s="210"/>
      <c r="AC51" s="210"/>
      <c r="AD51" s="210"/>
      <c r="AE51" s="210"/>
      <c r="AF51" s="210"/>
      <c r="AG51" s="210" t="s">
        <v>322</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2" x14ac:dyDescent="0.2">
      <c r="A52" s="217"/>
      <c r="B52" s="218"/>
      <c r="C52" s="250" t="s">
        <v>1912</v>
      </c>
      <c r="D52" s="245"/>
      <c r="E52" s="245"/>
      <c r="F52" s="245"/>
      <c r="G52" s="245"/>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277</v>
      </c>
      <c r="AH52" s="210"/>
      <c r="AI52" s="210"/>
      <c r="AJ52" s="210"/>
      <c r="AK52" s="210"/>
      <c r="AL52" s="210"/>
      <c r="AM52" s="210"/>
      <c r="AN52" s="210"/>
      <c r="AO52" s="210"/>
      <c r="AP52" s="210"/>
      <c r="AQ52" s="210"/>
      <c r="AR52" s="210"/>
      <c r="AS52" s="210"/>
      <c r="AT52" s="210"/>
      <c r="AU52" s="210"/>
      <c r="AV52" s="210"/>
      <c r="AW52" s="210"/>
      <c r="AX52" s="210"/>
      <c r="AY52" s="210"/>
      <c r="AZ52" s="210"/>
      <c r="BA52" s="246" t="str">
        <f>C52</f>
        <v>Provedení očištění povrchu a natavení jedné vrstvy modifikovaného asfaltového pásu včetně dodávky materiálů.</v>
      </c>
      <c r="BB52" s="210"/>
      <c r="BC52" s="210"/>
      <c r="BD52" s="210"/>
      <c r="BE52" s="210"/>
      <c r="BF52" s="210"/>
      <c r="BG52" s="210"/>
      <c r="BH52" s="210"/>
    </row>
    <row r="53" spans="1:60" outlineLevel="2" x14ac:dyDescent="0.2">
      <c r="A53" s="217"/>
      <c r="B53" s="218"/>
      <c r="C53" s="258" t="s">
        <v>1906</v>
      </c>
      <c r="D53" s="254"/>
      <c r="E53" s="255">
        <v>9</v>
      </c>
      <c r="F53" s="221"/>
      <c r="G53" s="221"/>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x14ac:dyDescent="0.2">
      <c r="A54" s="231">
        <v>16</v>
      </c>
      <c r="B54" s="232" t="s">
        <v>1913</v>
      </c>
      <c r="C54" s="249" t="s">
        <v>1914</v>
      </c>
      <c r="D54" s="233" t="s">
        <v>362</v>
      </c>
      <c r="E54" s="234">
        <v>2.44</v>
      </c>
      <c r="F54" s="235"/>
      <c r="G54" s="236">
        <f>ROUND(E54*F54,2)</f>
        <v>0</v>
      </c>
      <c r="H54" s="235"/>
      <c r="I54" s="236">
        <f>ROUND(E54*H54,2)</f>
        <v>0</v>
      </c>
      <c r="J54" s="235"/>
      <c r="K54" s="236">
        <f>ROUND(E54*J54,2)</f>
        <v>0</v>
      </c>
      <c r="L54" s="236">
        <v>21</v>
      </c>
      <c r="M54" s="236">
        <f>G54*(1+L54/100)</f>
        <v>0</v>
      </c>
      <c r="N54" s="234">
        <v>5.9800000000000001E-3</v>
      </c>
      <c r="O54" s="234">
        <f>ROUND(E54*N54,2)</f>
        <v>0.01</v>
      </c>
      <c r="P54" s="234">
        <v>0</v>
      </c>
      <c r="Q54" s="234">
        <f>ROUND(E54*P54,2)</f>
        <v>0</v>
      </c>
      <c r="R54" s="236" t="s">
        <v>1904</v>
      </c>
      <c r="S54" s="236" t="s">
        <v>275</v>
      </c>
      <c r="T54" s="237" t="s">
        <v>275</v>
      </c>
      <c r="U54" s="221">
        <v>0.27</v>
      </c>
      <c r="V54" s="221">
        <f>ROUND(E54*U54,2)</f>
        <v>0.66</v>
      </c>
      <c r="W54" s="221"/>
      <c r="X54" s="221" t="s">
        <v>321</v>
      </c>
      <c r="Y54" s="221" t="s">
        <v>263</v>
      </c>
      <c r="Z54" s="210"/>
      <c r="AA54" s="210"/>
      <c r="AB54" s="210"/>
      <c r="AC54" s="210"/>
      <c r="AD54" s="210"/>
      <c r="AE54" s="210"/>
      <c r="AF54" s="210"/>
      <c r="AG54" s="210" t="s">
        <v>322</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8" t="s">
        <v>1909</v>
      </c>
      <c r="D55" s="254"/>
      <c r="E55" s="255">
        <v>2.44</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v>17</v>
      </c>
      <c r="B56" s="218" t="s">
        <v>1915</v>
      </c>
      <c r="C56" s="268" t="s">
        <v>1916</v>
      </c>
      <c r="D56" s="219" t="s">
        <v>0</v>
      </c>
      <c r="E56" s="263"/>
      <c r="F56" s="222"/>
      <c r="G56" s="221">
        <f>ROUND(E56*F56,2)</f>
        <v>0</v>
      </c>
      <c r="H56" s="222"/>
      <c r="I56" s="221">
        <f>ROUND(E56*H56,2)</f>
        <v>0</v>
      </c>
      <c r="J56" s="222"/>
      <c r="K56" s="221">
        <f>ROUND(E56*J56,2)</f>
        <v>0</v>
      </c>
      <c r="L56" s="221">
        <v>21</v>
      </c>
      <c r="M56" s="221">
        <f>G56*(1+L56/100)</f>
        <v>0</v>
      </c>
      <c r="N56" s="220">
        <v>0</v>
      </c>
      <c r="O56" s="220">
        <f>ROUND(E56*N56,2)</f>
        <v>0</v>
      </c>
      <c r="P56" s="220">
        <v>0</v>
      </c>
      <c r="Q56" s="220">
        <f>ROUND(E56*P56,2)</f>
        <v>0</v>
      </c>
      <c r="R56" s="221" t="s">
        <v>1904</v>
      </c>
      <c r="S56" s="221" t="s">
        <v>275</v>
      </c>
      <c r="T56" s="221" t="s">
        <v>275</v>
      </c>
      <c r="U56" s="221">
        <v>0</v>
      </c>
      <c r="V56" s="221">
        <f>ROUND(E56*U56,2)</f>
        <v>0</v>
      </c>
      <c r="W56" s="221"/>
      <c r="X56" s="221" t="s">
        <v>577</v>
      </c>
      <c r="Y56" s="221" t="s">
        <v>263</v>
      </c>
      <c r="Z56" s="210"/>
      <c r="AA56" s="210"/>
      <c r="AB56" s="210"/>
      <c r="AC56" s="210"/>
      <c r="AD56" s="210"/>
      <c r="AE56" s="210"/>
      <c r="AF56" s="210"/>
      <c r="AG56" s="210" t="s">
        <v>750</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67" t="s">
        <v>1917</v>
      </c>
      <c r="D57" s="262"/>
      <c r="E57" s="262"/>
      <c r="F57" s="262"/>
      <c r="G57" s="262"/>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324</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x14ac:dyDescent="0.2">
      <c r="A58" s="224" t="s">
        <v>256</v>
      </c>
      <c r="B58" s="225" t="s">
        <v>203</v>
      </c>
      <c r="C58" s="247" t="s">
        <v>204</v>
      </c>
      <c r="D58" s="226"/>
      <c r="E58" s="227"/>
      <c r="F58" s="228"/>
      <c r="G58" s="228">
        <f>SUMIF(AG59:AG61,"&lt;&gt;NOR",G59:G61)</f>
        <v>0</v>
      </c>
      <c r="H58" s="228"/>
      <c r="I58" s="228">
        <f>SUM(I59:I61)</f>
        <v>0</v>
      </c>
      <c r="J58" s="228"/>
      <c r="K58" s="228">
        <f>SUM(K59:K61)</f>
        <v>0</v>
      </c>
      <c r="L58" s="228"/>
      <c r="M58" s="228">
        <f>SUM(M59:M61)</f>
        <v>0</v>
      </c>
      <c r="N58" s="227"/>
      <c r="O58" s="227">
        <f>SUM(O59:O61)</f>
        <v>0.28000000000000003</v>
      </c>
      <c r="P58" s="227"/>
      <c r="Q58" s="227">
        <f>SUM(Q59:Q61)</f>
        <v>0</v>
      </c>
      <c r="R58" s="228"/>
      <c r="S58" s="228"/>
      <c r="T58" s="229"/>
      <c r="U58" s="223"/>
      <c r="V58" s="223">
        <f>SUM(V59:V61)</f>
        <v>0</v>
      </c>
      <c r="W58" s="223"/>
      <c r="X58" s="223"/>
      <c r="Y58" s="223"/>
      <c r="AG58" t="s">
        <v>257</v>
      </c>
    </row>
    <row r="59" spans="1:60" outlineLevel="1" x14ac:dyDescent="0.2">
      <c r="A59" s="231">
        <v>18</v>
      </c>
      <c r="B59" s="232" t="s">
        <v>1918</v>
      </c>
      <c r="C59" s="249" t="s">
        <v>1919</v>
      </c>
      <c r="D59" s="233" t="s">
        <v>362</v>
      </c>
      <c r="E59" s="234">
        <v>9</v>
      </c>
      <c r="F59" s="235"/>
      <c r="G59" s="236">
        <f>ROUND(E59*F59,2)</f>
        <v>0</v>
      </c>
      <c r="H59" s="235"/>
      <c r="I59" s="236">
        <f>ROUND(E59*H59,2)</f>
        <v>0</v>
      </c>
      <c r="J59" s="235"/>
      <c r="K59" s="236">
        <f>ROUND(E59*J59,2)</f>
        <v>0</v>
      </c>
      <c r="L59" s="236">
        <v>21</v>
      </c>
      <c r="M59" s="236">
        <f>G59*(1+L59/100)</f>
        <v>0</v>
      </c>
      <c r="N59" s="234">
        <v>3.1109999999999999E-2</v>
      </c>
      <c r="O59" s="234">
        <f>ROUND(E59*N59,2)</f>
        <v>0.28000000000000003</v>
      </c>
      <c r="P59" s="234">
        <v>0</v>
      </c>
      <c r="Q59" s="234">
        <f>ROUND(E59*P59,2)</f>
        <v>0</v>
      </c>
      <c r="R59" s="236"/>
      <c r="S59" s="236" t="s">
        <v>261</v>
      </c>
      <c r="T59" s="237" t="s">
        <v>1920</v>
      </c>
      <c r="U59" s="221">
        <v>0</v>
      </c>
      <c r="V59" s="221">
        <f>ROUND(E59*U59,2)</f>
        <v>0</v>
      </c>
      <c r="W59" s="221"/>
      <c r="X59" s="221" t="s">
        <v>1416</v>
      </c>
      <c r="Y59" s="221" t="s">
        <v>263</v>
      </c>
      <c r="Z59" s="210"/>
      <c r="AA59" s="210"/>
      <c r="AB59" s="210"/>
      <c r="AC59" s="210"/>
      <c r="AD59" s="210"/>
      <c r="AE59" s="210"/>
      <c r="AF59" s="210"/>
      <c r="AG59" s="210" t="s">
        <v>1417</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2" x14ac:dyDescent="0.2">
      <c r="A60" s="217"/>
      <c r="B60" s="218"/>
      <c r="C60" s="250" t="s">
        <v>1921</v>
      </c>
      <c r="D60" s="245"/>
      <c r="E60" s="245"/>
      <c r="F60" s="245"/>
      <c r="G60" s="245"/>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277</v>
      </c>
      <c r="AH60" s="210"/>
      <c r="AI60" s="210"/>
      <c r="AJ60" s="210"/>
      <c r="AK60" s="210"/>
      <c r="AL60" s="210"/>
      <c r="AM60" s="210"/>
      <c r="AN60" s="210"/>
      <c r="AO60" s="210"/>
      <c r="AP60" s="210"/>
      <c r="AQ60" s="210"/>
      <c r="AR60" s="210"/>
      <c r="AS60" s="210"/>
      <c r="AT60" s="210"/>
      <c r="AU60" s="210"/>
      <c r="AV60" s="210"/>
      <c r="AW60" s="210"/>
      <c r="AX60" s="210"/>
      <c r="AY60" s="210"/>
      <c r="AZ60" s="210"/>
      <c r="BA60" s="246" t="str">
        <f>C60</f>
        <v>Konstrukce krovu stojaté stolice, spojovací prostředky, ukotvení pozednic, profilování zhlaví trámů, bednění přesahů střechy obkladem pero-drážka, nátěru podhledu přesahu lazurovacím lakem, laťování.</v>
      </c>
      <c r="BB60" s="210"/>
      <c r="BC60" s="210"/>
      <c r="BD60" s="210"/>
      <c r="BE60" s="210"/>
      <c r="BF60" s="210"/>
      <c r="BG60" s="210"/>
      <c r="BH60" s="210"/>
    </row>
    <row r="61" spans="1:60" outlineLevel="2" x14ac:dyDescent="0.2">
      <c r="A61" s="217"/>
      <c r="B61" s="218"/>
      <c r="C61" s="258" t="s">
        <v>1901</v>
      </c>
      <c r="D61" s="254"/>
      <c r="E61" s="255">
        <v>9</v>
      </c>
      <c r="F61" s="221"/>
      <c r="G61" s="221"/>
      <c r="H61" s="221"/>
      <c r="I61" s="221"/>
      <c r="J61" s="221"/>
      <c r="K61" s="221"/>
      <c r="L61" s="221"/>
      <c r="M61" s="221"/>
      <c r="N61" s="220"/>
      <c r="O61" s="220"/>
      <c r="P61" s="220"/>
      <c r="Q61" s="220"/>
      <c r="R61" s="221"/>
      <c r="S61" s="221"/>
      <c r="T61" s="221"/>
      <c r="U61" s="221"/>
      <c r="V61" s="221"/>
      <c r="W61" s="221"/>
      <c r="X61" s="221"/>
      <c r="Y61" s="221"/>
      <c r="Z61" s="210"/>
      <c r="AA61" s="210"/>
      <c r="AB61" s="210"/>
      <c r="AC61" s="210"/>
      <c r="AD61" s="210"/>
      <c r="AE61" s="210"/>
      <c r="AF61" s="210"/>
      <c r="AG61" s="210" t="s">
        <v>326</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x14ac:dyDescent="0.2">
      <c r="A62" s="224" t="s">
        <v>256</v>
      </c>
      <c r="B62" s="225" t="s">
        <v>205</v>
      </c>
      <c r="C62" s="247" t="s">
        <v>206</v>
      </c>
      <c r="D62" s="226"/>
      <c r="E62" s="227"/>
      <c r="F62" s="228"/>
      <c r="G62" s="228">
        <f>SUMIF(AG63:AG75,"&lt;&gt;NOR",G63:G75)</f>
        <v>0</v>
      </c>
      <c r="H62" s="228"/>
      <c r="I62" s="228">
        <f>SUM(I63:I75)</f>
        <v>0</v>
      </c>
      <c r="J62" s="228"/>
      <c r="K62" s="228">
        <f>SUM(K63:K75)</f>
        <v>0</v>
      </c>
      <c r="L62" s="228"/>
      <c r="M62" s="228">
        <f>SUM(M63:M75)</f>
        <v>0</v>
      </c>
      <c r="N62" s="227"/>
      <c r="O62" s="227">
        <f>SUM(O63:O75)</f>
        <v>0.04</v>
      </c>
      <c r="P62" s="227"/>
      <c r="Q62" s="227">
        <f>SUM(Q63:Q75)</f>
        <v>0</v>
      </c>
      <c r="R62" s="228"/>
      <c r="S62" s="228"/>
      <c r="T62" s="229"/>
      <c r="U62" s="223"/>
      <c r="V62" s="223">
        <f>SUM(V63:V75)</f>
        <v>14.450000000000001</v>
      </c>
      <c r="W62" s="223"/>
      <c r="X62" s="223"/>
      <c r="Y62" s="223"/>
      <c r="AG62" t="s">
        <v>257</v>
      </c>
    </row>
    <row r="63" spans="1:60" outlineLevel="1" x14ac:dyDescent="0.2">
      <c r="A63" s="238">
        <v>19</v>
      </c>
      <c r="B63" s="239" t="s">
        <v>1922</v>
      </c>
      <c r="C63" s="248" t="s">
        <v>1923</v>
      </c>
      <c r="D63" s="240" t="s">
        <v>487</v>
      </c>
      <c r="E63" s="241">
        <v>3.9649999999999999</v>
      </c>
      <c r="F63" s="242"/>
      <c r="G63" s="243">
        <f>ROUND(E63*F63,2)</f>
        <v>0</v>
      </c>
      <c r="H63" s="242"/>
      <c r="I63" s="243">
        <f>ROUND(E63*H63,2)</f>
        <v>0</v>
      </c>
      <c r="J63" s="242"/>
      <c r="K63" s="243">
        <f>ROUND(E63*J63,2)</f>
        <v>0</v>
      </c>
      <c r="L63" s="243">
        <v>21</v>
      </c>
      <c r="M63" s="243">
        <f>G63*(1+L63/100)</f>
        <v>0</v>
      </c>
      <c r="N63" s="241">
        <v>0</v>
      </c>
      <c r="O63" s="241">
        <f>ROUND(E63*N63,2)</f>
        <v>0</v>
      </c>
      <c r="P63" s="241">
        <v>0</v>
      </c>
      <c r="Q63" s="241">
        <f>ROUND(E63*P63,2)</f>
        <v>0</v>
      </c>
      <c r="R63" s="243"/>
      <c r="S63" s="243" t="s">
        <v>261</v>
      </c>
      <c r="T63" s="244" t="s">
        <v>262</v>
      </c>
      <c r="U63" s="221">
        <v>0.88</v>
      </c>
      <c r="V63" s="221">
        <f>ROUND(E63*U63,2)</f>
        <v>3.49</v>
      </c>
      <c r="W63" s="221"/>
      <c r="X63" s="221" t="s">
        <v>321</v>
      </c>
      <c r="Y63" s="221" t="s">
        <v>263</v>
      </c>
      <c r="Z63" s="210"/>
      <c r="AA63" s="210"/>
      <c r="AB63" s="210"/>
      <c r="AC63" s="210"/>
      <c r="AD63" s="210"/>
      <c r="AE63" s="210"/>
      <c r="AF63" s="210"/>
      <c r="AG63" s="210" t="s">
        <v>322</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1" x14ac:dyDescent="0.2">
      <c r="A64" s="238">
        <v>20</v>
      </c>
      <c r="B64" s="239" t="s">
        <v>1924</v>
      </c>
      <c r="C64" s="248" t="s">
        <v>1925</v>
      </c>
      <c r="D64" s="240" t="s">
        <v>550</v>
      </c>
      <c r="E64" s="241">
        <v>3.02</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c r="S64" s="243" t="s">
        <v>261</v>
      </c>
      <c r="T64" s="244" t="s">
        <v>262</v>
      </c>
      <c r="U64" s="221">
        <v>0</v>
      </c>
      <c r="V64" s="221">
        <f>ROUND(E64*U64,2)</f>
        <v>0</v>
      </c>
      <c r="W64" s="221"/>
      <c r="X64" s="221" t="s">
        <v>321</v>
      </c>
      <c r="Y64" s="221" t="s">
        <v>263</v>
      </c>
      <c r="Z64" s="210"/>
      <c r="AA64" s="210"/>
      <c r="AB64" s="210"/>
      <c r="AC64" s="210"/>
      <c r="AD64" s="210"/>
      <c r="AE64" s="210"/>
      <c r="AF64" s="210"/>
      <c r="AG64" s="210" t="s">
        <v>322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8">
        <v>21</v>
      </c>
      <c r="B65" s="239" t="s">
        <v>1926</v>
      </c>
      <c r="C65" s="248" t="s">
        <v>1927</v>
      </c>
      <c r="D65" s="240" t="s">
        <v>550</v>
      </c>
      <c r="E65" s="241">
        <v>12.86</v>
      </c>
      <c r="F65" s="242"/>
      <c r="G65" s="243">
        <f>ROUND(E65*F65,2)</f>
        <v>0</v>
      </c>
      <c r="H65" s="242"/>
      <c r="I65" s="243">
        <f>ROUND(E65*H65,2)</f>
        <v>0</v>
      </c>
      <c r="J65" s="242"/>
      <c r="K65" s="243">
        <f>ROUND(E65*J65,2)</f>
        <v>0</v>
      </c>
      <c r="L65" s="243">
        <v>21</v>
      </c>
      <c r="M65" s="243">
        <f>G65*(1+L65/100)</f>
        <v>0</v>
      </c>
      <c r="N65" s="241">
        <v>0</v>
      </c>
      <c r="O65" s="241">
        <f>ROUND(E65*N65,2)</f>
        <v>0</v>
      </c>
      <c r="P65" s="241">
        <v>0</v>
      </c>
      <c r="Q65" s="241">
        <f>ROUND(E65*P65,2)</f>
        <v>0</v>
      </c>
      <c r="R65" s="243"/>
      <c r="S65" s="243" t="s">
        <v>261</v>
      </c>
      <c r="T65" s="244" t="s">
        <v>262</v>
      </c>
      <c r="U65" s="221">
        <v>0</v>
      </c>
      <c r="V65" s="221">
        <f>ROUND(E65*U65,2)</f>
        <v>0</v>
      </c>
      <c r="W65" s="221"/>
      <c r="X65" s="221" t="s">
        <v>321</v>
      </c>
      <c r="Y65" s="221" t="s">
        <v>263</v>
      </c>
      <c r="Z65" s="210"/>
      <c r="AA65" s="210"/>
      <c r="AB65" s="210"/>
      <c r="AC65" s="210"/>
      <c r="AD65" s="210"/>
      <c r="AE65" s="210"/>
      <c r="AF65" s="210"/>
      <c r="AG65" s="210" t="s">
        <v>322</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8">
        <v>22</v>
      </c>
      <c r="B66" s="239" t="s">
        <v>1928</v>
      </c>
      <c r="C66" s="248" t="s">
        <v>1929</v>
      </c>
      <c r="D66" s="240" t="s">
        <v>550</v>
      </c>
      <c r="E66" s="241">
        <v>11.19</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261</v>
      </c>
      <c r="T66" s="244" t="s">
        <v>262</v>
      </c>
      <c r="U66" s="221">
        <v>0</v>
      </c>
      <c r="V66" s="221">
        <f>ROUND(E66*U66,2)</f>
        <v>0</v>
      </c>
      <c r="W66" s="221"/>
      <c r="X66" s="221" t="s">
        <v>321</v>
      </c>
      <c r="Y66" s="221" t="s">
        <v>263</v>
      </c>
      <c r="Z66" s="210"/>
      <c r="AA66" s="210"/>
      <c r="AB66" s="210"/>
      <c r="AC66" s="210"/>
      <c r="AD66" s="210"/>
      <c r="AE66" s="210"/>
      <c r="AF66" s="210"/>
      <c r="AG66" s="210" t="s">
        <v>322</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x14ac:dyDescent="0.2">
      <c r="A67" s="238">
        <v>23</v>
      </c>
      <c r="B67" s="239" t="s">
        <v>1930</v>
      </c>
      <c r="C67" s="248" t="s">
        <v>1931</v>
      </c>
      <c r="D67" s="240" t="s">
        <v>550</v>
      </c>
      <c r="E67" s="241">
        <v>3.9649999999999999</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261</v>
      </c>
      <c r="T67" s="244" t="s">
        <v>262</v>
      </c>
      <c r="U67" s="221">
        <v>0</v>
      </c>
      <c r="V67" s="221">
        <f>ROUND(E67*U67,2)</f>
        <v>0</v>
      </c>
      <c r="W67" s="221"/>
      <c r="X67" s="221" t="s">
        <v>321</v>
      </c>
      <c r="Y67" s="221" t="s">
        <v>263</v>
      </c>
      <c r="Z67" s="210"/>
      <c r="AA67" s="210"/>
      <c r="AB67" s="210"/>
      <c r="AC67" s="210"/>
      <c r="AD67" s="210"/>
      <c r="AE67" s="210"/>
      <c r="AF67" s="210"/>
      <c r="AG67" s="210" t="s">
        <v>322</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38">
        <v>24</v>
      </c>
      <c r="B68" s="239" t="s">
        <v>1932</v>
      </c>
      <c r="C68" s="248" t="s">
        <v>1933</v>
      </c>
      <c r="D68" s="240" t="s">
        <v>550</v>
      </c>
      <c r="E68" s="241">
        <v>4.96</v>
      </c>
      <c r="F68" s="242"/>
      <c r="G68" s="243">
        <f>ROUND(E68*F68,2)</f>
        <v>0</v>
      </c>
      <c r="H68" s="242"/>
      <c r="I68" s="243">
        <f>ROUND(E68*H68,2)</f>
        <v>0</v>
      </c>
      <c r="J68" s="242"/>
      <c r="K68" s="243">
        <f>ROUND(E68*J68,2)</f>
        <v>0</v>
      </c>
      <c r="L68" s="243">
        <v>21</v>
      </c>
      <c r="M68" s="243">
        <f>G68*(1+L68/100)</f>
        <v>0</v>
      </c>
      <c r="N68" s="241">
        <v>0</v>
      </c>
      <c r="O68" s="241">
        <f>ROUND(E68*N68,2)</f>
        <v>0</v>
      </c>
      <c r="P68" s="241">
        <v>0</v>
      </c>
      <c r="Q68" s="241">
        <f>ROUND(E68*P68,2)</f>
        <v>0</v>
      </c>
      <c r="R68" s="243"/>
      <c r="S68" s="243" t="s">
        <v>261</v>
      </c>
      <c r="T68" s="244" t="s">
        <v>262</v>
      </c>
      <c r="U68" s="221">
        <v>0</v>
      </c>
      <c r="V68" s="221">
        <f>ROUND(E68*U68,2)</f>
        <v>0</v>
      </c>
      <c r="W68" s="221"/>
      <c r="X68" s="221" t="s">
        <v>321</v>
      </c>
      <c r="Y68" s="221" t="s">
        <v>263</v>
      </c>
      <c r="Z68" s="210"/>
      <c r="AA68" s="210"/>
      <c r="AB68" s="210"/>
      <c r="AC68" s="210"/>
      <c r="AD68" s="210"/>
      <c r="AE68" s="210"/>
      <c r="AF68" s="210"/>
      <c r="AG68" s="210" t="s">
        <v>322</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38">
        <v>25</v>
      </c>
      <c r="B69" s="239" t="s">
        <v>1934</v>
      </c>
      <c r="C69" s="248" t="s">
        <v>1935</v>
      </c>
      <c r="D69" s="240" t="s">
        <v>550</v>
      </c>
      <c r="E69" s="241">
        <v>3.9649999999999999</v>
      </c>
      <c r="F69" s="242"/>
      <c r="G69" s="243">
        <f>ROUND(E69*F69,2)</f>
        <v>0</v>
      </c>
      <c r="H69" s="242"/>
      <c r="I69" s="243">
        <f>ROUND(E69*H69,2)</f>
        <v>0</v>
      </c>
      <c r="J69" s="242"/>
      <c r="K69" s="243">
        <f>ROUND(E69*J69,2)</f>
        <v>0</v>
      </c>
      <c r="L69" s="243">
        <v>21</v>
      </c>
      <c r="M69" s="243">
        <f>G69*(1+L69/100)</f>
        <v>0</v>
      </c>
      <c r="N69" s="241">
        <v>0</v>
      </c>
      <c r="O69" s="241">
        <f>ROUND(E69*N69,2)</f>
        <v>0</v>
      </c>
      <c r="P69" s="241">
        <v>0</v>
      </c>
      <c r="Q69" s="241">
        <f>ROUND(E69*P69,2)</f>
        <v>0</v>
      </c>
      <c r="R69" s="243"/>
      <c r="S69" s="243" t="s">
        <v>261</v>
      </c>
      <c r="T69" s="244" t="s">
        <v>262</v>
      </c>
      <c r="U69" s="221">
        <v>0</v>
      </c>
      <c r="V69" s="221">
        <f>ROUND(E69*U69,2)</f>
        <v>0</v>
      </c>
      <c r="W69" s="221"/>
      <c r="X69" s="221" t="s">
        <v>321</v>
      </c>
      <c r="Y69" s="221" t="s">
        <v>263</v>
      </c>
      <c r="Z69" s="210"/>
      <c r="AA69" s="210"/>
      <c r="AB69" s="210"/>
      <c r="AC69" s="210"/>
      <c r="AD69" s="210"/>
      <c r="AE69" s="210"/>
      <c r="AF69" s="210"/>
      <c r="AG69" s="210" t="s">
        <v>322</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38">
        <v>26</v>
      </c>
      <c r="B70" s="239" t="s">
        <v>1936</v>
      </c>
      <c r="C70" s="248" t="s">
        <v>1937</v>
      </c>
      <c r="D70" s="240" t="s">
        <v>550</v>
      </c>
      <c r="E70" s="241">
        <v>12.63</v>
      </c>
      <c r="F70" s="242"/>
      <c r="G70" s="243">
        <f>ROUND(E70*F70,2)</f>
        <v>0</v>
      </c>
      <c r="H70" s="242"/>
      <c r="I70" s="243">
        <f>ROUND(E70*H70,2)</f>
        <v>0</v>
      </c>
      <c r="J70" s="242"/>
      <c r="K70" s="243">
        <f>ROUND(E70*J70,2)</f>
        <v>0</v>
      </c>
      <c r="L70" s="243">
        <v>21</v>
      </c>
      <c r="M70" s="243">
        <f>G70*(1+L70/100)</f>
        <v>0</v>
      </c>
      <c r="N70" s="241">
        <v>0</v>
      </c>
      <c r="O70" s="241">
        <f>ROUND(E70*N70,2)</f>
        <v>0</v>
      </c>
      <c r="P70" s="241">
        <v>0</v>
      </c>
      <c r="Q70" s="241">
        <f>ROUND(E70*P70,2)</f>
        <v>0</v>
      </c>
      <c r="R70" s="243"/>
      <c r="S70" s="243" t="s">
        <v>261</v>
      </c>
      <c r="T70" s="244" t="s">
        <v>262</v>
      </c>
      <c r="U70" s="221">
        <v>0</v>
      </c>
      <c r="V70" s="221">
        <f>ROUND(E70*U70,2)</f>
        <v>0</v>
      </c>
      <c r="W70" s="221"/>
      <c r="X70" s="221" t="s">
        <v>321</v>
      </c>
      <c r="Y70" s="221" t="s">
        <v>263</v>
      </c>
      <c r="Z70" s="210"/>
      <c r="AA70" s="210"/>
      <c r="AB70" s="210"/>
      <c r="AC70" s="210"/>
      <c r="AD70" s="210"/>
      <c r="AE70" s="210"/>
      <c r="AF70" s="210"/>
      <c r="AG70" s="210" t="s">
        <v>322</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8">
        <v>27</v>
      </c>
      <c r="B71" s="239" t="s">
        <v>1938</v>
      </c>
      <c r="C71" s="248" t="s">
        <v>1939</v>
      </c>
      <c r="D71" s="240" t="s">
        <v>550</v>
      </c>
      <c r="E71" s="241">
        <v>3.86</v>
      </c>
      <c r="F71" s="242"/>
      <c r="G71" s="243">
        <f>ROUND(E71*F71,2)</f>
        <v>0</v>
      </c>
      <c r="H71" s="242"/>
      <c r="I71" s="243">
        <f>ROUND(E71*H71,2)</f>
        <v>0</v>
      </c>
      <c r="J71" s="242"/>
      <c r="K71" s="243">
        <f>ROUND(E71*J71,2)</f>
        <v>0</v>
      </c>
      <c r="L71" s="243">
        <v>21</v>
      </c>
      <c r="M71" s="243">
        <f>G71*(1+L71/100)</f>
        <v>0</v>
      </c>
      <c r="N71" s="241">
        <v>0</v>
      </c>
      <c r="O71" s="241">
        <f>ROUND(E71*N71,2)</f>
        <v>0</v>
      </c>
      <c r="P71" s="241">
        <v>0</v>
      </c>
      <c r="Q71" s="241">
        <f>ROUND(E71*P71,2)</f>
        <v>0</v>
      </c>
      <c r="R71" s="243"/>
      <c r="S71" s="243" t="s">
        <v>261</v>
      </c>
      <c r="T71" s="244" t="s">
        <v>262</v>
      </c>
      <c r="U71" s="221">
        <v>0</v>
      </c>
      <c r="V71" s="221">
        <f>ROUND(E71*U71,2)</f>
        <v>0</v>
      </c>
      <c r="W71" s="221"/>
      <c r="X71" s="221" t="s">
        <v>321</v>
      </c>
      <c r="Y71" s="221" t="s">
        <v>263</v>
      </c>
      <c r="Z71" s="210"/>
      <c r="AA71" s="210"/>
      <c r="AB71" s="210"/>
      <c r="AC71" s="210"/>
      <c r="AD71" s="210"/>
      <c r="AE71" s="210"/>
      <c r="AF71" s="210"/>
      <c r="AG71" s="210" t="s">
        <v>322</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ht="22.5" outlineLevel="1" x14ac:dyDescent="0.2">
      <c r="A72" s="231">
        <v>28</v>
      </c>
      <c r="B72" s="232" t="s">
        <v>1940</v>
      </c>
      <c r="C72" s="249" t="s">
        <v>1941</v>
      </c>
      <c r="D72" s="233" t="s">
        <v>362</v>
      </c>
      <c r="E72" s="234">
        <v>8.75</v>
      </c>
      <c r="F72" s="235"/>
      <c r="G72" s="236">
        <f>ROUND(E72*F72,2)</f>
        <v>0</v>
      </c>
      <c r="H72" s="235"/>
      <c r="I72" s="236">
        <f>ROUND(E72*H72,2)</f>
        <v>0</v>
      </c>
      <c r="J72" s="235"/>
      <c r="K72" s="236">
        <f>ROUND(E72*J72,2)</f>
        <v>0</v>
      </c>
      <c r="L72" s="236">
        <v>21</v>
      </c>
      <c r="M72" s="236">
        <f>G72*(1+L72/100)</f>
        <v>0</v>
      </c>
      <c r="N72" s="234">
        <v>5.0600000000000003E-3</v>
      </c>
      <c r="O72" s="234">
        <f>ROUND(E72*N72,2)</f>
        <v>0.04</v>
      </c>
      <c r="P72" s="234">
        <v>0</v>
      </c>
      <c r="Q72" s="234">
        <f>ROUND(E72*P72,2)</f>
        <v>0</v>
      </c>
      <c r="R72" s="236"/>
      <c r="S72" s="236" t="s">
        <v>261</v>
      </c>
      <c r="T72" s="237" t="s">
        <v>411</v>
      </c>
      <c r="U72" s="221">
        <v>1.2524999999999999</v>
      </c>
      <c r="V72" s="221">
        <f>ROUND(E72*U72,2)</f>
        <v>10.96</v>
      </c>
      <c r="W72" s="221"/>
      <c r="X72" s="221" t="s">
        <v>321</v>
      </c>
      <c r="Y72" s="221" t="s">
        <v>263</v>
      </c>
      <c r="Z72" s="210"/>
      <c r="AA72" s="210"/>
      <c r="AB72" s="210"/>
      <c r="AC72" s="210"/>
      <c r="AD72" s="210"/>
      <c r="AE72" s="210"/>
      <c r="AF72" s="210"/>
      <c r="AG72" s="210" t="s">
        <v>322</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2" x14ac:dyDescent="0.2">
      <c r="A73" s="217"/>
      <c r="B73" s="218"/>
      <c r="C73" s="258" t="s">
        <v>1942</v>
      </c>
      <c r="D73" s="254"/>
      <c r="E73" s="255">
        <v>8.75</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17">
        <v>29</v>
      </c>
      <c r="B74" s="218" t="s">
        <v>1943</v>
      </c>
      <c r="C74" s="268" t="s">
        <v>1944</v>
      </c>
      <c r="D74" s="219" t="s">
        <v>0</v>
      </c>
      <c r="E74" s="263"/>
      <c r="F74" s="222"/>
      <c r="G74" s="221">
        <f>ROUND(E74*F74,2)</f>
        <v>0</v>
      </c>
      <c r="H74" s="222"/>
      <c r="I74" s="221">
        <f>ROUND(E74*H74,2)</f>
        <v>0</v>
      </c>
      <c r="J74" s="222"/>
      <c r="K74" s="221">
        <f>ROUND(E74*J74,2)</f>
        <v>0</v>
      </c>
      <c r="L74" s="221">
        <v>21</v>
      </c>
      <c r="M74" s="221">
        <f>G74*(1+L74/100)</f>
        <v>0</v>
      </c>
      <c r="N74" s="220">
        <v>0</v>
      </c>
      <c r="O74" s="220">
        <f>ROUND(E74*N74,2)</f>
        <v>0</v>
      </c>
      <c r="P74" s="220">
        <v>0</v>
      </c>
      <c r="Q74" s="220">
        <f>ROUND(E74*P74,2)</f>
        <v>0</v>
      </c>
      <c r="R74" s="221" t="s">
        <v>1945</v>
      </c>
      <c r="S74" s="221" t="s">
        <v>275</v>
      </c>
      <c r="T74" s="221" t="s">
        <v>275</v>
      </c>
      <c r="U74" s="221">
        <v>0</v>
      </c>
      <c r="V74" s="221">
        <f>ROUND(E74*U74,2)</f>
        <v>0</v>
      </c>
      <c r="W74" s="221"/>
      <c r="X74" s="221" t="s">
        <v>577</v>
      </c>
      <c r="Y74" s="221" t="s">
        <v>263</v>
      </c>
      <c r="Z74" s="210"/>
      <c r="AA74" s="210"/>
      <c r="AB74" s="210"/>
      <c r="AC74" s="210"/>
      <c r="AD74" s="210"/>
      <c r="AE74" s="210"/>
      <c r="AF74" s="210"/>
      <c r="AG74" s="210" t="s">
        <v>750</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2" x14ac:dyDescent="0.2">
      <c r="A75" s="217"/>
      <c r="B75" s="218"/>
      <c r="C75" s="267" t="s">
        <v>599</v>
      </c>
      <c r="D75" s="262"/>
      <c r="E75" s="262"/>
      <c r="F75" s="262"/>
      <c r="G75" s="262"/>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324</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x14ac:dyDescent="0.2">
      <c r="A76" s="224" t="s">
        <v>256</v>
      </c>
      <c r="B76" s="225" t="s">
        <v>207</v>
      </c>
      <c r="C76" s="247" t="s">
        <v>208</v>
      </c>
      <c r="D76" s="226"/>
      <c r="E76" s="227"/>
      <c r="F76" s="228"/>
      <c r="G76" s="228">
        <f>SUMIF(AG77:AG79,"&lt;&gt;NOR",G77:G79)</f>
        <v>0</v>
      </c>
      <c r="H76" s="228"/>
      <c r="I76" s="228">
        <f>SUM(I77:I79)</f>
        <v>0</v>
      </c>
      <c r="J76" s="228"/>
      <c r="K76" s="228">
        <f>SUM(K77:K79)</f>
        <v>0</v>
      </c>
      <c r="L76" s="228"/>
      <c r="M76" s="228">
        <f>SUM(M77:M79)</f>
        <v>0</v>
      </c>
      <c r="N76" s="227"/>
      <c r="O76" s="227">
        <f>SUM(O77:O79)</f>
        <v>0</v>
      </c>
      <c r="P76" s="227"/>
      <c r="Q76" s="227">
        <f>SUM(Q77:Q79)</f>
        <v>0</v>
      </c>
      <c r="R76" s="228"/>
      <c r="S76" s="228"/>
      <c r="T76" s="229"/>
      <c r="U76" s="223"/>
      <c r="V76" s="223">
        <f>SUM(V77:V79)</f>
        <v>0.88</v>
      </c>
      <c r="W76" s="223"/>
      <c r="X76" s="223"/>
      <c r="Y76" s="223"/>
      <c r="AG76" t="s">
        <v>257</v>
      </c>
    </row>
    <row r="77" spans="1:60" outlineLevel="1" x14ac:dyDescent="0.2">
      <c r="A77" s="231">
        <v>30</v>
      </c>
      <c r="B77" s="232" t="s">
        <v>1946</v>
      </c>
      <c r="C77" s="249" t="s">
        <v>1947</v>
      </c>
      <c r="D77" s="233" t="s">
        <v>362</v>
      </c>
      <c r="E77" s="234">
        <v>8.75</v>
      </c>
      <c r="F77" s="235"/>
      <c r="G77" s="236">
        <f>ROUND(E77*F77,2)</f>
        <v>0</v>
      </c>
      <c r="H77" s="235"/>
      <c r="I77" s="236">
        <f>ROUND(E77*H77,2)</f>
        <v>0</v>
      </c>
      <c r="J77" s="235"/>
      <c r="K77" s="236">
        <f>ROUND(E77*J77,2)</f>
        <v>0</v>
      </c>
      <c r="L77" s="236">
        <v>21</v>
      </c>
      <c r="M77" s="236">
        <f>G77*(1+L77/100)</f>
        <v>0</v>
      </c>
      <c r="N77" s="234">
        <v>1.1E-4</v>
      </c>
      <c r="O77" s="234">
        <f>ROUND(E77*N77,2)</f>
        <v>0</v>
      </c>
      <c r="P77" s="234">
        <v>0</v>
      </c>
      <c r="Q77" s="234">
        <f>ROUND(E77*P77,2)</f>
        <v>0</v>
      </c>
      <c r="R77" s="236" t="s">
        <v>1948</v>
      </c>
      <c r="S77" s="236" t="s">
        <v>275</v>
      </c>
      <c r="T77" s="237" t="s">
        <v>275</v>
      </c>
      <c r="U77" s="221">
        <v>0.1</v>
      </c>
      <c r="V77" s="221">
        <f>ROUND(E77*U77,2)</f>
        <v>0.88</v>
      </c>
      <c r="W77" s="221"/>
      <c r="X77" s="221" t="s">
        <v>321</v>
      </c>
      <c r="Y77" s="221" t="s">
        <v>263</v>
      </c>
      <c r="Z77" s="210"/>
      <c r="AA77" s="210"/>
      <c r="AB77" s="210"/>
      <c r="AC77" s="210"/>
      <c r="AD77" s="210"/>
      <c r="AE77" s="210"/>
      <c r="AF77" s="210"/>
      <c r="AG77" s="210" t="s">
        <v>322</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0" t="s">
        <v>1949</v>
      </c>
      <c r="D78" s="245"/>
      <c r="E78" s="245"/>
      <c r="F78" s="245"/>
      <c r="G78" s="245"/>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277</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58" t="s">
        <v>1942</v>
      </c>
      <c r="D79" s="254"/>
      <c r="E79" s="255">
        <v>8.75</v>
      </c>
      <c r="F79" s="221"/>
      <c r="G79" s="22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x14ac:dyDescent="0.2">
      <c r="A80" s="224" t="s">
        <v>256</v>
      </c>
      <c r="B80" s="225" t="s">
        <v>209</v>
      </c>
      <c r="C80" s="247" t="s">
        <v>210</v>
      </c>
      <c r="D80" s="226"/>
      <c r="E80" s="227"/>
      <c r="F80" s="228"/>
      <c r="G80" s="228">
        <f>SUMIF(AG81:AG91,"&lt;&gt;NOR",G81:G91)</f>
        <v>0</v>
      </c>
      <c r="H80" s="228"/>
      <c r="I80" s="228">
        <f>SUM(I81:I91)</f>
        <v>0</v>
      </c>
      <c r="J80" s="228"/>
      <c r="K80" s="228">
        <f>SUM(K81:K91)</f>
        <v>0</v>
      </c>
      <c r="L80" s="228"/>
      <c r="M80" s="228">
        <f>SUM(M81:M91)</f>
        <v>0</v>
      </c>
      <c r="N80" s="227"/>
      <c r="O80" s="227">
        <f>SUM(O81:O91)</f>
        <v>0</v>
      </c>
      <c r="P80" s="227"/>
      <c r="Q80" s="227">
        <f>SUM(Q81:Q91)</f>
        <v>0</v>
      </c>
      <c r="R80" s="228"/>
      <c r="S80" s="228"/>
      <c r="T80" s="229"/>
      <c r="U80" s="223"/>
      <c r="V80" s="223">
        <f>SUM(V81:V91)</f>
        <v>0</v>
      </c>
      <c r="W80" s="223"/>
      <c r="X80" s="223"/>
      <c r="Y80" s="223"/>
      <c r="AG80" t="s">
        <v>257</v>
      </c>
    </row>
    <row r="81" spans="1:60" ht="22.5" outlineLevel="1" x14ac:dyDescent="0.2">
      <c r="A81" s="238">
        <v>31</v>
      </c>
      <c r="B81" s="239" t="s">
        <v>1950</v>
      </c>
      <c r="C81" s="248" t="s">
        <v>1951</v>
      </c>
      <c r="D81" s="240" t="s">
        <v>519</v>
      </c>
      <c r="E81" s="241">
        <v>1</v>
      </c>
      <c r="F81" s="242"/>
      <c r="G81" s="243">
        <f>ROUND(E81*F81,2)</f>
        <v>0</v>
      </c>
      <c r="H81" s="242"/>
      <c r="I81" s="243">
        <f>ROUND(E81*H81,2)</f>
        <v>0</v>
      </c>
      <c r="J81" s="242"/>
      <c r="K81" s="243">
        <f>ROUND(E81*J81,2)</f>
        <v>0</v>
      </c>
      <c r="L81" s="243">
        <v>21</v>
      </c>
      <c r="M81" s="243">
        <f>G81*(1+L81/100)</f>
        <v>0</v>
      </c>
      <c r="N81" s="241">
        <v>0</v>
      </c>
      <c r="O81" s="241">
        <f>ROUND(E81*N81,2)</f>
        <v>0</v>
      </c>
      <c r="P81" s="241">
        <v>0</v>
      </c>
      <c r="Q81" s="241">
        <f>ROUND(E81*P81,2)</f>
        <v>0</v>
      </c>
      <c r="R81" s="243"/>
      <c r="S81" s="243" t="s">
        <v>261</v>
      </c>
      <c r="T81" s="244" t="s">
        <v>262</v>
      </c>
      <c r="U81" s="221">
        <v>0</v>
      </c>
      <c r="V81" s="221">
        <f>ROUND(E81*U81,2)</f>
        <v>0</v>
      </c>
      <c r="W81" s="221"/>
      <c r="X81" s="221" t="s">
        <v>321</v>
      </c>
      <c r="Y81" s="221" t="s">
        <v>263</v>
      </c>
      <c r="Z81" s="210"/>
      <c r="AA81" s="210"/>
      <c r="AB81" s="210"/>
      <c r="AC81" s="210"/>
      <c r="AD81" s="210"/>
      <c r="AE81" s="210"/>
      <c r="AF81" s="210"/>
      <c r="AG81" s="210" t="s">
        <v>322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ht="22.5" outlineLevel="1" x14ac:dyDescent="0.2">
      <c r="A82" s="238">
        <v>32</v>
      </c>
      <c r="B82" s="239" t="s">
        <v>1952</v>
      </c>
      <c r="C82" s="248" t="s">
        <v>1953</v>
      </c>
      <c r="D82" s="240" t="s">
        <v>519</v>
      </c>
      <c r="E82" s="241">
        <v>1</v>
      </c>
      <c r="F82" s="242"/>
      <c r="G82" s="243">
        <f>ROUND(E82*F82,2)</f>
        <v>0</v>
      </c>
      <c r="H82" s="242"/>
      <c r="I82" s="243">
        <f>ROUND(E82*H82,2)</f>
        <v>0</v>
      </c>
      <c r="J82" s="242"/>
      <c r="K82" s="243">
        <f>ROUND(E82*J82,2)</f>
        <v>0</v>
      </c>
      <c r="L82" s="243">
        <v>21</v>
      </c>
      <c r="M82" s="243">
        <f>G82*(1+L82/100)</f>
        <v>0</v>
      </c>
      <c r="N82" s="241">
        <v>0</v>
      </c>
      <c r="O82" s="241">
        <f>ROUND(E82*N82,2)</f>
        <v>0</v>
      </c>
      <c r="P82" s="241">
        <v>0</v>
      </c>
      <c r="Q82" s="241">
        <f>ROUND(E82*P82,2)</f>
        <v>0</v>
      </c>
      <c r="R82" s="243"/>
      <c r="S82" s="243" t="s">
        <v>261</v>
      </c>
      <c r="T82" s="244" t="s">
        <v>262</v>
      </c>
      <c r="U82" s="221">
        <v>0</v>
      </c>
      <c r="V82" s="221">
        <f>ROUND(E82*U82,2)</f>
        <v>0</v>
      </c>
      <c r="W82" s="221"/>
      <c r="X82" s="221" t="s">
        <v>321</v>
      </c>
      <c r="Y82" s="221" t="s">
        <v>263</v>
      </c>
      <c r="Z82" s="210"/>
      <c r="AA82" s="210"/>
      <c r="AB82" s="210"/>
      <c r="AC82" s="210"/>
      <c r="AD82" s="210"/>
      <c r="AE82" s="210"/>
      <c r="AF82" s="210"/>
      <c r="AG82" s="210" t="s">
        <v>322</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38">
        <v>33</v>
      </c>
      <c r="B83" s="239" t="s">
        <v>1954</v>
      </c>
      <c r="C83" s="248" t="s">
        <v>1955</v>
      </c>
      <c r="D83" s="240" t="s">
        <v>519</v>
      </c>
      <c r="E83" s="241">
        <v>1</v>
      </c>
      <c r="F83" s="242"/>
      <c r="G83" s="243">
        <f>ROUND(E83*F83,2)</f>
        <v>0</v>
      </c>
      <c r="H83" s="242"/>
      <c r="I83" s="243">
        <f>ROUND(E83*H83,2)</f>
        <v>0</v>
      </c>
      <c r="J83" s="242"/>
      <c r="K83" s="243">
        <f>ROUND(E83*J83,2)</f>
        <v>0</v>
      </c>
      <c r="L83" s="243">
        <v>21</v>
      </c>
      <c r="M83" s="243">
        <f>G83*(1+L83/100)</f>
        <v>0</v>
      </c>
      <c r="N83" s="241">
        <v>0</v>
      </c>
      <c r="O83" s="241">
        <f>ROUND(E83*N83,2)</f>
        <v>0</v>
      </c>
      <c r="P83" s="241">
        <v>0</v>
      </c>
      <c r="Q83" s="241">
        <f>ROUND(E83*P83,2)</f>
        <v>0</v>
      </c>
      <c r="R83" s="243"/>
      <c r="S83" s="243" t="s">
        <v>261</v>
      </c>
      <c r="T83" s="244" t="s">
        <v>262</v>
      </c>
      <c r="U83" s="221">
        <v>0</v>
      </c>
      <c r="V83" s="221">
        <f>ROUND(E83*U83,2)</f>
        <v>0</v>
      </c>
      <c r="W83" s="221"/>
      <c r="X83" s="221" t="s">
        <v>321</v>
      </c>
      <c r="Y83" s="221" t="s">
        <v>263</v>
      </c>
      <c r="Z83" s="210"/>
      <c r="AA83" s="210"/>
      <c r="AB83" s="210"/>
      <c r="AC83" s="210"/>
      <c r="AD83" s="210"/>
      <c r="AE83" s="210"/>
      <c r="AF83" s="210"/>
      <c r="AG83" s="210" t="s">
        <v>322</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38">
        <v>34</v>
      </c>
      <c r="B84" s="239" t="s">
        <v>1956</v>
      </c>
      <c r="C84" s="248" t="s">
        <v>1957</v>
      </c>
      <c r="D84" s="240" t="s">
        <v>519</v>
      </c>
      <c r="E84" s="241">
        <v>1</v>
      </c>
      <c r="F84" s="242"/>
      <c r="G84" s="243">
        <f>ROUND(E84*F84,2)</f>
        <v>0</v>
      </c>
      <c r="H84" s="242"/>
      <c r="I84" s="243">
        <f>ROUND(E84*H84,2)</f>
        <v>0</v>
      </c>
      <c r="J84" s="242"/>
      <c r="K84" s="243">
        <f>ROUND(E84*J84,2)</f>
        <v>0</v>
      </c>
      <c r="L84" s="243">
        <v>21</v>
      </c>
      <c r="M84" s="243">
        <f>G84*(1+L84/100)</f>
        <v>0</v>
      </c>
      <c r="N84" s="241">
        <v>0</v>
      </c>
      <c r="O84" s="241">
        <f>ROUND(E84*N84,2)</f>
        <v>0</v>
      </c>
      <c r="P84" s="241">
        <v>0</v>
      </c>
      <c r="Q84" s="241">
        <f>ROUND(E84*P84,2)</f>
        <v>0</v>
      </c>
      <c r="R84" s="243"/>
      <c r="S84" s="243" t="s">
        <v>261</v>
      </c>
      <c r="T84" s="244" t="s">
        <v>262</v>
      </c>
      <c r="U84" s="221">
        <v>0</v>
      </c>
      <c r="V84" s="221">
        <f>ROUND(E84*U84,2)</f>
        <v>0</v>
      </c>
      <c r="W84" s="221"/>
      <c r="X84" s="221" t="s">
        <v>321</v>
      </c>
      <c r="Y84" s="221" t="s">
        <v>263</v>
      </c>
      <c r="Z84" s="210"/>
      <c r="AA84" s="210"/>
      <c r="AB84" s="210"/>
      <c r="AC84" s="210"/>
      <c r="AD84" s="210"/>
      <c r="AE84" s="210"/>
      <c r="AF84" s="210"/>
      <c r="AG84" s="210" t="s">
        <v>322</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x14ac:dyDescent="0.2">
      <c r="A85" s="238">
        <v>35</v>
      </c>
      <c r="B85" s="239" t="s">
        <v>1958</v>
      </c>
      <c r="C85" s="248" t="s">
        <v>1959</v>
      </c>
      <c r="D85" s="240" t="s">
        <v>519</v>
      </c>
      <c r="E85" s="241">
        <v>1</v>
      </c>
      <c r="F85" s="242"/>
      <c r="G85" s="243">
        <f>ROUND(E85*F85,2)</f>
        <v>0</v>
      </c>
      <c r="H85" s="242"/>
      <c r="I85" s="243">
        <f>ROUND(E85*H85,2)</f>
        <v>0</v>
      </c>
      <c r="J85" s="242"/>
      <c r="K85" s="243">
        <f>ROUND(E85*J85,2)</f>
        <v>0</v>
      </c>
      <c r="L85" s="243">
        <v>21</v>
      </c>
      <c r="M85" s="243">
        <f>G85*(1+L85/100)</f>
        <v>0</v>
      </c>
      <c r="N85" s="241">
        <v>0</v>
      </c>
      <c r="O85" s="241">
        <f>ROUND(E85*N85,2)</f>
        <v>0</v>
      </c>
      <c r="P85" s="241">
        <v>0</v>
      </c>
      <c r="Q85" s="241">
        <f>ROUND(E85*P85,2)</f>
        <v>0</v>
      </c>
      <c r="R85" s="243"/>
      <c r="S85" s="243" t="s">
        <v>261</v>
      </c>
      <c r="T85" s="244" t="s">
        <v>262</v>
      </c>
      <c r="U85" s="221">
        <v>0</v>
      </c>
      <c r="V85" s="221">
        <f>ROUND(E85*U85,2)</f>
        <v>0</v>
      </c>
      <c r="W85" s="221"/>
      <c r="X85" s="221" t="s">
        <v>321</v>
      </c>
      <c r="Y85" s="221" t="s">
        <v>263</v>
      </c>
      <c r="Z85" s="210"/>
      <c r="AA85" s="210"/>
      <c r="AB85" s="210"/>
      <c r="AC85" s="210"/>
      <c r="AD85" s="210"/>
      <c r="AE85" s="210"/>
      <c r="AF85" s="210"/>
      <c r="AG85" s="210" t="s">
        <v>322</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ht="22.5" outlineLevel="1" x14ac:dyDescent="0.2">
      <c r="A86" s="238">
        <v>36</v>
      </c>
      <c r="B86" s="239" t="s">
        <v>1960</v>
      </c>
      <c r="C86" s="248" t="s">
        <v>1961</v>
      </c>
      <c r="D86" s="240" t="s">
        <v>519</v>
      </c>
      <c r="E86" s="241">
        <v>1</v>
      </c>
      <c r="F86" s="242"/>
      <c r="G86" s="243">
        <f>ROUND(E86*F86,2)</f>
        <v>0</v>
      </c>
      <c r="H86" s="242"/>
      <c r="I86" s="243">
        <f>ROUND(E86*H86,2)</f>
        <v>0</v>
      </c>
      <c r="J86" s="242"/>
      <c r="K86" s="243">
        <f>ROUND(E86*J86,2)</f>
        <v>0</v>
      </c>
      <c r="L86" s="243">
        <v>21</v>
      </c>
      <c r="M86" s="243">
        <f>G86*(1+L86/100)</f>
        <v>0</v>
      </c>
      <c r="N86" s="241">
        <v>0</v>
      </c>
      <c r="O86" s="241">
        <f>ROUND(E86*N86,2)</f>
        <v>0</v>
      </c>
      <c r="P86" s="241">
        <v>0</v>
      </c>
      <c r="Q86" s="241">
        <f>ROUND(E86*P86,2)</f>
        <v>0</v>
      </c>
      <c r="R86" s="243"/>
      <c r="S86" s="243" t="s">
        <v>261</v>
      </c>
      <c r="T86" s="244" t="s">
        <v>262</v>
      </c>
      <c r="U86" s="221">
        <v>0</v>
      </c>
      <c r="V86" s="221">
        <f>ROUND(E86*U86,2)</f>
        <v>0</v>
      </c>
      <c r="W86" s="221"/>
      <c r="X86" s="221" t="s">
        <v>321</v>
      </c>
      <c r="Y86" s="221" t="s">
        <v>263</v>
      </c>
      <c r="Z86" s="210"/>
      <c r="AA86" s="210"/>
      <c r="AB86" s="210"/>
      <c r="AC86" s="210"/>
      <c r="AD86" s="210"/>
      <c r="AE86" s="210"/>
      <c r="AF86" s="210"/>
      <c r="AG86" s="210" t="s">
        <v>322</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38">
        <v>37</v>
      </c>
      <c r="B87" s="239" t="s">
        <v>1962</v>
      </c>
      <c r="C87" s="248" t="s">
        <v>1963</v>
      </c>
      <c r="D87" s="240" t="s">
        <v>519</v>
      </c>
      <c r="E87" s="241">
        <v>2</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261</v>
      </c>
      <c r="T87" s="244" t="s">
        <v>262</v>
      </c>
      <c r="U87" s="221">
        <v>0</v>
      </c>
      <c r="V87" s="221">
        <f>ROUND(E87*U87,2)</f>
        <v>0</v>
      </c>
      <c r="W87" s="221"/>
      <c r="X87" s="221" t="s">
        <v>321</v>
      </c>
      <c r="Y87" s="221" t="s">
        <v>263</v>
      </c>
      <c r="Z87" s="210"/>
      <c r="AA87" s="210"/>
      <c r="AB87" s="210"/>
      <c r="AC87" s="210"/>
      <c r="AD87" s="210"/>
      <c r="AE87" s="210"/>
      <c r="AF87" s="210"/>
      <c r="AG87" s="210" t="s">
        <v>322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1" x14ac:dyDescent="0.2">
      <c r="A88" s="238">
        <v>38</v>
      </c>
      <c r="B88" s="239" t="s">
        <v>1964</v>
      </c>
      <c r="C88" s="248" t="s">
        <v>1965</v>
      </c>
      <c r="D88" s="240" t="s">
        <v>519</v>
      </c>
      <c r="E88" s="241">
        <v>1</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261</v>
      </c>
      <c r="T88" s="244" t="s">
        <v>262</v>
      </c>
      <c r="U88" s="221">
        <v>0</v>
      </c>
      <c r="V88" s="221">
        <f>ROUND(E88*U88,2)</f>
        <v>0</v>
      </c>
      <c r="W88" s="221"/>
      <c r="X88" s="221" t="s">
        <v>321</v>
      </c>
      <c r="Y88" s="221" t="s">
        <v>263</v>
      </c>
      <c r="Z88" s="210"/>
      <c r="AA88" s="210"/>
      <c r="AB88" s="210"/>
      <c r="AC88" s="210"/>
      <c r="AD88" s="210"/>
      <c r="AE88" s="210"/>
      <c r="AF88" s="210"/>
      <c r="AG88" s="210" t="s">
        <v>322</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1">
        <v>39</v>
      </c>
      <c r="B89" s="232" t="s">
        <v>1966</v>
      </c>
      <c r="C89" s="249" t="s">
        <v>1967</v>
      </c>
      <c r="D89" s="233" t="s">
        <v>519</v>
      </c>
      <c r="E89" s="234">
        <v>1</v>
      </c>
      <c r="F89" s="235"/>
      <c r="G89" s="236">
        <f>ROUND(E89*F89,2)</f>
        <v>0</v>
      </c>
      <c r="H89" s="235"/>
      <c r="I89" s="236">
        <f>ROUND(E89*H89,2)</f>
        <v>0</v>
      </c>
      <c r="J89" s="235"/>
      <c r="K89" s="236">
        <f>ROUND(E89*J89,2)</f>
        <v>0</v>
      </c>
      <c r="L89" s="236">
        <v>21</v>
      </c>
      <c r="M89" s="236">
        <f>G89*(1+L89/100)</f>
        <v>0</v>
      </c>
      <c r="N89" s="234">
        <v>0</v>
      </c>
      <c r="O89" s="234">
        <f>ROUND(E89*N89,2)</f>
        <v>0</v>
      </c>
      <c r="P89" s="234">
        <v>0</v>
      </c>
      <c r="Q89" s="234">
        <f>ROUND(E89*P89,2)</f>
        <v>0</v>
      </c>
      <c r="R89" s="236"/>
      <c r="S89" s="236" t="s">
        <v>261</v>
      </c>
      <c r="T89" s="237" t="s">
        <v>262</v>
      </c>
      <c r="U89" s="221">
        <v>0</v>
      </c>
      <c r="V89" s="221">
        <f>ROUND(E89*U89,2)</f>
        <v>0</v>
      </c>
      <c r="W89" s="221"/>
      <c r="X89" s="221" t="s">
        <v>321</v>
      </c>
      <c r="Y89" s="221" t="s">
        <v>263</v>
      </c>
      <c r="Z89" s="210"/>
      <c r="AA89" s="210"/>
      <c r="AB89" s="210"/>
      <c r="AC89" s="210"/>
      <c r="AD89" s="210"/>
      <c r="AE89" s="210"/>
      <c r="AF89" s="210"/>
      <c r="AG89" s="210" t="s">
        <v>322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v>40</v>
      </c>
      <c r="B90" s="218" t="s">
        <v>595</v>
      </c>
      <c r="C90" s="268" t="s">
        <v>596</v>
      </c>
      <c r="D90" s="219" t="s">
        <v>0</v>
      </c>
      <c r="E90" s="263"/>
      <c r="F90" s="222"/>
      <c r="G90" s="221">
        <f>ROUND(E90*F90,2)</f>
        <v>0</v>
      </c>
      <c r="H90" s="222"/>
      <c r="I90" s="221">
        <f>ROUND(E90*H90,2)</f>
        <v>0</v>
      </c>
      <c r="J90" s="222"/>
      <c r="K90" s="221">
        <f>ROUND(E90*J90,2)</f>
        <v>0</v>
      </c>
      <c r="L90" s="221">
        <v>21</v>
      </c>
      <c r="M90" s="221">
        <f>G90*(1+L90/100)</f>
        <v>0</v>
      </c>
      <c r="N90" s="220">
        <v>0</v>
      </c>
      <c r="O90" s="220">
        <f>ROUND(E90*N90,2)</f>
        <v>0</v>
      </c>
      <c r="P90" s="220">
        <v>0</v>
      </c>
      <c r="Q90" s="220">
        <f>ROUND(E90*P90,2)</f>
        <v>0</v>
      </c>
      <c r="R90" s="221" t="s">
        <v>597</v>
      </c>
      <c r="S90" s="221" t="s">
        <v>275</v>
      </c>
      <c r="T90" s="221" t="s">
        <v>262</v>
      </c>
      <c r="U90" s="221">
        <v>0</v>
      </c>
      <c r="V90" s="221">
        <f>ROUND(E90*U90,2)</f>
        <v>0</v>
      </c>
      <c r="W90" s="221"/>
      <c r="X90" s="221" t="s">
        <v>577</v>
      </c>
      <c r="Y90" s="221" t="s">
        <v>263</v>
      </c>
      <c r="Z90" s="210"/>
      <c r="AA90" s="210"/>
      <c r="AB90" s="210"/>
      <c r="AC90" s="210"/>
      <c r="AD90" s="210"/>
      <c r="AE90" s="210"/>
      <c r="AF90" s="210"/>
      <c r="AG90" s="210" t="s">
        <v>750</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67" t="s">
        <v>599</v>
      </c>
      <c r="D91" s="262"/>
      <c r="E91" s="262"/>
      <c r="F91" s="262"/>
      <c r="G91" s="262"/>
      <c r="H91" s="221"/>
      <c r="I91" s="221"/>
      <c r="J91" s="221"/>
      <c r="K91" s="221"/>
      <c r="L91" s="221"/>
      <c r="M91" s="221"/>
      <c r="N91" s="220"/>
      <c r="O91" s="220"/>
      <c r="P91" s="220"/>
      <c r="Q91" s="220"/>
      <c r="R91" s="221"/>
      <c r="S91" s="221"/>
      <c r="T91" s="221"/>
      <c r="U91" s="221"/>
      <c r="V91" s="221"/>
      <c r="W91" s="221"/>
      <c r="X91" s="221"/>
      <c r="Y91" s="221"/>
      <c r="Z91" s="210"/>
      <c r="AA91" s="210"/>
      <c r="AB91" s="210"/>
      <c r="AC91" s="210"/>
      <c r="AD91" s="210"/>
      <c r="AE91" s="210"/>
      <c r="AF91" s="210"/>
      <c r="AG91" s="210" t="s">
        <v>324</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x14ac:dyDescent="0.2">
      <c r="A92" s="224" t="s">
        <v>256</v>
      </c>
      <c r="B92" s="225" t="s">
        <v>213</v>
      </c>
      <c r="C92" s="247" t="s">
        <v>214</v>
      </c>
      <c r="D92" s="226"/>
      <c r="E92" s="227"/>
      <c r="F92" s="228"/>
      <c r="G92" s="228">
        <f>SUMIF(AG93:AG97,"&lt;&gt;NOR",G93:G97)</f>
        <v>0</v>
      </c>
      <c r="H92" s="228"/>
      <c r="I92" s="228">
        <f>SUM(I93:I97)</f>
        <v>0</v>
      </c>
      <c r="J92" s="228"/>
      <c r="K92" s="228">
        <f>SUM(K93:K97)</f>
        <v>0</v>
      </c>
      <c r="L92" s="228"/>
      <c r="M92" s="228">
        <f>SUM(M93:M97)</f>
        <v>0</v>
      </c>
      <c r="N92" s="227"/>
      <c r="O92" s="227">
        <f>SUM(O93:O97)</f>
        <v>0.1</v>
      </c>
      <c r="P92" s="227"/>
      <c r="Q92" s="227">
        <f>SUM(Q93:Q97)</f>
        <v>0</v>
      </c>
      <c r="R92" s="228"/>
      <c r="S92" s="228"/>
      <c r="T92" s="229"/>
      <c r="U92" s="223"/>
      <c r="V92" s="223">
        <f>SUM(V93:V97)</f>
        <v>4.12</v>
      </c>
      <c r="W92" s="223"/>
      <c r="X92" s="223"/>
      <c r="Y92" s="223"/>
      <c r="AG92" t="s">
        <v>257</v>
      </c>
    </row>
    <row r="93" spans="1:60" outlineLevel="1" x14ac:dyDescent="0.2">
      <c r="A93" s="231">
        <v>41</v>
      </c>
      <c r="B93" s="232" t="s">
        <v>1968</v>
      </c>
      <c r="C93" s="249" t="s">
        <v>1969</v>
      </c>
      <c r="D93" s="233" t="s">
        <v>362</v>
      </c>
      <c r="E93" s="234">
        <v>7.35</v>
      </c>
      <c r="F93" s="235"/>
      <c r="G93" s="236">
        <f>ROUND(E93*F93,2)</f>
        <v>0</v>
      </c>
      <c r="H93" s="235"/>
      <c r="I93" s="236">
        <f>ROUND(E93*H93,2)</f>
        <v>0</v>
      </c>
      <c r="J93" s="235"/>
      <c r="K93" s="236">
        <f>ROUND(E93*J93,2)</f>
        <v>0</v>
      </c>
      <c r="L93" s="236">
        <v>21</v>
      </c>
      <c r="M93" s="236">
        <f>G93*(1+L93/100)</f>
        <v>0</v>
      </c>
      <c r="N93" s="234">
        <v>1.304E-2</v>
      </c>
      <c r="O93" s="234">
        <f>ROUND(E93*N93,2)</f>
        <v>0.1</v>
      </c>
      <c r="P93" s="234">
        <v>0</v>
      </c>
      <c r="Q93" s="234">
        <f>ROUND(E93*P93,2)</f>
        <v>0</v>
      </c>
      <c r="R93" s="236"/>
      <c r="S93" s="236" t="s">
        <v>261</v>
      </c>
      <c r="T93" s="237" t="s">
        <v>411</v>
      </c>
      <c r="U93" s="221">
        <v>0.56000000000000005</v>
      </c>
      <c r="V93" s="221">
        <f>ROUND(E93*U93,2)</f>
        <v>4.12</v>
      </c>
      <c r="W93" s="221"/>
      <c r="X93" s="221" t="s">
        <v>321</v>
      </c>
      <c r="Y93" s="221" t="s">
        <v>263</v>
      </c>
      <c r="Z93" s="210"/>
      <c r="AA93" s="210"/>
      <c r="AB93" s="210"/>
      <c r="AC93" s="210"/>
      <c r="AD93" s="210"/>
      <c r="AE93" s="210"/>
      <c r="AF93" s="210"/>
      <c r="AG93" s="210" t="s">
        <v>322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50" t="s">
        <v>1970</v>
      </c>
      <c r="D94" s="245"/>
      <c r="E94" s="245"/>
      <c r="F94" s="245"/>
      <c r="G94" s="245"/>
      <c r="H94" s="221"/>
      <c r="I94" s="221"/>
      <c r="J94" s="221"/>
      <c r="K94" s="221"/>
      <c r="L94" s="221"/>
      <c r="M94" s="221"/>
      <c r="N94" s="220"/>
      <c r="O94" s="220"/>
      <c r="P94" s="220"/>
      <c r="Q94" s="220"/>
      <c r="R94" s="221"/>
      <c r="S94" s="221"/>
      <c r="T94" s="221"/>
      <c r="U94" s="221"/>
      <c r="V94" s="221"/>
      <c r="W94" s="221"/>
      <c r="X94" s="221"/>
      <c r="Y94" s="221"/>
      <c r="Z94" s="210"/>
      <c r="AA94" s="210"/>
      <c r="AB94" s="210"/>
      <c r="AC94" s="210"/>
      <c r="AD94" s="210"/>
      <c r="AE94" s="210"/>
      <c r="AF94" s="210"/>
      <c r="AG94" s="210" t="s">
        <v>277</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58" t="s">
        <v>1971</v>
      </c>
      <c r="D95" s="254"/>
      <c r="E95" s="255">
        <v>7.35</v>
      </c>
      <c r="F95" s="221"/>
      <c r="G95" s="221"/>
      <c r="H95" s="221"/>
      <c r="I95" s="221"/>
      <c r="J95" s="221"/>
      <c r="K95" s="221"/>
      <c r="L95" s="221"/>
      <c r="M95" s="221"/>
      <c r="N95" s="220"/>
      <c r="O95" s="220"/>
      <c r="P95" s="220"/>
      <c r="Q95" s="220"/>
      <c r="R95" s="221"/>
      <c r="S95" s="221"/>
      <c r="T95" s="221"/>
      <c r="U95" s="221"/>
      <c r="V95" s="221"/>
      <c r="W95" s="221"/>
      <c r="X95" s="221"/>
      <c r="Y95" s="221"/>
      <c r="Z95" s="210"/>
      <c r="AA95" s="210"/>
      <c r="AB95" s="210"/>
      <c r="AC95" s="210"/>
      <c r="AD95" s="210"/>
      <c r="AE95" s="210"/>
      <c r="AF95" s="210"/>
      <c r="AG95" s="210" t="s">
        <v>326</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v>42</v>
      </c>
      <c r="B96" s="218" t="s">
        <v>1972</v>
      </c>
      <c r="C96" s="268" t="s">
        <v>1973</v>
      </c>
      <c r="D96" s="219" t="s">
        <v>0</v>
      </c>
      <c r="E96" s="263"/>
      <c r="F96" s="222"/>
      <c r="G96" s="221">
        <f>ROUND(E96*F96,2)</f>
        <v>0</v>
      </c>
      <c r="H96" s="222"/>
      <c r="I96" s="221">
        <f>ROUND(E96*H96,2)</f>
        <v>0</v>
      </c>
      <c r="J96" s="222"/>
      <c r="K96" s="221">
        <f>ROUND(E96*J96,2)</f>
        <v>0</v>
      </c>
      <c r="L96" s="221">
        <v>21</v>
      </c>
      <c r="M96" s="221">
        <f>G96*(1+L96/100)</f>
        <v>0</v>
      </c>
      <c r="N96" s="220">
        <v>0</v>
      </c>
      <c r="O96" s="220">
        <f>ROUND(E96*N96,2)</f>
        <v>0</v>
      </c>
      <c r="P96" s="220">
        <v>0</v>
      </c>
      <c r="Q96" s="220">
        <f>ROUND(E96*P96,2)</f>
        <v>0</v>
      </c>
      <c r="R96" s="221" t="s">
        <v>1974</v>
      </c>
      <c r="S96" s="221" t="s">
        <v>275</v>
      </c>
      <c r="T96" s="221" t="s">
        <v>275</v>
      </c>
      <c r="U96" s="221">
        <v>0</v>
      </c>
      <c r="V96" s="221">
        <f>ROUND(E96*U96,2)</f>
        <v>0</v>
      </c>
      <c r="W96" s="221"/>
      <c r="X96" s="221" t="s">
        <v>577</v>
      </c>
      <c r="Y96" s="221" t="s">
        <v>263</v>
      </c>
      <c r="Z96" s="210"/>
      <c r="AA96" s="210"/>
      <c r="AB96" s="210"/>
      <c r="AC96" s="210"/>
      <c r="AD96" s="210"/>
      <c r="AE96" s="210"/>
      <c r="AF96" s="210"/>
      <c r="AG96" s="210" t="s">
        <v>750</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67" t="s">
        <v>599</v>
      </c>
      <c r="D97" s="262"/>
      <c r="E97" s="262"/>
      <c r="F97" s="262"/>
      <c r="G97" s="262"/>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324</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x14ac:dyDescent="0.2">
      <c r="A98" s="224" t="s">
        <v>256</v>
      </c>
      <c r="B98" s="225" t="s">
        <v>215</v>
      </c>
      <c r="C98" s="247" t="s">
        <v>216</v>
      </c>
      <c r="D98" s="226"/>
      <c r="E98" s="227"/>
      <c r="F98" s="228"/>
      <c r="G98" s="228">
        <f>SUMIF(AG99:AG104,"&lt;&gt;NOR",G99:G104)</f>
        <v>0</v>
      </c>
      <c r="H98" s="228"/>
      <c r="I98" s="228">
        <f>SUM(I99:I104)</f>
        <v>0</v>
      </c>
      <c r="J98" s="228"/>
      <c r="K98" s="228">
        <f>SUM(K99:K104)</f>
        <v>0</v>
      </c>
      <c r="L98" s="228"/>
      <c r="M98" s="228">
        <f>SUM(M99:M104)</f>
        <v>0</v>
      </c>
      <c r="N98" s="227"/>
      <c r="O98" s="227">
        <f>SUM(O99:O104)</f>
        <v>0.01</v>
      </c>
      <c r="P98" s="227"/>
      <c r="Q98" s="227">
        <f>SUM(Q99:Q104)</f>
        <v>0</v>
      </c>
      <c r="R98" s="228"/>
      <c r="S98" s="228"/>
      <c r="T98" s="229"/>
      <c r="U98" s="223"/>
      <c r="V98" s="223">
        <f>SUM(V99:V104)</f>
        <v>3.7</v>
      </c>
      <c r="W98" s="223"/>
      <c r="X98" s="223"/>
      <c r="Y98" s="223"/>
      <c r="AG98" t="s">
        <v>257</v>
      </c>
    </row>
    <row r="99" spans="1:60" outlineLevel="1" x14ac:dyDescent="0.2">
      <c r="A99" s="231">
        <v>43</v>
      </c>
      <c r="B99" s="232" t="s">
        <v>764</v>
      </c>
      <c r="C99" s="249" t="s">
        <v>765</v>
      </c>
      <c r="D99" s="233" t="s">
        <v>362</v>
      </c>
      <c r="E99" s="234">
        <v>28.48</v>
      </c>
      <c r="F99" s="235"/>
      <c r="G99" s="236">
        <f>ROUND(E99*F99,2)</f>
        <v>0</v>
      </c>
      <c r="H99" s="235"/>
      <c r="I99" s="236">
        <f>ROUND(E99*H99,2)</f>
        <v>0</v>
      </c>
      <c r="J99" s="235"/>
      <c r="K99" s="236">
        <f>ROUND(E99*J99,2)</f>
        <v>0</v>
      </c>
      <c r="L99" s="236">
        <v>21</v>
      </c>
      <c r="M99" s="236">
        <f>G99*(1+L99/100)</f>
        <v>0</v>
      </c>
      <c r="N99" s="234">
        <v>1.2999999999999999E-4</v>
      </c>
      <c r="O99" s="234">
        <f>ROUND(E99*N99,2)</f>
        <v>0</v>
      </c>
      <c r="P99" s="234">
        <v>0</v>
      </c>
      <c r="Q99" s="234">
        <f>ROUND(E99*P99,2)</f>
        <v>0</v>
      </c>
      <c r="R99" s="236" t="s">
        <v>766</v>
      </c>
      <c r="S99" s="236" t="s">
        <v>275</v>
      </c>
      <c r="T99" s="237" t="s">
        <v>275</v>
      </c>
      <c r="U99" s="221">
        <v>0.03</v>
      </c>
      <c r="V99" s="221">
        <f>ROUND(E99*U99,2)</f>
        <v>0.85</v>
      </c>
      <c r="W99" s="221"/>
      <c r="X99" s="221" t="s">
        <v>321</v>
      </c>
      <c r="Y99" s="221" t="s">
        <v>263</v>
      </c>
      <c r="Z99" s="210"/>
      <c r="AA99" s="210"/>
      <c r="AB99" s="210"/>
      <c r="AC99" s="210"/>
      <c r="AD99" s="210"/>
      <c r="AE99" s="210"/>
      <c r="AF99" s="210"/>
      <c r="AG99" s="210" t="s">
        <v>322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58" t="s">
        <v>1975</v>
      </c>
      <c r="D100" s="254"/>
      <c r="E100" s="255">
        <v>21.48</v>
      </c>
      <c r="F100" s="221"/>
      <c r="G100" s="221"/>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326</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3" x14ac:dyDescent="0.2">
      <c r="A101" s="217"/>
      <c r="B101" s="218"/>
      <c r="C101" s="258" t="s">
        <v>1976</v>
      </c>
      <c r="D101" s="254"/>
      <c r="E101" s="255">
        <v>7</v>
      </c>
      <c r="F101" s="221"/>
      <c r="G101" s="221"/>
      <c r="H101" s="221"/>
      <c r="I101" s="221"/>
      <c r="J101" s="221"/>
      <c r="K101" s="221"/>
      <c r="L101" s="221"/>
      <c r="M101" s="221"/>
      <c r="N101" s="220"/>
      <c r="O101" s="220"/>
      <c r="P101" s="220"/>
      <c r="Q101" s="220"/>
      <c r="R101" s="221"/>
      <c r="S101" s="221"/>
      <c r="T101" s="221"/>
      <c r="U101" s="221"/>
      <c r="V101" s="221"/>
      <c r="W101" s="221"/>
      <c r="X101" s="221"/>
      <c r="Y101" s="221"/>
      <c r="Z101" s="210"/>
      <c r="AA101" s="210"/>
      <c r="AB101" s="210"/>
      <c r="AC101" s="210"/>
      <c r="AD101" s="210"/>
      <c r="AE101" s="210"/>
      <c r="AF101" s="210"/>
      <c r="AG101" s="210" t="s">
        <v>326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31">
        <v>44</v>
      </c>
      <c r="B102" s="232" t="s">
        <v>769</v>
      </c>
      <c r="C102" s="249" t="s">
        <v>770</v>
      </c>
      <c r="D102" s="233" t="s">
        <v>362</v>
      </c>
      <c r="E102" s="234">
        <v>28.48</v>
      </c>
      <c r="F102" s="235"/>
      <c r="G102" s="236">
        <f>ROUND(E102*F102,2)</f>
        <v>0</v>
      </c>
      <c r="H102" s="235"/>
      <c r="I102" s="236">
        <f>ROUND(E102*H102,2)</f>
        <v>0</v>
      </c>
      <c r="J102" s="235"/>
      <c r="K102" s="236">
        <f>ROUND(E102*J102,2)</f>
        <v>0</v>
      </c>
      <c r="L102" s="236">
        <v>21</v>
      </c>
      <c r="M102" s="236">
        <f>G102*(1+L102/100)</f>
        <v>0</v>
      </c>
      <c r="N102" s="234">
        <v>3.3E-4</v>
      </c>
      <c r="O102" s="234">
        <f>ROUND(E102*N102,2)</f>
        <v>0.01</v>
      </c>
      <c r="P102" s="234">
        <v>0</v>
      </c>
      <c r="Q102" s="234">
        <f>ROUND(E102*P102,2)</f>
        <v>0</v>
      </c>
      <c r="R102" s="236" t="s">
        <v>766</v>
      </c>
      <c r="S102" s="236" t="s">
        <v>275</v>
      </c>
      <c r="T102" s="237" t="s">
        <v>275</v>
      </c>
      <c r="U102" s="221">
        <v>0.1</v>
      </c>
      <c r="V102" s="221">
        <f>ROUND(E102*U102,2)</f>
        <v>2.85</v>
      </c>
      <c r="W102" s="221"/>
      <c r="X102" s="221" t="s">
        <v>321</v>
      </c>
      <c r="Y102" s="221" t="s">
        <v>263</v>
      </c>
      <c r="Z102" s="210"/>
      <c r="AA102" s="210"/>
      <c r="AB102" s="210"/>
      <c r="AC102" s="210"/>
      <c r="AD102" s="210"/>
      <c r="AE102" s="210"/>
      <c r="AF102" s="210"/>
      <c r="AG102" s="210" t="s">
        <v>322</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2" x14ac:dyDescent="0.2">
      <c r="A103" s="217"/>
      <c r="B103" s="218"/>
      <c r="C103" s="258" t="s">
        <v>1975</v>
      </c>
      <c r="D103" s="254"/>
      <c r="E103" s="255">
        <v>21.48</v>
      </c>
      <c r="F103" s="221"/>
      <c r="G103" s="221"/>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58" t="s">
        <v>1976</v>
      </c>
      <c r="D104" s="254"/>
      <c r="E104" s="255">
        <v>7</v>
      </c>
      <c r="F104" s="221"/>
      <c r="G104" s="221"/>
      <c r="H104" s="221"/>
      <c r="I104" s="221"/>
      <c r="J104" s="221"/>
      <c r="K104" s="221"/>
      <c r="L104" s="221"/>
      <c r="M104" s="221"/>
      <c r="N104" s="220"/>
      <c r="O104" s="220"/>
      <c r="P104" s="220"/>
      <c r="Q104" s="220"/>
      <c r="R104" s="221"/>
      <c r="S104" s="221"/>
      <c r="T104" s="221"/>
      <c r="U104" s="221"/>
      <c r="V104" s="221"/>
      <c r="W104" s="221"/>
      <c r="X104" s="221"/>
      <c r="Y104" s="221"/>
      <c r="Z104" s="210"/>
      <c r="AA104" s="210"/>
      <c r="AB104" s="210"/>
      <c r="AC104" s="210"/>
      <c r="AD104" s="210"/>
      <c r="AE104" s="210"/>
      <c r="AF104" s="210"/>
      <c r="AG104" s="210" t="s">
        <v>326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x14ac:dyDescent="0.2">
      <c r="A105" s="3"/>
      <c r="B105" s="4"/>
      <c r="C105" s="251"/>
      <c r="D105" s="6"/>
      <c r="E105" s="3"/>
      <c r="F105" s="3"/>
      <c r="G105" s="3"/>
      <c r="H105" s="3"/>
      <c r="I105" s="3"/>
      <c r="J105" s="3"/>
      <c r="K105" s="3"/>
      <c r="L105" s="3"/>
      <c r="M105" s="3"/>
      <c r="N105" s="3"/>
      <c r="O105" s="3"/>
      <c r="P105" s="3"/>
      <c r="Q105" s="3"/>
      <c r="R105" s="3"/>
      <c r="S105" s="3"/>
      <c r="T105" s="3"/>
      <c r="U105" s="3"/>
      <c r="V105" s="3"/>
      <c r="W105" s="3"/>
      <c r="X105" s="3"/>
      <c r="Y105" s="3"/>
      <c r="AE105">
        <v>12</v>
      </c>
      <c r="AF105">
        <v>21</v>
      </c>
      <c r="AG105" t="s">
        <v>242</v>
      </c>
    </row>
    <row r="106" spans="1:60" x14ac:dyDescent="0.2">
      <c r="A106" s="213"/>
      <c r="B106" s="214" t="s">
        <v>29</v>
      </c>
      <c r="C106" s="252"/>
      <c r="D106" s="215"/>
      <c r="E106" s="216"/>
      <c r="F106" s="216"/>
      <c r="G106" s="230">
        <f>G8+G12+G22+G25+G29+G34+G38+G42+G45+G58+G62+G76+G80+G92+G98</f>
        <v>0</v>
      </c>
      <c r="H106" s="3"/>
      <c r="I106" s="3"/>
      <c r="J106" s="3"/>
      <c r="K106" s="3"/>
      <c r="L106" s="3"/>
      <c r="M106" s="3"/>
      <c r="N106" s="3"/>
      <c r="O106" s="3"/>
      <c r="P106" s="3"/>
      <c r="Q106" s="3"/>
      <c r="R106" s="3"/>
      <c r="S106" s="3"/>
      <c r="T106" s="3"/>
      <c r="U106" s="3"/>
      <c r="V106" s="3"/>
      <c r="W106" s="3"/>
      <c r="X106" s="3"/>
      <c r="Y106" s="3"/>
      <c r="AE106">
        <f>SUMIF(L7:L104,AE105,G7:G104)</f>
        <v>0</v>
      </c>
      <c r="AF106">
        <f>SUMIF(L7:L104,AF105,G7:G104)</f>
        <v>0</v>
      </c>
      <c r="AG106" t="s">
        <v>314</v>
      </c>
    </row>
    <row r="107" spans="1:60" x14ac:dyDescent="0.2">
      <c r="C107" s="253"/>
      <c r="D107" s="10"/>
      <c r="AG107" t="s">
        <v>315</v>
      </c>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VnuzheBIhDhTLCU2knuc6qeseY/nvqLj4SuXaY0Vc84QqBknN3ji3ZdYu8DDYERqU20s8r5riElvyRm6zA5DQ==" saltValue="58YfQTdGn5R0U1IdVFcpwg==" spinCount="100000" sheet="1" formatRows="0"/>
  <mergeCells count="15">
    <mergeCell ref="C91:G91"/>
    <mergeCell ref="C94:G94"/>
    <mergeCell ref="C97:G97"/>
    <mergeCell ref="C47:G47"/>
    <mergeCell ref="C52:G52"/>
    <mergeCell ref="C57:G57"/>
    <mergeCell ref="C60:G60"/>
    <mergeCell ref="C75:G75"/>
    <mergeCell ref="C78:G78"/>
    <mergeCell ref="A1:G1"/>
    <mergeCell ref="C2:G2"/>
    <mergeCell ref="C3:G3"/>
    <mergeCell ref="C4:G4"/>
    <mergeCell ref="C20:G20"/>
    <mergeCell ref="C36:G3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D9135-C12D-4809-B4BD-8E442C2EFDD1}">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81</v>
      </c>
      <c r="C3" s="199" t="s">
        <v>82</v>
      </c>
      <c r="D3" s="197"/>
      <c r="E3" s="197"/>
      <c r="F3" s="197"/>
      <c r="G3" s="198"/>
      <c r="AC3" s="174" t="s">
        <v>229</v>
      </c>
      <c r="AG3" t="s">
        <v>232</v>
      </c>
    </row>
    <row r="4" spans="1:60" ht="24.95" customHeight="1" x14ac:dyDescent="0.2">
      <c r="A4" s="200" t="s">
        <v>9</v>
      </c>
      <c r="B4" s="201" t="s">
        <v>85</v>
      </c>
      <c r="C4" s="202" t="s">
        <v>86</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221</v>
      </c>
      <c r="C8" s="247" t="s">
        <v>222</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outlineLevel="1" x14ac:dyDescent="0.2">
      <c r="A9" s="231">
        <v>1</v>
      </c>
      <c r="B9" s="232" t="s">
        <v>1977</v>
      </c>
      <c r="C9" s="249" t="s">
        <v>1978</v>
      </c>
      <c r="D9" s="233" t="s">
        <v>629</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261</v>
      </c>
      <c r="T9" s="237"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1"/>
      <c r="D10" s="6"/>
      <c r="E10" s="3"/>
      <c r="F10" s="3"/>
      <c r="G10" s="3"/>
      <c r="H10" s="3"/>
      <c r="I10" s="3"/>
      <c r="J10" s="3"/>
      <c r="K10" s="3"/>
      <c r="L10" s="3"/>
      <c r="M10" s="3"/>
      <c r="N10" s="3"/>
      <c r="O10" s="3"/>
      <c r="P10" s="3"/>
      <c r="Q10" s="3"/>
      <c r="R10" s="3"/>
      <c r="S10" s="3"/>
      <c r="T10" s="3"/>
      <c r="U10" s="3"/>
      <c r="V10" s="3"/>
      <c r="W10" s="3"/>
      <c r="X10" s="3"/>
      <c r="Y10" s="3"/>
      <c r="AE10">
        <v>12</v>
      </c>
      <c r="AF10">
        <v>21</v>
      </c>
      <c r="AG10" t="s">
        <v>242</v>
      </c>
    </row>
    <row r="11" spans="1:60" x14ac:dyDescent="0.2">
      <c r="A11" s="213"/>
      <c r="B11" s="214" t="s">
        <v>29</v>
      </c>
      <c r="C11" s="252"/>
      <c r="D11" s="215"/>
      <c r="E11" s="216"/>
      <c r="F11" s="216"/>
      <c r="G11" s="230">
        <f>G8</f>
        <v>0</v>
      </c>
      <c r="H11" s="3"/>
      <c r="I11" s="3"/>
      <c r="J11" s="3"/>
      <c r="K11" s="3"/>
      <c r="L11" s="3"/>
      <c r="M11" s="3"/>
      <c r="N11" s="3"/>
      <c r="O11" s="3"/>
      <c r="P11" s="3"/>
      <c r="Q11" s="3"/>
      <c r="R11" s="3"/>
      <c r="S11" s="3"/>
      <c r="T11" s="3"/>
      <c r="U11" s="3"/>
      <c r="V11" s="3"/>
      <c r="W11" s="3"/>
      <c r="X11" s="3"/>
      <c r="Y11" s="3"/>
      <c r="AE11">
        <f>SUMIF(L7:L9,AE10,G7:G9)</f>
        <v>0</v>
      </c>
      <c r="AF11">
        <f>SUMIF(L7:L9,AF10,G7:G9)</f>
        <v>0</v>
      </c>
      <c r="AG11" t="s">
        <v>314</v>
      </c>
    </row>
    <row r="12" spans="1:60" x14ac:dyDescent="0.2">
      <c r="C12" s="253"/>
      <c r="D12" s="10"/>
      <c r="AG12" t="s">
        <v>315</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o8F388GOPyA7UiewNHsCXLhkH+dYyon8PnOJ0Loo2gLrzo0zY87fE9gOiwhAupSOTNojZXMMlHnCCkLrucOyA==" saltValue="+BtbpaOASfSd3pp6SbB+P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75312-E018-408C-82C4-71DB6A45EDC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87</v>
      </c>
      <c r="C3" s="199" t="s">
        <v>88</v>
      </c>
      <c r="D3" s="197"/>
      <c r="E3" s="197"/>
      <c r="F3" s="197"/>
      <c r="G3" s="198"/>
      <c r="AC3" s="174" t="s">
        <v>229</v>
      </c>
      <c r="AG3" t="s">
        <v>232</v>
      </c>
    </row>
    <row r="4" spans="1:60" ht="24.95" customHeight="1" x14ac:dyDescent="0.2">
      <c r="A4" s="200" t="s">
        <v>9</v>
      </c>
      <c r="B4" s="201" t="s">
        <v>47</v>
      </c>
      <c r="C4" s="202" t="s">
        <v>88</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ht="22.5" outlineLevel="1" x14ac:dyDescent="0.2">
      <c r="A9" s="238">
        <v>1</v>
      </c>
      <c r="B9" s="239" t="s">
        <v>409</v>
      </c>
      <c r="C9" s="248" t="s">
        <v>1979</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224" t="s">
        <v>256</v>
      </c>
      <c r="B10" s="225" t="s">
        <v>83</v>
      </c>
      <c r="C10" s="247" t="s">
        <v>155</v>
      </c>
      <c r="D10" s="226"/>
      <c r="E10" s="227"/>
      <c r="F10" s="228"/>
      <c r="G10" s="228">
        <f>SUMIF(AG11:AG12,"&lt;&gt;NOR",G11:G12)</f>
        <v>0</v>
      </c>
      <c r="H10" s="228"/>
      <c r="I10" s="228">
        <f>SUM(I11:I12)</f>
        <v>0</v>
      </c>
      <c r="J10" s="228"/>
      <c r="K10" s="228">
        <f>SUM(K11:K12)</f>
        <v>0</v>
      </c>
      <c r="L10" s="228"/>
      <c r="M10" s="228">
        <f>SUM(M11:M12)</f>
        <v>0</v>
      </c>
      <c r="N10" s="227"/>
      <c r="O10" s="227">
        <f>SUM(O11:O12)</f>
        <v>1.28</v>
      </c>
      <c r="P10" s="227"/>
      <c r="Q10" s="227">
        <f>SUM(Q11:Q12)</f>
        <v>0</v>
      </c>
      <c r="R10" s="228"/>
      <c r="S10" s="228"/>
      <c r="T10" s="229"/>
      <c r="U10" s="223"/>
      <c r="V10" s="223">
        <f>SUM(V11:V12)</f>
        <v>0.65</v>
      </c>
      <c r="W10" s="223"/>
      <c r="X10" s="223"/>
      <c r="Y10" s="223"/>
      <c r="AG10" t="s">
        <v>257</v>
      </c>
    </row>
    <row r="11" spans="1:60" outlineLevel="1" x14ac:dyDescent="0.2">
      <c r="A11" s="231">
        <v>2</v>
      </c>
      <c r="B11" s="232" t="s">
        <v>475</v>
      </c>
      <c r="C11" s="249" t="s">
        <v>476</v>
      </c>
      <c r="D11" s="233" t="s">
        <v>319</v>
      </c>
      <c r="E11" s="234">
        <v>0.59399999999999997</v>
      </c>
      <c r="F11" s="235"/>
      <c r="G11" s="236">
        <f>ROUND(E11*F11,2)</f>
        <v>0</v>
      </c>
      <c r="H11" s="235"/>
      <c r="I11" s="236">
        <f>ROUND(E11*H11,2)</f>
        <v>0</v>
      </c>
      <c r="J11" s="235"/>
      <c r="K11" s="236">
        <f>ROUND(E11*J11,2)</f>
        <v>0</v>
      </c>
      <c r="L11" s="236">
        <v>21</v>
      </c>
      <c r="M11" s="236">
        <f>G11*(1+L11/100)</f>
        <v>0</v>
      </c>
      <c r="N11" s="234">
        <v>2.16</v>
      </c>
      <c r="O11" s="234">
        <f>ROUND(E11*N11,2)</f>
        <v>1.28</v>
      </c>
      <c r="P11" s="234">
        <v>0</v>
      </c>
      <c r="Q11" s="234">
        <f>ROUND(E11*P11,2)</f>
        <v>0</v>
      </c>
      <c r="R11" s="236" t="s">
        <v>477</v>
      </c>
      <c r="S11" s="236" t="s">
        <v>275</v>
      </c>
      <c r="T11" s="237" t="s">
        <v>275</v>
      </c>
      <c r="U11" s="221">
        <v>1.0900000000000001</v>
      </c>
      <c r="V11" s="221">
        <f>ROUND(E11*U11,2)</f>
        <v>0.65</v>
      </c>
      <c r="W11" s="221"/>
      <c r="X11" s="221" t="s">
        <v>321</v>
      </c>
      <c r="Y11" s="221" t="s">
        <v>263</v>
      </c>
      <c r="Z11" s="210"/>
      <c r="AA11" s="210"/>
      <c r="AB11" s="210"/>
      <c r="AC11" s="210"/>
      <c r="AD11" s="210"/>
      <c r="AE11" s="210"/>
      <c r="AF11" s="210"/>
      <c r="AG11" s="210" t="s">
        <v>332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8" t="s">
        <v>1980</v>
      </c>
      <c r="D12" s="254"/>
      <c r="E12" s="255">
        <v>0.59399999999999997</v>
      </c>
      <c r="F12" s="221"/>
      <c r="G12" s="221"/>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326</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x14ac:dyDescent="0.2">
      <c r="A13" s="224" t="s">
        <v>256</v>
      </c>
      <c r="B13" s="225" t="s">
        <v>85</v>
      </c>
      <c r="C13" s="247" t="s">
        <v>158</v>
      </c>
      <c r="D13" s="226"/>
      <c r="E13" s="227"/>
      <c r="F13" s="228"/>
      <c r="G13" s="228">
        <f>SUMIF(AG14:AG27,"&lt;&gt;NOR",G14:G27)</f>
        <v>0</v>
      </c>
      <c r="H13" s="228"/>
      <c r="I13" s="228">
        <f>SUM(I14:I27)</f>
        <v>0</v>
      </c>
      <c r="J13" s="228"/>
      <c r="K13" s="228">
        <f>SUM(K14:K27)</f>
        <v>0</v>
      </c>
      <c r="L13" s="228"/>
      <c r="M13" s="228">
        <f>SUM(M14:M27)</f>
        <v>0</v>
      </c>
      <c r="N13" s="227"/>
      <c r="O13" s="227">
        <f>SUM(O14:O27)</f>
        <v>4.8599999999999994</v>
      </c>
      <c r="P13" s="227"/>
      <c r="Q13" s="227">
        <f>SUM(Q14:Q27)</f>
        <v>0</v>
      </c>
      <c r="R13" s="228"/>
      <c r="S13" s="228"/>
      <c r="T13" s="229"/>
      <c r="U13" s="223"/>
      <c r="V13" s="223">
        <f>SUM(V14:V27)</f>
        <v>10.569999999999999</v>
      </c>
      <c r="W13" s="223"/>
      <c r="X13" s="223"/>
      <c r="Y13" s="223"/>
      <c r="AG13" t="s">
        <v>257</v>
      </c>
    </row>
    <row r="14" spans="1:60" ht="22.5" outlineLevel="1" x14ac:dyDescent="0.2">
      <c r="A14" s="231">
        <v>3</v>
      </c>
      <c r="B14" s="232" t="s">
        <v>496</v>
      </c>
      <c r="C14" s="249" t="s">
        <v>497</v>
      </c>
      <c r="D14" s="233" t="s">
        <v>319</v>
      </c>
      <c r="E14" s="234">
        <v>1.782</v>
      </c>
      <c r="F14" s="235"/>
      <c r="G14" s="236">
        <f>ROUND(E14*F14,2)</f>
        <v>0</v>
      </c>
      <c r="H14" s="235"/>
      <c r="I14" s="236">
        <f>ROUND(E14*H14,2)</f>
        <v>0</v>
      </c>
      <c r="J14" s="235"/>
      <c r="K14" s="236">
        <f>ROUND(E14*J14,2)</f>
        <v>0</v>
      </c>
      <c r="L14" s="236">
        <v>21</v>
      </c>
      <c r="M14" s="236">
        <f>G14*(1+L14/100)</f>
        <v>0</v>
      </c>
      <c r="N14" s="234">
        <v>2.5772499999999998</v>
      </c>
      <c r="O14" s="234">
        <f>ROUND(E14*N14,2)</f>
        <v>4.59</v>
      </c>
      <c r="P14" s="234">
        <v>0</v>
      </c>
      <c r="Q14" s="234">
        <f>ROUND(E14*P14,2)</f>
        <v>0</v>
      </c>
      <c r="R14" s="236" t="s">
        <v>492</v>
      </c>
      <c r="S14" s="236" t="s">
        <v>275</v>
      </c>
      <c r="T14" s="237" t="s">
        <v>262</v>
      </c>
      <c r="U14" s="221">
        <v>2.46</v>
      </c>
      <c r="V14" s="221">
        <f>ROUND(E14*U14,2)</f>
        <v>4.38</v>
      </c>
      <c r="W14" s="221"/>
      <c r="X14" s="221" t="s">
        <v>321</v>
      </c>
      <c r="Y14" s="221" t="s">
        <v>263</v>
      </c>
      <c r="Z14" s="210"/>
      <c r="AA14" s="210"/>
      <c r="AB14" s="210"/>
      <c r="AC14" s="210"/>
      <c r="AD14" s="210"/>
      <c r="AE14" s="210"/>
      <c r="AF14" s="210"/>
      <c r="AG14" s="210" t="s">
        <v>322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2" x14ac:dyDescent="0.2">
      <c r="A15" s="217"/>
      <c r="B15" s="218"/>
      <c r="C15" s="257" t="s">
        <v>493</v>
      </c>
      <c r="D15" s="256"/>
      <c r="E15" s="256"/>
      <c r="F15" s="256"/>
      <c r="G15" s="256"/>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324</v>
      </c>
      <c r="AH15" s="210"/>
      <c r="AI15" s="210"/>
      <c r="AJ15" s="210"/>
      <c r="AK15" s="210"/>
      <c r="AL15" s="210"/>
      <c r="AM15" s="210"/>
      <c r="AN15" s="210"/>
      <c r="AO15" s="210"/>
      <c r="AP15" s="210"/>
      <c r="AQ15" s="210"/>
      <c r="AR15" s="210"/>
      <c r="AS15" s="210"/>
      <c r="AT15" s="210"/>
      <c r="AU15" s="210"/>
      <c r="AV15" s="210"/>
      <c r="AW15" s="210"/>
      <c r="AX15" s="210"/>
      <c r="AY15" s="210"/>
      <c r="AZ15" s="210"/>
      <c r="BA15" s="246" t="str">
        <f>C15</f>
        <v>čistíren odpadních vod (mimo budovy), nádrží, vodojemů, žlabů nebo kanálů, včetně pomocného pracovního lešení o výšce podlahy do 1900 mm a pro zatížení do 1,5 kPa,</v>
      </c>
      <c r="BB15" s="210"/>
      <c r="BC15" s="210"/>
      <c r="BD15" s="210"/>
      <c r="BE15" s="210"/>
      <c r="BF15" s="210"/>
      <c r="BG15" s="210"/>
      <c r="BH15" s="210"/>
    </row>
    <row r="16" spans="1:60" outlineLevel="2" x14ac:dyDescent="0.2">
      <c r="A16" s="217"/>
      <c r="B16" s="218"/>
      <c r="C16" s="258" t="s">
        <v>1981</v>
      </c>
      <c r="D16" s="254"/>
      <c r="E16" s="255">
        <v>1.782</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31">
        <v>4</v>
      </c>
      <c r="B17" s="232" t="s">
        <v>500</v>
      </c>
      <c r="C17" s="249" t="s">
        <v>501</v>
      </c>
      <c r="D17" s="233" t="s">
        <v>362</v>
      </c>
      <c r="E17" s="234">
        <v>2.94</v>
      </c>
      <c r="F17" s="235"/>
      <c r="G17" s="236">
        <f>ROUND(E17*F17,2)</f>
        <v>0</v>
      </c>
      <c r="H17" s="235"/>
      <c r="I17" s="236">
        <f>ROUND(E17*H17,2)</f>
        <v>0</v>
      </c>
      <c r="J17" s="235"/>
      <c r="K17" s="236">
        <f>ROUND(E17*J17,2)</f>
        <v>0</v>
      </c>
      <c r="L17" s="236">
        <v>21</v>
      </c>
      <c r="M17" s="236">
        <f>G17*(1+L17/100)</f>
        <v>0</v>
      </c>
      <c r="N17" s="234">
        <v>6.0299999999999999E-2</v>
      </c>
      <c r="O17" s="234">
        <f>ROUND(E17*N17,2)</f>
        <v>0.18</v>
      </c>
      <c r="P17" s="234">
        <v>0</v>
      </c>
      <c r="Q17" s="234">
        <f>ROUND(E17*P17,2)</f>
        <v>0</v>
      </c>
      <c r="R17" s="236" t="s">
        <v>492</v>
      </c>
      <c r="S17" s="236" t="s">
        <v>275</v>
      </c>
      <c r="T17" s="237" t="s">
        <v>411</v>
      </c>
      <c r="U17" s="221">
        <v>1.0449999999999999</v>
      </c>
      <c r="V17" s="221">
        <f>ROUND(E17*U17,2)</f>
        <v>3.07</v>
      </c>
      <c r="W17" s="221"/>
      <c r="X17" s="221" t="s">
        <v>321</v>
      </c>
      <c r="Y17" s="221" t="s">
        <v>263</v>
      </c>
      <c r="Z17" s="210"/>
      <c r="AA17" s="210"/>
      <c r="AB17" s="210"/>
      <c r="AC17" s="210"/>
      <c r="AD17" s="210"/>
      <c r="AE17" s="210"/>
      <c r="AF17" s="210"/>
      <c r="AG17" s="210" t="s">
        <v>332</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502</v>
      </c>
      <c r="D18" s="256"/>
      <c r="E18" s="256"/>
      <c r="F18" s="256"/>
      <c r="G18" s="256"/>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324</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3" x14ac:dyDescent="0.2">
      <c r="A19" s="217"/>
      <c r="B19" s="218"/>
      <c r="C19" s="267" t="s">
        <v>503</v>
      </c>
      <c r="D19" s="262"/>
      <c r="E19" s="262"/>
      <c r="F19" s="262"/>
      <c r="G19" s="262"/>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324</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67" t="s">
        <v>504</v>
      </c>
      <c r="D20" s="262"/>
      <c r="E20" s="262"/>
      <c r="F20" s="262"/>
      <c r="G20" s="262"/>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324</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58" t="s">
        <v>1982</v>
      </c>
      <c r="D21" s="254"/>
      <c r="E21" s="255">
        <v>2.94</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x14ac:dyDescent="0.2">
      <c r="A22" s="231">
        <v>5</v>
      </c>
      <c r="B22" s="232" t="s">
        <v>509</v>
      </c>
      <c r="C22" s="249" t="s">
        <v>510</v>
      </c>
      <c r="D22" s="233" t="s">
        <v>362</v>
      </c>
      <c r="E22" s="234">
        <v>2.94</v>
      </c>
      <c r="F22" s="235"/>
      <c r="G22" s="236">
        <f>ROUND(E22*F22,2)</f>
        <v>0</v>
      </c>
      <c r="H22" s="235"/>
      <c r="I22" s="236">
        <f>ROUND(E22*H22,2)</f>
        <v>0</v>
      </c>
      <c r="J22" s="235"/>
      <c r="K22" s="236">
        <f>ROUND(E22*J22,2)</f>
        <v>0</v>
      </c>
      <c r="L22" s="236">
        <v>21</v>
      </c>
      <c r="M22" s="236">
        <f>G22*(1+L22/100)</f>
        <v>0</v>
      </c>
      <c r="N22" s="234">
        <v>0</v>
      </c>
      <c r="O22" s="234">
        <f>ROUND(E22*N22,2)</f>
        <v>0</v>
      </c>
      <c r="P22" s="234">
        <v>0</v>
      </c>
      <c r="Q22" s="234">
        <f>ROUND(E22*P22,2)</f>
        <v>0</v>
      </c>
      <c r="R22" s="236" t="s">
        <v>492</v>
      </c>
      <c r="S22" s="236" t="s">
        <v>275</v>
      </c>
      <c r="T22" s="237" t="s">
        <v>275</v>
      </c>
      <c r="U22" s="221">
        <v>0.4</v>
      </c>
      <c r="V22" s="221">
        <f>ROUND(E22*U22,2)</f>
        <v>1.18</v>
      </c>
      <c r="W22" s="221"/>
      <c r="X22" s="221" t="s">
        <v>321</v>
      </c>
      <c r="Y22" s="221" t="s">
        <v>263</v>
      </c>
      <c r="Z22" s="210"/>
      <c r="AA22" s="210"/>
      <c r="AB22" s="210"/>
      <c r="AC22" s="210"/>
      <c r="AD22" s="210"/>
      <c r="AE22" s="210"/>
      <c r="AF22" s="210"/>
      <c r="AG22" s="210" t="s">
        <v>332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57" t="s">
        <v>502</v>
      </c>
      <c r="D23" s="256"/>
      <c r="E23" s="256"/>
      <c r="F23" s="256"/>
      <c r="G23" s="256"/>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324</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7" t="s">
        <v>503</v>
      </c>
      <c r="D24" s="262"/>
      <c r="E24" s="262"/>
      <c r="F24" s="262"/>
      <c r="G24" s="262"/>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324</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7" t="s">
        <v>504</v>
      </c>
      <c r="D25" s="262"/>
      <c r="E25" s="262"/>
      <c r="F25" s="262"/>
      <c r="G25" s="262"/>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324</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1">
        <v>6</v>
      </c>
      <c r="B26" s="232" t="s">
        <v>1983</v>
      </c>
      <c r="C26" s="249" t="s">
        <v>1984</v>
      </c>
      <c r="D26" s="233" t="s">
        <v>386</v>
      </c>
      <c r="E26" s="234">
        <v>8.7999999999999995E-2</v>
      </c>
      <c r="F26" s="235"/>
      <c r="G26" s="236">
        <f>ROUND(E26*F26,2)</f>
        <v>0</v>
      </c>
      <c r="H26" s="235"/>
      <c r="I26" s="236">
        <f>ROUND(E26*H26,2)</f>
        <v>0</v>
      </c>
      <c r="J26" s="235"/>
      <c r="K26" s="236">
        <f>ROUND(E26*J26,2)</f>
        <v>0</v>
      </c>
      <c r="L26" s="236">
        <v>21</v>
      </c>
      <c r="M26" s="236">
        <f>G26*(1+L26/100)</f>
        <v>0</v>
      </c>
      <c r="N26" s="234">
        <v>1.0293000000000001</v>
      </c>
      <c r="O26" s="234">
        <f>ROUND(E26*N26,2)</f>
        <v>0.09</v>
      </c>
      <c r="P26" s="234">
        <v>0</v>
      </c>
      <c r="Q26" s="234">
        <f>ROUND(E26*P26,2)</f>
        <v>0</v>
      </c>
      <c r="R26" s="236"/>
      <c r="S26" s="236" t="s">
        <v>261</v>
      </c>
      <c r="T26" s="237" t="s">
        <v>411</v>
      </c>
      <c r="U26" s="221">
        <v>22.07</v>
      </c>
      <c r="V26" s="221">
        <f>ROUND(E26*U26,2)</f>
        <v>1.94</v>
      </c>
      <c r="W26" s="221"/>
      <c r="X26" s="221" t="s">
        <v>321</v>
      </c>
      <c r="Y26" s="221" t="s">
        <v>263</v>
      </c>
      <c r="Z26" s="210"/>
      <c r="AA26" s="210"/>
      <c r="AB26" s="210"/>
      <c r="AC26" s="210"/>
      <c r="AD26" s="210"/>
      <c r="AE26" s="210"/>
      <c r="AF26" s="210"/>
      <c r="AG26" s="210" t="s">
        <v>322</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58" t="s">
        <v>1985</v>
      </c>
      <c r="D27" s="254"/>
      <c r="E27" s="255">
        <v>8.7999999999999995E-2</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x14ac:dyDescent="0.2">
      <c r="A28" s="224" t="s">
        <v>256</v>
      </c>
      <c r="B28" s="225" t="s">
        <v>193</v>
      </c>
      <c r="C28" s="247" t="s">
        <v>194</v>
      </c>
      <c r="D28" s="226"/>
      <c r="E28" s="227"/>
      <c r="F28" s="228"/>
      <c r="G28" s="228">
        <f>SUMIF(AG29:AG33,"&lt;&gt;NOR",G29:G33)</f>
        <v>0</v>
      </c>
      <c r="H28" s="228"/>
      <c r="I28" s="228">
        <f>SUM(I29:I33)</f>
        <v>0</v>
      </c>
      <c r="J28" s="228"/>
      <c r="K28" s="228">
        <f>SUM(K29:K33)</f>
        <v>0</v>
      </c>
      <c r="L28" s="228"/>
      <c r="M28" s="228">
        <f>SUM(M29:M33)</f>
        <v>0</v>
      </c>
      <c r="N28" s="227"/>
      <c r="O28" s="227">
        <f>SUM(O29:O33)</f>
        <v>0</v>
      </c>
      <c r="P28" s="227"/>
      <c r="Q28" s="227">
        <f>SUM(Q29:Q33)</f>
        <v>0</v>
      </c>
      <c r="R28" s="228"/>
      <c r="S28" s="228"/>
      <c r="T28" s="229"/>
      <c r="U28" s="223"/>
      <c r="V28" s="223">
        <f>SUM(V29:V33)</f>
        <v>2.56</v>
      </c>
      <c r="W28" s="223"/>
      <c r="X28" s="223"/>
      <c r="Y28" s="223"/>
      <c r="AG28" t="s">
        <v>257</v>
      </c>
    </row>
    <row r="29" spans="1:60" ht="56.25" outlineLevel="1" x14ac:dyDescent="0.2">
      <c r="A29" s="231">
        <v>7</v>
      </c>
      <c r="B29" s="232" t="s">
        <v>575</v>
      </c>
      <c r="C29" s="249" t="s">
        <v>576</v>
      </c>
      <c r="D29" s="233" t="s">
        <v>386</v>
      </c>
      <c r="E29" s="234">
        <v>6.1435599999999999</v>
      </c>
      <c r="F29" s="235"/>
      <c r="G29" s="236">
        <f>ROUND(E29*F29,2)</f>
        <v>0</v>
      </c>
      <c r="H29" s="235"/>
      <c r="I29" s="236">
        <f>ROUND(E29*H29,2)</f>
        <v>0</v>
      </c>
      <c r="J29" s="235"/>
      <c r="K29" s="236">
        <f>ROUND(E29*J29,2)</f>
        <v>0</v>
      </c>
      <c r="L29" s="236">
        <v>21</v>
      </c>
      <c r="M29" s="236">
        <f>G29*(1+L29/100)</f>
        <v>0</v>
      </c>
      <c r="N29" s="234">
        <v>0</v>
      </c>
      <c r="O29" s="234">
        <f>ROUND(E29*N29,2)</f>
        <v>0</v>
      </c>
      <c r="P29" s="234">
        <v>0</v>
      </c>
      <c r="Q29" s="234">
        <f>ROUND(E29*P29,2)</f>
        <v>0</v>
      </c>
      <c r="R29" s="236" t="s">
        <v>492</v>
      </c>
      <c r="S29" s="236" t="s">
        <v>275</v>
      </c>
      <c r="T29" s="237" t="s">
        <v>275</v>
      </c>
      <c r="U29" s="221">
        <v>0.41599999999999998</v>
      </c>
      <c r="V29" s="221">
        <f>ROUND(E29*U29,2)</f>
        <v>2.56</v>
      </c>
      <c r="W29" s="221"/>
      <c r="X29" s="221" t="s">
        <v>577</v>
      </c>
      <c r="Y29" s="221" t="s">
        <v>263</v>
      </c>
      <c r="Z29" s="210"/>
      <c r="AA29" s="210"/>
      <c r="AB29" s="210"/>
      <c r="AC29" s="210"/>
      <c r="AD29" s="210"/>
      <c r="AE29" s="210"/>
      <c r="AF29" s="210"/>
      <c r="AG29" s="210" t="s">
        <v>578</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7" t="s">
        <v>579</v>
      </c>
      <c r="D30" s="256"/>
      <c r="E30" s="256"/>
      <c r="F30" s="256"/>
      <c r="G30" s="256"/>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324</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8" t="s">
        <v>580</v>
      </c>
      <c r="D31" s="254"/>
      <c r="E31" s="255"/>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8" t="s">
        <v>1986</v>
      </c>
      <c r="D32" s="254"/>
      <c r="E32" s="255"/>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8" t="s">
        <v>1987</v>
      </c>
      <c r="D33" s="254"/>
      <c r="E33" s="255">
        <v>6.1435599999999999</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x14ac:dyDescent="0.2">
      <c r="A34" s="3"/>
      <c r="B34" s="4"/>
      <c r="C34" s="251"/>
      <c r="D34" s="6"/>
      <c r="E34" s="3"/>
      <c r="F34" s="3"/>
      <c r="G34" s="3"/>
      <c r="H34" s="3"/>
      <c r="I34" s="3"/>
      <c r="J34" s="3"/>
      <c r="K34" s="3"/>
      <c r="L34" s="3"/>
      <c r="M34" s="3"/>
      <c r="N34" s="3"/>
      <c r="O34" s="3"/>
      <c r="P34" s="3"/>
      <c r="Q34" s="3"/>
      <c r="R34" s="3"/>
      <c r="S34" s="3"/>
      <c r="T34" s="3"/>
      <c r="U34" s="3"/>
      <c r="V34" s="3"/>
      <c r="W34" s="3"/>
      <c r="X34" s="3"/>
      <c r="Y34" s="3"/>
      <c r="AE34">
        <v>12</v>
      </c>
      <c r="AF34">
        <v>21</v>
      </c>
      <c r="AG34" t="s">
        <v>242</v>
      </c>
    </row>
    <row r="35" spans="1:60" x14ac:dyDescent="0.2">
      <c r="A35" s="213"/>
      <c r="B35" s="214" t="s">
        <v>29</v>
      </c>
      <c r="C35" s="252"/>
      <c r="D35" s="215"/>
      <c r="E35" s="216"/>
      <c r="F35" s="216"/>
      <c r="G35" s="230">
        <f>G8+G10+G13+G28</f>
        <v>0</v>
      </c>
      <c r="H35" s="3"/>
      <c r="I35" s="3"/>
      <c r="J35" s="3"/>
      <c r="K35" s="3"/>
      <c r="L35" s="3"/>
      <c r="M35" s="3"/>
      <c r="N35" s="3"/>
      <c r="O35" s="3"/>
      <c r="P35" s="3"/>
      <c r="Q35" s="3"/>
      <c r="R35" s="3"/>
      <c r="S35" s="3"/>
      <c r="T35" s="3"/>
      <c r="U35" s="3"/>
      <c r="V35" s="3"/>
      <c r="W35" s="3"/>
      <c r="X35" s="3"/>
      <c r="Y35" s="3"/>
      <c r="AE35">
        <f>SUMIF(L7:L33,AE34,G7:G33)</f>
        <v>0</v>
      </c>
      <c r="AF35">
        <f>SUMIF(L7:L33,AF34,G7:G33)</f>
        <v>0</v>
      </c>
      <c r="AG35" t="s">
        <v>314</v>
      </c>
    </row>
    <row r="36" spans="1:60" x14ac:dyDescent="0.2">
      <c r="C36" s="253"/>
      <c r="D36" s="10"/>
      <c r="AG36" t="s">
        <v>315</v>
      </c>
    </row>
    <row r="37" spans="1:60" x14ac:dyDescent="0.2">
      <c r="D37" s="10"/>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hFj7EdqAI8K/at6R8Za7KCkmMHKz/dMPaw4uwzDvnPmRgKJS+Q0RSfobC6bGf9C1pWWvz8VQZ5DpnNXcd0SA==" saltValue="85qikvY/zsIjFvxDRhXaZA==" spinCount="100000" sheet="1" formatRows="0"/>
  <mergeCells count="12">
    <mergeCell ref="C19:G19"/>
    <mergeCell ref="C20:G20"/>
    <mergeCell ref="C23:G23"/>
    <mergeCell ref="C24:G24"/>
    <mergeCell ref="C25:G25"/>
    <mergeCell ref="C30:G30"/>
    <mergeCell ref="A1:G1"/>
    <mergeCell ref="C2:G2"/>
    <mergeCell ref="C3:G3"/>
    <mergeCell ref="C4:G4"/>
    <mergeCell ref="C15:G15"/>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5FFFD-D629-49D6-8D9D-B0F47C9E4CB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89</v>
      </c>
      <c r="C3" s="199" t="s">
        <v>90</v>
      </c>
      <c r="D3" s="197"/>
      <c r="E3" s="197"/>
      <c r="F3" s="197"/>
      <c r="G3" s="198"/>
      <c r="AC3" s="174" t="s">
        <v>229</v>
      </c>
      <c r="AG3" t="s">
        <v>232</v>
      </c>
    </row>
    <row r="4" spans="1:60" ht="24.95" customHeight="1" x14ac:dyDescent="0.2">
      <c r="A4" s="200" t="s">
        <v>9</v>
      </c>
      <c r="B4" s="201" t="s">
        <v>47</v>
      </c>
      <c r="C4" s="202" t="s">
        <v>90</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outlineLevel="1" x14ac:dyDescent="0.2">
      <c r="A9" s="238">
        <v>1</v>
      </c>
      <c r="B9" s="239" t="s">
        <v>409</v>
      </c>
      <c r="C9" s="248" t="s">
        <v>1988</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224" t="s">
        <v>256</v>
      </c>
      <c r="B10" s="225" t="s">
        <v>47</v>
      </c>
      <c r="C10" s="247" t="s">
        <v>154</v>
      </c>
      <c r="D10" s="226"/>
      <c r="E10" s="227"/>
      <c r="F10" s="228"/>
      <c r="G10" s="228">
        <f>SUMIF(AG11:AG89,"&lt;&gt;NOR",G11:G89)</f>
        <v>0</v>
      </c>
      <c r="H10" s="228"/>
      <c r="I10" s="228">
        <f>SUM(I11:I89)</f>
        <v>0</v>
      </c>
      <c r="J10" s="228"/>
      <c r="K10" s="228">
        <f>SUM(K11:K89)</f>
        <v>0</v>
      </c>
      <c r="L10" s="228"/>
      <c r="M10" s="228">
        <f>SUM(M11:M89)</f>
        <v>0</v>
      </c>
      <c r="N10" s="227"/>
      <c r="O10" s="227">
        <f>SUM(O11:O89)</f>
        <v>207.61999999999998</v>
      </c>
      <c r="P10" s="227"/>
      <c r="Q10" s="227">
        <f>SUM(Q11:Q89)</f>
        <v>0</v>
      </c>
      <c r="R10" s="228"/>
      <c r="S10" s="228"/>
      <c r="T10" s="229"/>
      <c r="U10" s="223"/>
      <c r="V10" s="223">
        <f>SUM(V11:V89)</f>
        <v>1593.6100000000004</v>
      </c>
      <c r="W10" s="223"/>
      <c r="X10" s="223"/>
      <c r="Y10" s="223"/>
      <c r="AG10" t="s">
        <v>257</v>
      </c>
    </row>
    <row r="11" spans="1:60" outlineLevel="1" x14ac:dyDescent="0.2">
      <c r="A11" s="231">
        <v>2</v>
      </c>
      <c r="B11" s="232" t="s">
        <v>1989</v>
      </c>
      <c r="C11" s="249" t="s">
        <v>1990</v>
      </c>
      <c r="D11" s="233" t="s">
        <v>319</v>
      </c>
      <c r="E11" s="234">
        <v>98.191500000000005</v>
      </c>
      <c r="F11" s="235"/>
      <c r="G11" s="236">
        <f>ROUND(E11*F11,2)</f>
        <v>0</v>
      </c>
      <c r="H11" s="235"/>
      <c r="I11" s="236">
        <f>ROUND(E11*H11,2)</f>
        <v>0</v>
      </c>
      <c r="J11" s="235"/>
      <c r="K11" s="236">
        <f>ROUND(E11*J11,2)</f>
        <v>0</v>
      </c>
      <c r="L11" s="236">
        <v>21</v>
      </c>
      <c r="M11" s="236">
        <f>G11*(1+L11/100)</f>
        <v>0</v>
      </c>
      <c r="N11" s="234">
        <v>0</v>
      </c>
      <c r="O11" s="234">
        <f>ROUND(E11*N11,2)</f>
        <v>0</v>
      </c>
      <c r="P11" s="234">
        <v>0</v>
      </c>
      <c r="Q11" s="234">
        <f>ROUND(E11*P11,2)</f>
        <v>0</v>
      </c>
      <c r="R11" s="236" t="s">
        <v>320</v>
      </c>
      <c r="S11" s="236" t="s">
        <v>275</v>
      </c>
      <c r="T11" s="237" t="s">
        <v>275</v>
      </c>
      <c r="U11" s="221">
        <v>0.16</v>
      </c>
      <c r="V11" s="221">
        <f>ROUND(E11*U11,2)</f>
        <v>15.71</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33.75" outlineLevel="2" x14ac:dyDescent="0.2">
      <c r="A12" s="217"/>
      <c r="B12" s="218"/>
      <c r="C12" s="257" t="s">
        <v>1016</v>
      </c>
      <c r="D12" s="256"/>
      <c r="E12" s="256"/>
      <c r="F12" s="256"/>
      <c r="G12" s="256"/>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324</v>
      </c>
      <c r="AH12" s="210"/>
      <c r="AI12" s="210"/>
      <c r="AJ12" s="210"/>
      <c r="AK12" s="210"/>
      <c r="AL12" s="210"/>
      <c r="AM12" s="210"/>
      <c r="AN12" s="210"/>
      <c r="AO12" s="210"/>
      <c r="AP12" s="210"/>
      <c r="AQ12" s="210"/>
      <c r="AR12" s="210"/>
      <c r="AS12" s="210"/>
      <c r="AT12" s="210"/>
      <c r="AU12" s="210"/>
      <c r="AV12" s="210"/>
      <c r="AW12" s="210"/>
      <c r="AX12" s="210"/>
      <c r="AY12" s="210"/>
      <c r="AZ12" s="210"/>
      <c r="BA12" s="246" t="str">
        <f>C12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 s="210"/>
      <c r="BC12" s="210"/>
      <c r="BD12" s="210"/>
      <c r="BE12" s="210"/>
      <c r="BF12" s="210"/>
      <c r="BG12" s="210"/>
      <c r="BH12" s="210"/>
    </row>
    <row r="13" spans="1:60" outlineLevel="2" x14ac:dyDescent="0.2">
      <c r="A13" s="217"/>
      <c r="B13" s="218"/>
      <c r="C13" s="264" t="s">
        <v>425</v>
      </c>
      <c r="D13" s="259"/>
      <c r="E13" s="260"/>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3" x14ac:dyDescent="0.2">
      <c r="A14" s="217"/>
      <c r="B14" s="218"/>
      <c r="C14" s="265" t="s">
        <v>1991</v>
      </c>
      <c r="D14" s="259"/>
      <c r="E14" s="260"/>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2</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65" t="s">
        <v>1992</v>
      </c>
      <c r="D15" s="259"/>
      <c r="E15" s="260">
        <v>82.775000000000006</v>
      </c>
      <c r="F15" s="221"/>
      <c r="G15" s="22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326</v>
      </c>
      <c r="AH15" s="210">
        <v>2</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65" t="s">
        <v>1993</v>
      </c>
      <c r="D16" s="259"/>
      <c r="E16" s="260">
        <v>15.18</v>
      </c>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v>2</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65" t="s">
        <v>1994</v>
      </c>
      <c r="D17" s="259"/>
      <c r="E17" s="260">
        <v>82.5</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2</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3" x14ac:dyDescent="0.2">
      <c r="A18" s="217"/>
      <c r="B18" s="218"/>
      <c r="C18" s="265" t="s">
        <v>1995</v>
      </c>
      <c r="D18" s="259"/>
      <c r="E18" s="260">
        <v>58.08</v>
      </c>
      <c r="F18" s="221"/>
      <c r="G18" s="221"/>
      <c r="H18" s="221"/>
      <c r="I18" s="221"/>
      <c r="J18" s="221"/>
      <c r="K18" s="221"/>
      <c r="L18" s="221"/>
      <c r="M18" s="221"/>
      <c r="N18" s="220"/>
      <c r="O18" s="220"/>
      <c r="P18" s="220"/>
      <c r="Q18" s="220"/>
      <c r="R18" s="221"/>
      <c r="S18" s="221"/>
      <c r="T18" s="221"/>
      <c r="U18" s="221"/>
      <c r="V18" s="221"/>
      <c r="W18" s="221"/>
      <c r="X18" s="221"/>
      <c r="Y18" s="221"/>
      <c r="Z18" s="210"/>
      <c r="AA18" s="210"/>
      <c r="AB18" s="210"/>
      <c r="AC18" s="210"/>
      <c r="AD18" s="210"/>
      <c r="AE18" s="210"/>
      <c r="AF18" s="210"/>
      <c r="AG18" s="210" t="s">
        <v>326</v>
      </c>
      <c r="AH18" s="210">
        <v>2</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3" x14ac:dyDescent="0.2">
      <c r="A19" s="217"/>
      <c r="B19" s="218"/>
      <c r="C19" s="265" t="s">
        <v>1996</v>
      </c>
      <c r="D19" s="259"/>
      <c r="E19" s="260">
        <v>19.25</v>
      </c>
      <c r="F19" s="221"/>
      <c r="G19" s="221"/>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326</v>
      </c>
      <c r="AH19" s="210">
        <v>2</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3" x14ac:dyDescent="0.2">
      <c r="A20" s="217"/>
      <c r="B20" s="218"/>
      <c r="C20" s="265" t="s">
        <v>1997</v>
      </c>
      <c r="D20" s="259"/>
      <c r="E20" s="260">
        <v>36</v>
      </c>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v>2</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65" t="s">
        <v>1998</v>
      </c>
      <c r="D21" s="259"/>
      <c r="E21" s="260">
        <v>46.480499999999999</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2</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65" t="s">
        <v>1999</v>
      </c>
      <c r="D22" s="259"/>
      <c r="E22" s="260">
        <v>42.9</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2</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5" t="s">
        <v>2000</v>
      </c>
      <c r="D23" s="259"/>
      <c r="E23" s="260">
        <v>68.25</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2</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65" t="s">
        <v>2001</v>
      </c>
      <c r="D24" s="259"/>
      <c r="E24" s="260">
        <v>193.6</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2</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65" t="s">
        <v>2002</v>
      </c>
      <c r="D25" s="259"/>
      <c r="E25" s="260">
        <v>9.6</v>
      </c>
      <c r="F25" s="221"/>
      <c r="G25" s="221"/>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326</v>
      </c>
      <c r="AH25" s="210">
        <v>2</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64" t="s">
        <v>427</v>
      </c>
      <c r="D26" s="259"/>
      <c r="E26" s="260"/>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2003</v>
      </c>
      <c r="D27" s="254"/>
      <c r="E27" s="255">
        <v>98.191500000000005</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1">
        <v>3</v>
      </c>
      <c r="B28" s="232" t="s">
        <v>2004</v>
      </c>
      <c r="C28" s="249" t="s">
        <v>2005</v>
      </c>
      <c r="D28" s="233" t="s">
        <v>319</v>
      </c>
      <c r="E28" s="234">
        <v>556.41849999999999</v>
      </c>
      <c r="F28" s="235"/>
      <c r="G28" s="236">
        <f>ROUND(E28*F28,2)</f>
        <v>0</v>
      </c>
      <c r="H28" s="235"/>
      <c r="I28" s="236">
        <f>ROUND(E28*H28,2)</f>
        <v>0</v>
      </c>
      <c r="J28" s="235"/>
      <c r="K28" s="236">
        <f>ROUND(E28*J28,2)</f>
        <v>0</v>
      </c>
      <c r="L28" s="236">
        <v>21</v>
      </c>
      <c r="M28" s="236">
        <f>G28*(1+L28/100)</f>
        <v>0</v>
      </c>
      <c r="N28" s="234">
        <v>0</v>
      </c>
      <c r="O28" s="234">
        <f>ROUND(E28*N28,2)</f>
        <v>0</v>
      </c>
      <c r="P28" s="234">
        <v>0</v>
      </c>
      <c r="Q28" s="234">
        <f>ROUND(E28*P28,2)</f>
        <v>0</v>
      </c>
      <c r="R28" s="236" t="s">
        <v>320</v>
      </c>
      <c r="S28" s="236" t="s">
        <v>275</v>
      </c>
      <c r="T28" s="237" t="s">
        <v>275</v>
      </c>
      <c r="U28" s="221">
        <v>0.28999999999999998</v>
      </c>
      <c r="V28" s="221">
        <f>ROUND(E28*U28,2)</f>
        <v>161.36000000000001</v>
      </c>
      <c r="W28" s="221"/>
      <c r="X28" s="221" t="s">
        <v>321</v>
      </c>
      <c r="Y28" s="221" t="s">
        <v>263</v>
      </c>
      <c r="Z28" s="210"/>
      <c r="AA28" s="210"/>
      <c r="AB28" s="210"/>
      <c r="AC28" s="210"/>
      <c r="AD28" s="210"/>
      <c r="AE28" s="210"/>
      <c r="AF28" s="210"/>
      <c r="AG28" s="210" t="s">
        <v>322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33.75" outlineLevel="2" x14ac:dyDescent="0.2">
      <c r="A29" s="217"/>
      <c r="B29" s="218"/>
      <c r="C29" s="257" t="s">
        <v>1016</v>
      </c>
      <c r="D29" s="256"/>
      <c r="E29" s="256"/>
      <c r="F29" s="256"/>
      <c r="G29" s="256"/>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324</v>
      </c>
      <c r="AH29" s="210"/>
      <c r="AI29" s="210"/>
      <c r="AJ29" s="210"/>
      <c r="AK29" s="210"/>
      <c r="AL29" s="210"/>
      <c r="AM29" s="210"/>
      <c r="AN29" s="210"/>
      <c r="AO29" s="210"/>
      <c r="AP29" s="210"/>
      <c r="AQ29" s="210"/>
      <c r="AR29" s="210"/>
      <c r="AS29" s="210"/>
      <c r="AT29" s="210"/>
      <c r="AU29" s="210"/>
      <c r="AV29" s="210"/>
      <c r="AW29" s="210"/>
      <c r="AX29" s="210"/>
      <c r="AY29" s="210"/>
      <c r="AZ29" s="210"/>
      <c r="BA29" s="246" t="str">
        <f>C29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9" s="210"/>
      <c r="BC29" s="210"/>
      <c r="BD29" s="210"/>
      <c r="BE29" s="210"/>
      <c r="BF29" s="210"/>
      <c r="BG29" s="210"/>
      <c r="BH29" s="210"/>
    </row>
    <row r="30" spans="1:60" outlineLevel="2" x14ac:dyDescent="0.2">
      <c r="A30" s="217"/>
      <c r="B30" s="218"/>
      <c r="C30" s="264" t="s">
        <v>425</v>
      </c>
      <c r="D30" s="259"/>
      <c r="E30" s="260"/>
      <c r="F30" s="221"/>
      <c r="G30" s="221"/>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326</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65" t="s">
        <v>1991</v>
      </c>
      <c r="D31" s="259"/>
      <c r="E31" s="260"/>
      <c r="F31" s="221"/>
      <c r="G31" s="221"/>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326</v>
      </c>
      <c r="AH31" s="210">
        <v>2</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65" t="s">
        <v>1992</v>
      </c>
      <c r="D32" s="259"/>
      <c r="E32" s="260">
        <v>82.775000000000006</v>
      </c>
      <c r="F32" s="221"/>
      <c r="G32" s="221"/>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326</v>
      </c>
      <c r="AH32" s="210">
        <v>2</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65" t="s">
        <v>1993</v>
      </c>
      <c r="D33" s="259"/>
      <c r="E33" s="260">
        <v>15.18</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2</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65" t="s">
        <v>1994</v>
      </c>
      <c r="D34" s="259"/>
      <c r="E34" s="260">
        <v>82.5</v>
      </c>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v>2</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65" t="s">
        <v>1995</v>
      </c>
      <c r="D35" s="259"/>
      <c r="E35" s="260">
        <v>58.08</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2</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65" t="s">
        <v>1996</v>
      </c>
      <c r="D36" s="259"/>
      <c r="E36" s="260">
        <v>19.25</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2</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65" t="s">
        <v>1997</v>
      </c>
      <c r="D37" s="259"/>
      <c r="E37" s="260">
        <v>36</v>
      </c>
      <c r="F37" s="221"/>
      <c r="G37" s="221"/>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326</v>
      </c>
      <c r="AH37" s="210">
        <v>2</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65" t="s">
        <v>1998</v>
      </c>
      <c r="D38" s="259"/>
      <c r="E38" s="260">
        <v>46.480499999999999</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2</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3" x14ac:dyDescent="0.2">
      <c r="A39" s="217"/>
      <c r="B39" s="218"/>
      <c r="C39" s="265" t="s">
        <v>1999</v>
      </c>
      <c r="D39" s="259"/>
      <c r="E39" s="260">
        <v>42.9</v>
      </c>
      <c r="F39" s="221"/>
      <c r="G39" s="221"/>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326</v>
      </c>
      <c r="AH39" s="210">
        <v>2</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65" t="s">
        <v>2000</v>
      </c>
      <c r="D40" s="259"/>
      <c r="E40" s="260">
        <v>68.25</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2</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5" t="s">
        <v>2001</v>
      </c>
      <c r="D41" s="259"/>
      <c r="E41" s="260">
        <v>193.6</v>
      </c>
      <c r="F41" s="221"/>
      <c r="G41" s="221"/>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326</v>
      </c>
      <c r="AH41" s="210">
        <v>2</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5" t="s">
        <v>2002</v>
      </c>
      <c r="D42" s="259"/>
      <c r="E42" s="260">
        <v>9.6</v>
      </c>
      <c r="F42" s="221"/>
      <c r="G42" s="221"/>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326</v>
      </c>
      <c r="AH42" s="210">
        <v>2</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64" t="s">
        <v>427</v>
      </c>
      <c r="D43" s="259"/>
      <c r="E43" s="260"/>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58" t="s">
        <v>2006</v>
      </c>
      <c r="D44" s="254"/>
      <c r="E44" s="255">
        <v>556.41849999999999</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ht="22.5" outlineLevel="1" x14ac:dyDescent="0.2">
      <c r="A45" s="231">
        <v>4</v>
      </c>
      <c r="B45" s="232" t="s">
        <v>1055</v>
      </c>
      <c r="C45" s="249" t="s">
        <v>1056</v>
      </c>
      <c r="D45" s="233" t="s">
        <v>362</v>
      </c>
      <c r="E45" s="234">
        <v>1155.8</v>
      </c>
      <c r="F45" s="235"/>
      <c r="G45" s="236">
        <f>ROUND(E45*F45,2)</f>
        <v>0</v>
      </c>
      <c r="H45" s="235"/>
      <c r="I45" s="236">
        <f>ROUND(E45*H45,2)</f>
        <v>0</v>
      </c>
      <c r="J45" s="235"/>
      <c r="K45" s="236">
        <f>ROUND(E45*J45,2)</f>
        <v>0</v>
      </c>
      <c r="L45" s="236">
        <v>21</v>
      </c>
      <c r="M45" s="236">
        <f>G45*(1+L45/100)</f>
        <v>0</v>
      </c>
      <c r="N45" s="234">
        <v>8.4999999999999995E-4</v>
      </c>
      <c r="O45" s="234">
        <f>ROUND(E45*N45,2)</f>
        <v>0.98</v>
      </c>
      <c r="P45" s="234">
        <v>0</v>
      </c>
      <c r="Q45" s="234">
        <f>ROUND(E45*P45,2)</f>
        <v>0</v>
      </c>
      <c r="R45" s="236" t="s">
        <v>320</v>
      </c>
      <c r="S45" s="236" t="s">
        <v>275</v>
      </c>
      <c r="T45" s="237" t="s">
        <v>411</v>
      </c>
      <c r="U45" s="221">
        <v>0.47899999999999998</v>
      </c>
      <c r="V45" s="221">
        <f>ROUND(E45*U45,2)</f>
        <v>553.63</v>
      </c>
      <c r="W45" s="221"/>
      <c r="X45" s="221" t="s">
        <v>321</v>
      </c>
      <c r="Y45" s="221" t="s">
        <v>263</v>
      </c>
      <c r="Z45" s="210"/>
      <c r="AA45" s="210"/>
      <c r="AB45" s="210"/>
      <c r="AC45" s="210"/>
      <c r="AD45" s="210"/>
      <c r="AE45" s="210"/>
      <c r="AF45" s="210"/>
      <c r="AG45" s="210" t="s">
        <v>322</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7" t="s">
        <v>1057</v>
      </c>
      <c r="D46" s="256"/>
      <c r="E46" s="256"/>
      <c r="F46" s="256"/>
      <c r="G46" s="256"/>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324</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8" t="s">
        <v>2007</v>
      </c>
      <c r="D47" s="254"/>
      <c r="E47" s="255"/>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58" t="s">
        <v>2008</v>
      </c>
      <c r="D48" s="254"/>
      <c r="E48" s="255">
        <v>150.5</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3" x14ac:dyDescent="0.2">
      <c r="A49" s="217"/>
      <c r="B49" s="218"/>
      <c r="C49" s="258" t="s">
        <v>2009</v>
      </c>
      <c r="D49" s="254"/>
      <c r="E49" s="255">
        <v>27.6</v>
      </c>
      <c r="F49" s="221"/>
      <c r="G49" s="221"/>
      <c r="H49" s="221"/>
      <c r="I49" s="221"/>
      <c r="J49" s="221"/>
      <c r="K49" s="221"/>
      <c r="L49" s="221"/>
      <c r="M49" s="221"/>
      <c r="N49" s="220"/>
      <c r="O49" s="220"/>
      <c r="P49" s="220"/>
      <c r="Q49" s="220"/>
      <c r="R49" s="221"/>
      <c r="S49" s="221"/>
      <c r="T49" s="221"/>
      <c r="U49" s="221"/>
      <c r="V49" s="221"/>
      <c r="W49" s="221"/>
      <c r="X49" s="221"/>
      <c r="Y49" s="221"/>
      <c r="Z49" s="210"/>
      <c r="AA49" s="210"/>
      <c r="AB49" s="210"/>
      <c r="AC49" s="210"/>
      <c r="AD49" s="210"/>
      <c r="AE49" s="210"/>
      <c r="AF49" s="210"/>
      <c r="AG49" s="210" t="s">
        <v>326</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3" x14ac:dyDescent="0.2">
      <c r="A50" s="217"/>
      <c r="B50" s="218"/>
      <c r="C50" s="258" t="s">
        <v>2010</v>
      </c>
      <c r="D50" s="254"/>
      <c r="E50" s="255">
        <v>150</v>
      </c>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58" t="s">
        <v>2011</v>
      </c>
      <c r="D51" s="254"/>
      <c r="E51" s="255">
        <v>105.6</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3" x14ac:dyDescent="0.2">
      <c r="A52" s="217"/>
      <c r="B52" s="218"/>
      <c r="C52" s="258" t="s">
        <v>2012</v>
      </c>
      <c r="D52" s="254"/>
      <c r="E52" s="255">
        <v>35</v>
      </c>
      <c r="F52" s="221"/>
      <c r="G52" s="221"/>
      <c r="H52" s="221"/>
      <c r="I52" s="221"/>
      <c r="J52" s="221"/>
      <c r="K52" s="221"/>
      <c r="L52" s="221"/>
      <c r="M52" s="221"/>
      <c r="N52" s="220"/>
      <c r="O52" s="220"/>
      <c r="P52" s="220"/>
      <c r="Q52" s="220"/>
      <c r="R52" s="221"/>
      <c r="S52" s="221"/>
      <c r="T52" s="221"/>
      <c r="U52" s="221"/>
      <c r="V52" s="221"/>
      <c r="W52" s="221"/>
      <c r="X52" s="221"/>
      <c r="Y52" s="221"/>
      <c r="Z52" s="210"/>
      <c r="AA52" s="210"/>
      <c r="AB52" s="210"/>
      <c r="AC52" s="210"/>
      <c r="AD52" s="210"/>
      <c r="AE52" s="210"/>
      <c r="AF52" s="210"/>
      <c r="AG52" s="210" t="s">
        <v>326</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58" t="s">
        <v>2013</v>
      </c>
      <c r="D53" s="254"/>
      <c r="E53" s="255">
        <v>48</v>
      </c>
      <c r="F53" s="221"/>
      <c r="G53" s="221"/>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326</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3" x14ac:dyDescent="0.2">
      <c r="A54" s="217"/>
      <c r="B54" s="218"/>
      <c r="C54" s="258" t="s">
        <v>2014</v>
      </c>
      <c r="D54" s="254"/>
      <c r="E54" s="255">
        <v>135</v>
      </c>
      <c r="F54" s="221"/>
      <c r="G54" s="221"/>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3" x14ac:dyDescent="0.2">
      <c r="A55" s="217"/>
      <c r="B55" s="218"/>
      <c r="C55" s="258" t="s">
        <v>2015</v>
      </c>
      <c r="D55" s="254"/>
      <c r="E55" s="255">
        <v>78</v>
      </c>
      <c r="F55" s="221"/>
      <c r="G55" s="221"/>
      <c r="H55" s="221"/>
      <c r="I55" s="221"/>
      <c r="J55" s="221"/>
      <c r="K55" s="221"/>
      <c r="L55" s="221"/>
      <c r="M55" s="221"/>
      <c r="N55" s="220"/>
      <c r="O55" s="220"/>
      <c r="P55" s="220"/>
      <c r="Q55" s="220"/>
      <c r="R55" s="221"/>
      <c r="S55" s="221"/>
      <c r="T55" s="221"/>
      <c r="U55" s="221"/>
      <c r="V55" s="221"/>
      <c r="W55" s="221"/>
      <c r="X55" s="221"/>
      <c r="Y55" s="221"/>
      <c r="Z55" s="210"/>
      <c r="AA55" s="210"/>
      <c r="AB55" s="210"/>
      <c r="AC55" s="210"/>
      <c r="AD55" s="210"/>
      <c r="AE55" s="210"/>
      <c r="AF55" s="210"/>
      <c r="AG55" s="210" t="s">
        <v>326</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3" x14ac:dyDescent="0.2">
      <c r="A56" s="217"/>
      <c r="B56" s="218"/>
      <c r="C56" s="258" t="s">
        <v>2016</v>
      </c>
      <c r="D56" s="254"/>
      <c r="E56" s="255">
        <v>52.5</v>
      </c>
      <c r="F56" s="221"/>
      <c r="G56" s="221"/>
      <c r="H56" s="221"/>
      <c r="I56" s="221"/>
      <c r="J56" s="221"/>
      <c r="K56" s="221"/>
      <c r="L56" s="221"/>
      <c r="M56" s="221"/>
      <c r="N56" s="220"/>
      <c r="O56" s="220"/>
      <c r="P56" s="220"/>
      <c r="Q56" s="220"/>
      <c r="R56" s="221"/>
      <c r="S56" s="221"/>
      <c r="T56" s="221"/>
      <c r="U56" s="221"/>
      <c r="V56" s="221"/>
      <c r="W56" s="221"/>
      <c r="X56" s="221"/>
      <c r="Y56" s="221"/>
      <c r="Z56" s="210"/>
      <c r="AA56" s="210"/>
      <c r="AB56" s="210"/>
      <c r="AC56" s="210"/>
      <c r="AD56" s="210"/>
      <c r="AE56" s="210"/>
      <c r="AF56" s="210"/>
      <c r="AG56" s="210" t="s">
        <v>326</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3" x14ac:dyDescent="0.2">
      <c r="A57" s="217"/>
      <c r="B57" s="218"/>
      <c r="C57" s="258" t="s">
        <v>2017</v>
      </c>
      <c r="D57" s="254"/>
      <c r="E57" s="255">
        <v>352</v>
      </c>
      <c r="F57" s="221"/>
      <c r="G57" s="221"/>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326</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3" x14ac:dyDescent="0.2">
      <c r="A58" s="217"/>
      <c r="B58" s="218"/>
      <c r="C58" s="258" t="s">
        <v>2018</v>
      </c>
      <c r="D58" s="254"/>
      <c r="E58" s="255">
        <v>21.6</v>
      </c>
      <c r="F58" s="221"/>
      <c r="G58" s="221"/>
      <c r="H58" s="221"/>
      <c r="I58" s="221"/>
      <c r="J58" s="221"/>
      <c r="K58" s="221"/>
      <c r="L58" s="221"/>
      <c r="M58" s="221"/>
      <c r="N58" s="220"/>
      <c r="O58" s="220"/>
      <c r="P58" s="220"/>
      <c r="Q58" s="220"/>
      <c r="R58" s="221"/>
      <c r="S58" s="221"/>
      <c r="T58" s="221"/>
      <c r="U58" s="221"/>
      <c r="V58" s="221"/>
      <c r="W58" s="221"/>
      <c r="X58" s="221"/>
      <c r="Y58" s="221"/>
      <c r="Z58" s="210"/>
      <c r="AA58" s="210"/>
      <c r="AB58" s="210"/>
      <c r="AC58" s="210"/>
      <c r="AD58" s="210"/>
      <c r="AE58" s="210"/>
      <c r="AF58" s="210"/>
      <c r="AG58" s="210" t="s">
        <v>326</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1">
        <v>5</v>
      </c>
      <c r="B59" s="232" t="s">
        <v>1092</v>
      </c>
      <c r="C59" s="249" t="s">
        <v>1093</v>
      </c>
      <c r="D59" s="233" t="s">
        <v>362</v>
      </c>
      <c r="E59" s="234">
        <v>1155.8</v>
      </c>
      <c r="F59" s="235"/>
      <c r="G59" s="236">
        <f>ROUND(E59*F59,2)</f>
        <v>0</v>
      </c>
      <c r="H59" s="235"/>
      <c r="I59" s="236">
        <f>ROUND(E59*H59,2)</f>
        <v>0</v>
      </c>
      <c r="J59" s="235"/>
      <c r="K59" s="236">
        <f>ROUND(E59*J59,2)</f>
        <v>0</v>
      </c>
      <c r="L59" s="236">
        <v>21</v>
      </c>
      <c r="M59" s="236">
        <f>G59*(1+L59/100)</f>
        <v>0</v>
      </c>
      <c r="N59" s="234">
        <v>0</v>
      </c>
      <c r="O59" s="234">
        <f>ROUND(E59*N59,2)</f>
        <v>0</v>
      </c>
      <c r="P59" s="234">
        <v>0</v>
      </c>
      <c r="Q59" s="234">
        <f>ROUND(E59*P59,2)</f>
        <v>0</v>
      </c>
      <c r="R59" s="236" t="s">
        <v>320</v>
      </c>
      <c r="S59" s="236" t="s">
        <v>275</v>
      </c>
      <c r="T59" s="237" t="s">
        <v>411</v>
      </c>
      <c r="U59" s="221">
        <v>0.32700000000000001</v>
      </c>
      <c r="V59" s="221">
        <f>ROUND(E59*U59,2)</f>
        <v>377.95</v>
      </c>
      <c r="W59" s="221"/>
      <c r="X59" s="221" t="s">
        <v>321</v>
      </c>
      <c r="Y59" s="221" t="s">
        <v>263</v>
      </c>
      <c r="Z59" s="210"/>
      <c r="AA59" s="210"/>
      <c r="AB59" s="210"/>
      <c r="AC59" s="210"/>
      <c r="AD59" s="210"/>
      <c r="AE59" s="210"/>
      <c r="AF59" s="210"/>
      <c r="AG59" s="210" t="s">
        <v>322</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7" t="s">
        <v>1094</v>
      </c>
      <c r="D60" s="256"/>
      <c r="E60" s="256"/>
      <c r="F60" s="256"/>
      <c r="G60" s="256"/>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324</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1">
        <v>6</v>
      </c>
      <c r="B61" s="232" t="s">
        <v>1095</v>
      </c>
      <c r="C61" s="249" t="s">
        <v>1096</v>
      </c>
      <c r="D61" s="233" t="s">
        <v>319</v>
      </c>
      <c r="E61" s="234">
        <v>360.03550000000001</v>
      </c>
      <c r="F61" s="235"/>
      <c r="G61" s="236">
        <f>ROUND(E61*F61,2)</f>
        <v>0</v>
      </c>
      <c r="H61" s="235"/>
      <c r="I61" s="236">
        <f>ROUND(E61*H61,2)</f>
        <v>0</v>
      </c>
      <c r="J61" s="235"/>
      <c r="K61" s="236">
        <f>ROUND(E61*J61,2)</f>
        <v>0</v>
      </c>
      <c r="L61" s="236">
        <v>21</v>
      </c>
      <c r="M61" s="236">
        <f>G61*(1+L61/100)</f>
        <v>0</v>
      </c>
      <c r="N61" s="234">
        <v>0</v>
      </c>
      <c r="O61" s="234">
        <f>ROUND(E61*N61,2)</f>
        <v>0</v>
      </c>
      <c r="P61" s="234">
        <v>0</v>
      </c>
      <c r="Q61" s="234">
        <f>ROUND(E61*P61,2)</f>
        <v>0</v>
      </c>
      <c r="R61" s="236" t="s">
        <v>320</v>
      </c>
      <c r="S61" s="236" t="s">
        <v>275</v>
      </c>
      <c r="T61" s="237" t="s">
        <v>411</v>
      </c>
      <c r="U61" s="221">
        <v>0.51900000000000002</v>
      </c>
      <c r="V61" s="221">
        <f>ROUND(E61*U61,2)</f>
        <v>186.86</v>
      </c>
      <c r="W61" s="221"/>
      <c r="X61" s="221" t="s">
        <v>321</v>
      </c>
      <c r="Y61" s="221" t="s">
        <v>263</v>
      </c>
      <c r="Z61" s="210"/>
      <c r="AA61" s="210"/>
      <c r="AB61" s="210"/>
      <c r="AC61" s="210"/>
      <c r="AD61" s="210"/>
      <c r="AE61" s="210"/>
      <c r="AF61" s="210"/>
      <c r="AG61" s="210" t="s">
        <v>322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7" t="s">
        <v>453</v>
      </c>
      <c r="D62" s="256"/>
      <c r="E62" s="256"/>
      <c r="F62" s="256"/>
      <c r="G62" s="256"/>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324</v>
      </c>
      <c r="AH62" s="210"/>
      <c r="AI62" s="210"/>
      <c r="AJ62" s="210"/>
      <c r="AK62" s="210"/>
      <c r="AL62" s="210"/>
      <c r="AM62" s="210"/>
      <c r="AN62" s="210"/>
      <c r="AO62" s="210"/>
      <c r="AP62" s="210"/>
      <c r="AQ62" s="210"/>
      <c r="AR62" s="210"/>
      <c r="AS62" s="210"/>
      <c r="AT62" s="210"/>
      <c r="AU62" s="210"/>
      <c r="AV62" s="210"/>
      <c r="AW62" s="210"/>
      <c r="AX62" s="210"/>
      <c r="AY62" s="210"/>
      <c r="AZ62" s="210"/>
      <c r="BA62" s="246" t="str">
        <f>C62</f>
        <v>bez naložení do dopravní nádoby, ale s vyprázdněním dopravní nádoby na hromadu nebo na dopravní prostředek,</v>
      </c>
      <c r="BB62" s="210"/>
      <c r="BC62" s="210"/>
      <c r="BD62" s="210"/>
      <c r="BE62" s="210"/>
      <c r="BF62" s="210"/>
      <c r="BG62" s="210"/>
      <c r="BH62" s="210"/>
    </row>
    <row r="63" spans="1:60" outlineLevel="2" x14ac:dyDescent="0.2">
      <c r="A63" s="217"/>
      <c r="B63" s="218"/>
      <c r="C63" s="258" t="s">
        <v>2019</v>
      </c>
      <c r="D63" s="254"/>
      <c r="E63" s="255">
        <v>360.03550000000001</v>
      </c>
      <c r="F63" s="221"/>
      <c r="G63" s="221"/>
      <c r="H63" s="221"/>
      <c r="I63" s="221"/>
      <c r="J63" s="221"/>
      <c r="K63" s="221"/>
      <c r="L63" s="221"/>
      <c r="M63" s="221"/>
      <c r="N63" s="220"/>
      <c r="O63" s="220"/>
      <c r="P63" s="220"/>
      <c r="Q63" s="220"/>
      <c r="R63" s="221"/>
      <c r="S63" s="221"/>
      <c r="T63" s="221"/>
      <c r="U63" s="221"/>
      <c r="V63" s="221"/>
      <c r="W63" s="221"/>
      <c r="X63" s="221"/>
      <c r="Y63" s="221"/>
      <c r="Z63" s="210"/>
      <c r="AA63" s="210"/>
      <c r="AB63" s="210"/>
      <c r="AC63" s="210"/>
      <c r="AD63" s="210"/>
      <c r="AE63" s="210"/>
      <c r="AF63" s="210"/>
      <c r="AG63" s="210" t="s">
        <v>326</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1" x14ac:dyDescent="0.2">
      <c r="A64" s="231">
        <v>7</v>
      </c>
      <c r="B64" s="232" t="s">
        <v>346</v>
      </c>
      <c r="C64" s="249" t="s">
        <v>347</v>
      </c>
      <c r="D64" s="233" t="s">
        <v>319</v>
      </c>
      <c r="E64" s="234">
        <v>144.88999999999999</v>
      </c>
      <c r="F64" s="235"/>
      <c r="G64" s="236">
        <f>ROUND(E64*F64,2)</f>
        <v>0</v>
      </c>
      <c r="H64" s="235"/>
      <c r="I64" s="236">
        <f>ROUND(E64*H64,2)</f>
        <v>0</v>
      </c>
      <c r="J64" s="235"/>
      <c r="K64" s="236">
        <f>ROUND(E64*J64,2)</f>
        <v>0</v>
      </c>
      <c r="L64" s="236">
        <v>21</v>
      </c>
      <c r="M64" s="236">
        <f>G64*(1+L64/100)</f>
        <v>0</v>
      </c>
      <c r="N64" s="234">
        <v>0</v>
      </c>
      <c r="O64" s="234">
        <f>ROUND(E64*N64,2)</f>
        <v>0</v>
      </c>
      <c r="P64" s="234">
        <v>0</v>
      </c>
      <c r="Q64" s="234">
        <f>ROUND(E64*P64,2)</f>
        <v>0</v>
      </c>
      <c r="R64" s="236" t="s">
        <v>320</v>
      </c>
      <c r="S64" s="236" t="s">
        <v>275</v>
      </c>
      <c r="T64" s="237" t="s">
        <v>275</v>
      </c>
      <c r="U64" s="221">
        <v>0.01</v>
      </c>
      <c r="V64" s="221">
        <f>ROUND(E64*U64,2)</f>
        <v>1.45</v>
      </c>
      <c r="W64" s="221"/>
      <c r="X64" s="221" t="s">
        <v>321</v>
      </c>
      <c r="Y64" s="221" t="s">
        <v>263</v>
      </c>
      <c r="Z64" s="210"/>
      <c r="AA64" s="210"/>
      <c r="AB64" s="210"/>
      <c r="AC64" s="210"/>
      <c r="AD64" s="210"/>
      <c r="AE64" s="210"/>
      <c r="AF64" s="210"/>
      <c r="AG64" s="210" t="s">
        <v>322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2" x14ac:dyDescent="0.2">
      <c r="A65" s="217"/>
      <c r="B65" s="218"/>
      <c r="C65" s="257" t="s">
        <v>343</v>
      </c>
      <c r="D65" s="256"/>
      <c r="E65" s="256"/>
      <c r="F65" s="256"/>
      <c r="G65" s="256"/>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324</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8" t="s">
        <v>455</v>
      </c>
      <c r="D66" s="254"/>
      <c r="E66" s="255"/>
      <c r="F66" s="221"/>
      <c r="G66" s="221"/>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326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58" t="s">
        <v>2020</v>
      </c>
      <c r="D67" s="254"/>
      <c r="E67" s="255"/>
      <c r="F67" s="221"/>
      <c r="G67" s="221"/>
      <c r="H67" s="221"/>
      <c r="I67" s="221"/>
      <c r="J67" s="221"/>
      <c r="K67" s="221"/>
      <c r="L67" s="221"/>
      <c r="M67" s="221"/>
      <c r="N67" s="220"/>
      <c r="O67" s="220"/>
      <c r="P67" s="220"/>
      <c r="Q67" s="220"/>
      <c r="R67" s="221"/>
      <c r="S67" s="221"/>
      <c r="T67" s="221"/>
      <c r="U67" s="221"/>
      <c r="V67" s="221"/>
      <c r="W67" s="221"/>
      <c r="X67" s="221"/>
      <c r="Y67" s="221"/>
      <c r="Z67" s="210"/>
      <c r="AA67" s="210"/>
      <c r="AB67" s="210"/>
      <c r="AC67" s="210"/>
      <c r="AD67" s="210"/>
      <c r="AE67" s="210"/>
      <c r="AF67" s="210"/>
      <c r="AG67" s="210" t="s">
        <v>326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58" t="s">
        <v>2021</v>
      </c>
      <c r="D68" s="254"/>
      <c r="E68" s="255">
        <v>23.1</v>
      </c>
      <c r="F68" s="221"/>
      <c r="G68" s="221"/>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326</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3" x14ac:dyDescent="0.2">
      <c r="A69" s="217"/>
      <c r="B69" s="218"/>
      <c r="C69" s="258" t="s">
        <v>2022</v>
      </c>
      <c r="D69" s="254"/>
      <c r="E69" s="255">
        <v>27.83</v>
      </c>
      <c r="F69" s="221"/>
      <c r="G69" s="221"/>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326</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3" x14ac:dyDescent="0.2">
      <c r="A70" s="217"/>
      <c r="B70" s="218"/>
      <c r="C70" s="258" t="s">
        <v>2023</v>
      </c>
      <c r="D70" s="254"/>
      <c r="E70" s="255">
        <v>20.79</v>
      </c>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58" t="s">
        <v>2024</v>
      </c>
      <c r="D71" s="254"/>
      <c r="E71" s="255">
        <v>70.290000000000006</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58" t="s">
        <v>2025</v>
      </c>
      <c r="D72" s="254"/>
      <c r="E72" s="255">
        <v>0.72</v>
      </c>
      <c r="F72" s="221"/>
      <c r="G72" s="221"/>
      <c r="H72" s="221"/>
      <c r="I72" s="221"/>
      <c r="J72" s="221"/>
      <c r="K72" s="221"/>
      <c r="L72" s="221"/>
      <c r="M72" s="221"/>
      <c r="N72" s="220"/>
      <c r="O72" s="220"/>
      <c r="P72" s="220"/>
      <c r="Q72" s="220"/>
      <c r="R72" s="221"/>
      <c r="S72" s="221"/>
      <c r="T72" s="221"/>
      <c r="U72" s="221"/>
      <c r="V72" s="221"/>
      <c r="W72" s="221"/>
      <c r="X72" s="221"/>
      <c r="Y72" s="221"/>
      <c r="Z72" s="210"/>
      <c r="AA72" s="210"/>
      <c r="AB72" s="210"/>
      <c r="AC72" s="210"/>
      <c r="AD72" s="210"/>
      <c r="AE72" s="210"/>
      <c r="AF72" s="210"/>
      <c r="AG72" s="210" t="s">
        <v>326</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3" x14ac:dyDescent="0.2">
      <c r="A73" s="217"/>
      <c r="B73" s="218"/>
      <c r="C73" s="258" t="s">
        <v>2026</v>
      </c>
      <c r="D73" s="254"/>
      <c r="E73" s="255">
        <v>2.16</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31">
        <v>8</v>
      </c>
      <c r="B74" s="232" t="s">
        <v>463</v>
      </c>
      <c r="C74" s="249" t="s">
        <v>464</v>
      </c>
      <c r="D74" s="233" t="s">
        <v>319</v>
      </c>
      <c r="E74" s="234">
        <v>1448.9</v>
      </c>
      <c r="F74" s="235"/>
      <c r="G74" s="236">
        <f>ROUND(E74*F74,2)</f>
        <v>0</v>
      </c>
      <c r="H74" s="235"/>
      <c r="I74" s="236">
        <f>ROUND(E74*H74,2)</f>
        <v>0</v>
      </c>
      <c r="J74" s="235"/>
      <c r="K74" s="236">
        <f>ROUND(E74*J74,2)</f>
        <v>0</v>
      </c>
      <c r="L74" s="236">
        <v>21</v>
      </c>
      <c r="M74" s="236">
        <f>G74*(1+L74/100)</f>
        <v>0</v>
      </c>
      <c r="N74" s="234">
        <v>0</v>
      </c>
      <c r="O74" s="234">
        <f>ROUND(E74*N74,2)</f>
        <v>0</v>
      </c>
      <c r="P74" s="234">
        <v>0</v>
      </c>
      <c r="Q74" s="234">
        <f>ROUND(E74*P74,2)</f>
        <v>0</v>
      </c>
      <c r="R74" s="236" t="s">
        <v>320</v>
      </c>
      <c r="S74" s="236" t="s">
        <v>275</v>
      </c>
      <c r="T74" s="237" t="s">
        <v>275</v>
      </c>
      <c r="U74" s="221">
        <v>0</v>
      </c>
      <c r="V74" s="221">
        <f>ROUND(E74*U74,2)</f>
        <v>0</v>
      </c>
      <c r="W74" s="221"/>
      <c r="X74" s="221" t="s">
        <v>321</v>
      </c>
      <c r="Y74" s="221" t="s">
        <v>263</v>
      </c>
      <c r="Z74" s="210"/>
      <c r="AA74" s="210"/>
      <c r="AB74" s="210"/>
      <c r="AC74" s="210"/>
      <c r="AD74" s="210"/>
      <c r="AE74" s="210"/>
      <c r="AF74" s="210"/>
      <c r="AG74" s="210" t="s">
        <v>322</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2" x14ac:dyDescent="0.2">
      <c r="A75" s="217"/>
      <c r="B75" s="218"/>
      <c r="C75" s="257" t="s">
        <v>343</v>
      </c>
      <c r="D75" s="256"/>
      <c r="E75" s="256"/>
      <c r="F75" s="256"/>
      <c r="G75" s="256"/>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324</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8" t="s">
        <v>2027</v>
      </c>
      <c r="D76" s="254"/>
      <c r="E76" s="255">
        <v>1448.9</v>
      </c>
      <c r="F76" s="221"/>
      <c r="G76" s="221"/>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326</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x14ac:dyDescent="0.2">
      <c r="A77" s="238">
        <v>9</v>
      </c>
      <c r="B77" s="239" t="s">
        <v>357</v>
      </c>
      <c r="C77" s="248" t="s">
        <v>358</v>
      </c>
      <c r="D77" s="240" t="s">
        <v>319</v>
      </c>
      <c r="E77" s="241">
        <v>144.88999999999999</v>
      </c>
      <c r="F77" s="242"/>
      <c r="G77" s="243">
        <f>ROUND(E77*F77,2)</f>
        <v>0</v>
      </c>
      <c r="H77" s="242"/>
      <c r="I77" s="243">
        <f>ROUND(E77*H77,2)</f>
        <v>0</v>
      </c>
      <c r="J77" s="242"/>
      <c r="K77" s="243">
        <f>ROUND(E77*J77,2)</f>
        <v>0</v>
      </c>
      <c r="L77" s="243">
        <v>21</v>
      </c>
      <c r="M77" s="243">
        <f>G77*(1+L77/100)</f>
        <v>0</v>
      </c>
      <c r="N77" s="241">
        <v>0</v>
      </c>
      <c r="O77" s="241">
        <f>ROUND(E77*N77,2)</f>
        <v>0</v>
      </c>
      <c r="P77" s="241">
        <v>0</v>
      </c>
      <c r="Q77" s="241">
        <f>ROUND(E77*P77,2)</f>
        <v>0</v>
      </c>
      <c r="R77" s="243" t="s">
        <v>320</v>
      </c>
      <c r="S77" s="243" t="s">
        <v>275</v>
      </c>
      <c r="T77" s="244" t="s">
        <v>275</v>
      </c>
      <c r="U77" s="221">
        <v>0.01</v>
      </c>
      <c r="V77" s="221">
        <f>ROUND(E77*U77,2)</f>
        <v>1.45</v>
      </c>
      <c r="W77" s="221"/>
      <c r="X77" s="221" t="s">
        <v>321</v>
      </c>
      <c r="Y77" s="221" t="s">
        <v>263</v>
      </c>
      <c r="Z77" s="210"/>
      <c r="AA77" s="210"/>
      <c r="AB77" s="210"/>
      <c r="AC77" s="210"/>
      <c r="AD77" s="210"/>
      <c r="AE77" s="210"/>
      <c r="AF77" s="210"/>
      <c r="AG77" s="210" t="s">
        <v>322</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31">
        <v>10</v>
      </c>
      <c r="B78" s="232" t="s">
        <v>466</v>
      </c>
      <c r="C78" s="249" t="s">
        <v>467</v>
      </c>
      <c r="D78" s="233" t="s">
        <v>319</v>
      </c>
      <c r="E78" s="234">
        <v>509.72</v>
      </c>
      <c r="F78" s="235"/>
      <c r="G78" s="236">
        <f>ROUND(E78*F78,2)</f>
        <v>0</v>
      </c>
      <c r="H78" s="235"/>
      <c r="I78" s="236">
        <f>ROUND(E78*H78,2)</f>
        <v>0</v>
      </c>
      <c r="J78" s="235"/>
      <c r="K78" s="236">
        <f>ROUND(E78*J78,2)</f>
        <v>0</v>
      </c>
      <c r="L78" s="236">
        <v>21</v>
      </c>
      <c r="M78" s="236">
        <f>G78*(1+L78/100)</f>
        <v>0</v>
      </c>
      <c r="N78" s="234">
        <v>0</v>
      </c>
      <c r="O78" s="234">
        <f>ROUND(E78*N78,2)</f>
        <v>0</v>
      </c>
      <c r="P78" s="234">
        <v>0</v>
      </c>
      <c r="Q78" s="234">
        <f>ROUND(E78*P78,2)</f>
        <v>0</v>
      </c>
      <c r="R78" s="236" t="s">
        <v>320</v>
      </c>
      <c r="S78" s="236" t="s">
        <v>275</v>
      </c>
      <c r="T78" s="237" t="s">
        <v>275</v>
      </c>
      <c r="U78" s="221">
        <v>0.2</v>
      </c>
      <c r="V78" s="221">
        <f>ROUND(E78*U78,2)</f>
        <v>101.94</v>
      </c>
      <c r="W78" s="221"/>
      <c r="X78" s="221" t="s">
        <v>321</v>
      </c>
      <c r="Y78" s="221" t="s">
        <v>263</v>
      </c>
      <c r="Z78" s="210"/>
      <c r="AA78" s="210"/>
      <c r="AB78" s="210"/>
      <c r="AC78" s="210"/>
      <c r="AD78" s="210"/>
      <c r="AE78" s="210"/>
      <c r="AF78" s="210"/>
      <c r="AG78" s="210" t="s">
        <v>322</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57" t="s">
        <v>468</v>
      </c>
      <c r="D79" s="256"/>
      <c r="E79" s="256"/>
      <c r="F79" s="256"/>
      <c r="G79" s="256"/>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324</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58" t="s">
        <v>2028</v>
      </c>
      <c r="D80" s="254"/>
      <c r="E80" s="255">
        <v>654.61</v>
      </c>
      <c r="F80" s="221"/>
      <c r="G80" s="221"/>
      <c r="H80" s="221"/>
      <c r="I80" s="221"/>
      <c r="J80" s="221"/>
      <c r="K80" s="221"/>
      <c r="L80" s="221"/>
      <c r="M80" s="221"/>
      <c r="N80" s="220"/>
      <c r="O80" s="220"/>
      <c r="P80" s="220"/>
      <c r="Q80" s="220"/>
      <c r="R80" s="221"/>
      <c r="S80" s="221"/>
      <c r="T80" s="221"/>
      <c r="U80" s="221"/>
      <c r="V80" s="221"/>
      <c r="W80" s="221"/>
      <c r="X80" s="221"/>
      <c r="Y80" s="221"/>
      <c r="Z80" s="210"/>
      <c r="AA80" s="210"/>
      <c r="AB80" s="210"/>
      <c r="AC80" s="210"/>
      <c r="AD80" s="210"/>
      <c r="AE80" s="210"/>
      <c r="AF80" s="210"/>
      <c r="AG80" s="210" t="s">
        <v>326</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3" x14ac:dyDescent="0.2">
      <c r="A81" s="217"/>
      <c r="B81" s="218"/>
      <c r="C81" s="258" t="s">
        <v>2029</v>
      </c>
      <c r="D81" s="254"/>
      <c r="E81" s="255">
        <v>-144.88999999999999</v>
      </c>
      <c r="F81" s="221"/>
      <c r="G81" s="221"/>
      <c r="H81" s="221"/>
      <c r="I81" s="221"/>
      <c r="J81" s="221"/>
      <c r="K81" s="221"/>
      <c r="L81" s="221"/>
      <c r="M81" s="221"/>
      <c r="N81" s="220"/>
      <c r="O81" s="220"/>
      <c r="P81" s="220"/>
      <c r="Q81" s="220"/>
      <c r="R81" s="221"/>
      <c r="S81" s="221"/>
      <c r="T81" s="221"/>
      <c r="U81" s="221"/>
      <c r="V81" s="221"/>
      <c r="W81" s="221"/>
      <c r="X81" s="221"/>
      <c r="Y81" s="221"/>
      <c r="Z81" s="210"/>
      <c r="AA81" s="210"/>
      <c r="AB81" s="210"/>
      <c r="AC81" s="210"/>
      <c r="AD81" s="210"/>
      <c r="AE81" s="210"/>
      <c r="AF81" s="210"/>
      <c r="AG81" s="210" t="s">
        <v>326</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31">
        <v>11</v>
      </c>
      <c r="B82" s="232" t="s">
        <v>1117</v>
      </c>
      <c r="C82" s="249" t="s">
        <v>1118</v>
      </c>
      <c r="D82" s="233" t="s">
        <v>319</v>
      </c>
      <c r="E82" s="234">
        <v>121.55</v>
      </c>
      <c r="F82" s="235"/>
      <c r="G82" s="236">
        <f>ROUND(E82*F82,2)</f>
        <v>0</v>
      </c>
      <c r="H82" s="235"/>
      <c r="I82" s="236">
        <f>ROUND(E82*H82,2)</f>
        <v>0</v>
      </c>
      <c r="J82" s="235"/>
      <c r="K82" s="236">
        <f>ROUND(E82*J82,2)</f>
        <v>0</v>
      </c>
      <c r="L82" s="236">
        <v>21</v>
      </c>
      <c r="M82" s="236">
        <f>G82*(1+L82/100)</f>
        <v>0</v>
      </c>
      <c r="N82" s="234">
        <v>1.7</v>
      </c>
      <c r="O82" s="234">
        <f>ROUND(E82*N82,2)</f>
        <v>206.64</v>
      </c>
      <c r="P82" s="234">
        <v>0</v>
      </c>
      <c r="Q82" s="234">
        <f>ROUND(E82*P82,2)</f>
        <v>0</v>
      </c>
      <c r="R82" s="236" t="s">
        <v>320</v>
      </c>
      <c r="S82" s="236" t="s">
        <v>275</v>
      </c>
      <c r="T82" s="237" t="s">
        <v>275</v>
      </c>
      <c r="U82" s="221">
        <v>1.59</v>
      </c>
      <c r="V82" s="221">
        <f>ROUND(E82*U82,2)</f>
        <v>193.26</v>
      </c>
      <c r="W82" s="221"/>
      <c r="X82" s="221" t="s">
        <v>321</v>
      </c>
      <c r="Y82" s="221" t="s">
        <v>263</v>
      </c>
      <c r="Z82" s="210"/>
      <c r="AA82" s="210"/>
      <c r="AB82" s="210"/>
      <c r="AC82" s="210"/>
      <c r="AD82" s="210"/>
      <c r="AE82" s="210"/>
      <c r="AF82" s="210"/>
      <c r="AG82" s="210" t="s">
        <v>322</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2" x14ac:dyDescent="0.2">
      <c r="A83" s="217"/>
      <c r="B83" s="218"/>
      <c r="C83" s="257" t="s">
        <v>1119</v>
      </c>
      <c r="D83" s="256"/>
      <c r="E83" s="256"/>
      <c r="F83" s="256"/>
      <c r="G83" s="256"/>
      <c r="H83" s="221"/>
      <c r="I83" s="221"/>
      <c r="J83" s="221"/>
      <c r="K83" s="221"/>
      <c r="L83" s="221"/>
      <c r="M83" s="221"/>
      <c r="N83" s="220"/>
      <c r="O83" s="220"/>
      <c r="P83" s="220"/>
      <c r="Q83" s="220"/>
      <c r="R83" s="221"/>
      <c r="S83" s="221"/>
      <c r="T83" s="221"/>
      <c r="U83" s="221"/>
      <c r="V83" s="221"/>
      <c r="W83" s="221"/>
      <c r="X83" s="221"/>
      <c r="Y83" s="221"/>
      <c r="Z83" s="210"/>
      <c r="AA83" s="210"/>
      <c r="AB83" s="210"/>
      <c r="AC83" s="210"/>
      <c r="AD83" s="210"/>
      <c r="AE83" s="210"/>
      <c r="AF83" s="210"/>
      <c r="AG83" s="210" t="s">
        <v>324</v>
      </c>
      <c r="AH83" s="210"/>
      <c r="AI83" s="210"/>
      <c r="AJ83" s="210"/>
      <c r="AK83" s="210"/>
      <c r="AL83" s="210"/>
      <c r="AM83" s="210"/>
      <c r="AN83" s="210"/>
      <c r="AO83" s="210"/>
      <c r="AP83" s="210"/>
      <c r="AQ83" s="210"/>
      <c r="AR83" s="210"/>
      <c r="AS83" s="210"/>
      <c r="AT83" s="210"/>
      <c r="AU83" s="210"/>
      <c r="AV83" s="210"/>
      <c r="AW83" s="210"/>
      <c r="AX83" s="210"/>
      <c r="AY83" s="210"/>
      <c r="AZ83" s="210"/>
      <c r="BA83" s="246" t="str">
        <f>C83</f>
        <v>sypaninou z vhodných hornin tř. 1 - 4 nebo materiálem připraveným podél výkopu ve vzdálenosti do 3 m od jeho kraje, pro jakoukoliv hloubku výkopu a jakoukoliv míru zhutnění,</v>
      </c>
      <c r="BB83" s="210"/>
      <c r="BC83" s="210"/>
      <c r="BD83" s="210"/>
      <c r="BE83" s="210"/>
      <c r="BF83" s="210"/>
      <c r="BG83" s="210"/>
      <c r="BH83" s="210"/>
    </row>
    <row r="84" spans="1:60" outlineLevel="2" x14ac:dyDescent="0.2">
      <c r="A84" s="217"/>
      <c r="B84" s="218"/>
      <c r="C84" s="258" t="s">
        <v>2030</v>
      </c>
      <c r="D84" s="254"/>
      <c r="E84" s="255">
        <v>18.48</v>
      </c>
      <c r="F84" s="221"/>
      <c r="G84" s="221"/>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58" t="s">
        <v>2031</v>
      </c>
      <c r="D85" s="254"/>
      <c r="E85" s="255">
        <v>22.77</v>
      </c>
      <c r="F85" s="221"/>
      <c r="G85" s="221"/>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3" x14ac:dyDescent="0.2">
      <c r="A86" s="217"/>
      <c r="B86" s="218"/>
      <c r="C86" s="258" t="s">
        <v>2032</v>
      </c>
      <c r="D86" s="254"/>
      <c r="E86" s="255">
        <v>17.82</v>
      </c>
      <c r="F86" s="221"/>
      <c r="G86" s="221"/>
      <c r="H86" s="221"/>
      <c r="I86" s="221"/>
      <c r="J86" s="221"/>
      <c r="K86" s="221"/>
      <c r="L86" s="221"/>
      <c r="M86" s="221"/>
      <c r="N86" s="220"/>
      <c r="O86" s="220"/>
      <c r="P86" s="220"/>
      <c r="Q86" s="220"/>
      <c r="R86" s="221"/>
      <c r="S86" s="221"/>
      <c r="T86" s="221"/>
      <c r="U86" s="221"/>
      <c r="V86" s="221"/>
      <c r="W86" s="221"/>
      <c r="X86" s="221"/>
      <c r="Y86" s="221"/>
      <c r="Z86" s="210"/>
      <c r="AA86" s="210"/>
      <c r="AB86" s="210"/>
      <c r="AC86" s="210"/>
      <c r="AD86" s="210"/>
      <c r="AE86" s="210"/>
      <c r="AF86" s="210"/>
      <c r="AG86" s="210" t="s">
        <v>326</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3" x14ac:dyDescent="0.2">
      <c r="A87" s="217"/>
      <c r="B87" s="218"/>
      <c r="C87" s="258" t="s">
        <v>2033</v>
      </c>
      <c r="D87" s="254"/>
      <c r="E87" s="255">
        <v>62.48</v>
      </c>
      <c r="F87" s="221"/>
      <c r="G87" s="221"/>
      <c r="H87" s="221"/>
      <c r="I87" s="221"/>
      <c r="J87" s="221"/>
      <c r="K87" s="221"/>
      <c r="L87" s="221"/>
      <c r="M87" s="221"/>
      <c r="N87" s="220"/>
      <c r="O87" s="220"/>
      <c r="P87" s="220"/>
      <c r="Q87" s="220"/>
      <c r="R87" s="221"/>
      <c r="S87" s="221"/>
      <c r="T87" s="221"/>
      <c r="U87" s="221"/>
      <c r="V87" s="221"/>
      <c r="W87" s="221"/>
      <c r="X87" s="221"/>
      <c r="Y87" s="221"/>
      <c r="Z87" s="210"/>
      <c r="AA87" s="210"/>
      <c r="AB87" s="210"/>
      <c r="AC87" s="210"/>
      <c r="AD87" s="210"/>
      <c r="AE87" s="210"/>
      <c r="AF87" s="210"/>
      <c r="AG87" s="210" t="s">
        <v>326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1">
        <v>12</v>
      </c>
      <c r="B88" s="232" t="s">
        <v>472</v>
      </c>
      <c r="C88" s="249" t="s">
        <v>473</v>
      </c>
      <c r="D88" s="233" t="s">
        <v>319</v>
      </c>
      <c r="E88" s="234">
        <v>144.88999999999999</v>
      </c>
      <c r="F88" s="235"/>
      <c r="G88" s="236">
        <f>ROUND(E88*F88,2)</f>
        <v>0</v>
      </c>
      <c r="H88" s="235"/>
      <c r="I88" s="236">
        <f>ROUND(E88*H88,2)</f>
        <v>0</v>
      </c>
      <c r="J88" s="235"/>
      <c r="K88" s="236">
        <f>ROUND(E88*J88,2)</f>
        <v>0</v>
      </c>
      <c r="L88" s="236">
        <v>21</v>
      </c>
      <c r="M88" s="236">
        <f>G88*(1+L88/100)</f>
        <v>0</v>
      </c>
      <c r="N88" s="234">
        <v>0</v>
      </c>
      <c r="O88" s="234">
        <f>ROUND(E88*N88,2)</f>
        <v>0</v>
      </c>
      <c r="P88" s="234">
        <v>0</v>
      </c>
      <c r="Q88" s="234">
        <f>ROUND(E88*P88,2)</f>
        <v>0</v>
      </c>
      <c r="R88" s="236" t="s">
        <v>320</v>
      </c>
      <c r="S88" s="236" t="s">
        <v>275</v>
      </c>
      <c r="T88" s="237" t="s">
        <v>275</v>
      </c>
      <c r="U88" s="221">
        <v>0</v>
      </c>
      <c r="V88" s="221">
        <f>ROUND(E88*U88,2)</f>
        <v>0</v>
      </c>
      <c r="W88" s="221"/>
      <c r="X88" s="221" t="s">
        <v>321</v>
      </c>
      <c r="Y88" s="221" t="s">
        <v>263</v>
      </c>
      <c r="Z88" s="210"/>
      <c r="AA88" s="210"/>
      <c r="AB88" s="210"/>
      <c r="AC88" s="210"/>
      <c r="AD88" s="210"/>
      <c r="AE88" s="210"/>
      <c r="AF88" s="210"/>
      <c r="AG88" s="210" t="s">
        <v>322</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2" x14ac:dyDescent="0.2">
      <c r="A89" s="217"/>
      <c r="B89" s="218"/>
      <c r="C89" s="250" t="s">
        <v>474</v>
      </c>
      <c r="D89" s="245"/>
      <c r="E89" s="245"/>
      <c r="F89" s="245"/>
      <c r="G89" s="245"/>
      <c r="H89" s="221"/>
      <c r="I89" s="221"/>
      <c r="J89" s="221"/>
      <c r="K89" s="221"/>
      <c r="L89" s="221"/>
      <c r="M89" s="221"/>
      <c r="N89" s="220"/>
      <c r="O89" s="220"/>
      <c r="P89" s="220"/>
      <c r="Q89" s="220"/>
      <c r="R89" s="221"/>
      <c r="S89" s="221"/>
      <c r="T89" s="221"/>
      <c r="U89" s="221"/>
      <c r="V89" s="221"/>
      <c r="W89" s="221"/>
      <c r="X89" s="221"/>
      <c r="Y89" s="221"/>
      <c r="Z89" s="210"/>
      <c r="AA89" s="210"/>
      <c r="AB89" s="210"/>
      <c r="AC89" s="210"/>
      <c r="AD89" s="210"/>
      <c r="AE89" s="210"/>
      <c r="AF89" s="210"/>
      <c r="AG89" s="210" t="s">
        <v>277</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x14ac:dyDescent="0.2">
      <c r="A90" s="224" t="s">
        <v>256</v>
      </c>
      <c r="B90" s="225" t="s">
        <v>163</v>
      </c>
      <c r="C90" s="247" t="s">
        <v>164</v>
      </c>
      <c r="D90" s="226"/>
      <c r="E90" s="227"/>
      <c r="F90" s="228"/>
      <c r="G90" s="228">
        <f>SUMIF(AG91:AG102,"&lt;&gt;NOR",G91:G102)</f>
        <v>0</v>
      </c>
      <c r="H90" s="228"/>
      <c r="I90" s="228">
        <f>SUM(I91:I102)</f>
        <v>0</v>
      </c>
      <c r="J90" s="228"/>
      <c r="K90" s="228">
        <f>SUM(K91:K102)</f>
        <v>0</v>
      </c>
      <c r="L90" s="228"/>
      <c r="M90" s="228">
        <f>SUM(M91:M102)</f>
        <v>0</v>
      </c>
      <c r="N90" s="227"/>
      <c r="O90" s="227">
        <f>SUM(O91:O102)</f>
        <v>67.78</v>
      </c>
      <c r="P90" s="227"/>
      <c r="Q90" s="227">
        <f>SUM(Q91:Q102)</f>
        <v>0</v>
      </c>
      <c r="R90" s="228"/>
      <c r="S90" s="228"/>
      <c r="T90" s="229"/>
      <c r="U90" s="223"/>
      <c r="V90" s="223">
        <f>SUM(V91:V102)</f>
        <v>56.59</v>
      </c>
      <c r="W90" s="223"/>
      <c r="X90" s="223"/>
      <c r="Y90" s="223"/>
      <c r="AG90" t="s">
        <v>257</v>
      </c>
    </row>
    <row r="91" spans="1:60" outlineLevel="1" x14ac:dyDescent="0.2">
      <c r="A91" s="231">
        <v>13</v>
      </c>
      <c r="B91" s="232" t="s">
        <v>1159</v>
      </c>
      <c r="C91" s="249" t="s">
        <v>1160</v>
      </c>
      <c r="D91" s="233" t="s">
        <v>319</v>
      </c>
      <c r="E91" s="234">
        <v>28.638000000000002</v>
      </c>
      <c r="F91" s="235"/>
      <c r="G91" s="236">
        <f>ROUND(E91*F91,2)</f>
        <v>0</v>
      </c>
      <c r="H91" s="235"/>
      <c r="I91" s="236">
        <f>ROUND(E91*H91,2)</f>
        <v>0</v>
      </c>
      <c r="J91" s="235"/>
      <c r="K91" s="236">
        <f>ROUND(E91*J91,2)</f>
        <v>0</v>
      </c>
      <c r="L91" s="236">
        <v>21</v>
      </c>
      <c r="M91" s="236">
        <f>G91*(1+L91/100)</f>
        <v>0</v>
      </c>
      <c r="N91" s="234">
        <v>1.8907700000000001</v>
      </c>
      <c r="O91" s="234">
        <f>ROUND(E91*N91,2)</f>
        <v>54.15</v>
      </c>
      <c r="P91" s="234">
        <v>0</v>
      </c>
      <c r="Q91" s="234">
        <f>ROUND(E91*P91,2)</f>
        <v>0</v>
      </c>
      <c r="R91" s="236" t="s">
        <v>1161</v>
      </c>
      <c r="S91" s="236" t="s">
        <v>275</v>
      </c>
      <c r="T91" s="237" t="s">
        <v>275</v>
      </c>
      <c r="U91" s="221">
        <v>1.7</v>
      </c>
      <c r="V91" s="221">
        <f>ROUND(E91*U91,2)</f>
        <v>48.68</v>
      </c>
      <c r="W91" s="221"/>
      <c r="X91" s="221" t="s">
        <v>321</v>
      </c>
      <c r="Y91" s="221" t="s">
        <v>263</v>
      </c>
      <c r="Z91" s="210"/>
      <c r="AA91" s="210"/>
      <c r="AB91" s="210"/>
      <c r="AC91" s="210"/>
      <c r="AD91" s="210"/>
      <c r="AE91" s="210"/>
      <c r="AF91" s="210"/>
      <c r="AG91" s="210" t="s">
        <v>322</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2" x14ac:dyDescent="0.2">
      <c r="A92" s="217"/>
      <c r="B92" s="218"/>
      <c r="C92" s="257" t="s">
        <v>1162</v>
      </c>
      <c r="D92" s="256"/>
      <c r="E92" s="256"/>
      <c r="F92" s="256"/>
      <c r="G92" s="256"/>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324</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2" x14ac:dyDescent="0.2">
      <c r="A93" s="217"/>
      <c r="B93" s="218"/>
      <c r="C93" s="258" t="s">
        <v>2034</v>
      </c>
      <c r="D93" s="254"/>
      <c r="E93" s="255">
        <v>4.62</v>
      </c>
      <c r="F93" s="221"/>
      <c r="G93" s="221"/>
      <c r="H93" s="221"/>
      <c r="I93" s="221"/>
      <c r="J93" s="221"/>
      <c r="K93" s="221"/>
      <c r="L93" s="221"/>
      <c r="M93" s="221"/>
      <c r="N93" s="220"/>
      <c r="O93" s="220"/>
      <c r="P93" s="220"/>
      <c r="Q93" s="220"/>
      <c r="R93" s="221"/>
      <c r="S93" s="221"/>
      <c r="T93" s="221"/>
      <c r="U93" s="221"/>
      <c r="V93" s="221"/>
      <c r="W93" s="221"/>
      <c r="X93" s="221"/>
      <c r="Y93" s="221"/>
      <c r="Z93" s="210"/>
      <c r="AA93" s="210"/>
      <c r="AB93" s="210"/>
      <c r="AC93" s="210"/>
      <c r="AD93" s="210"/>
      <c r="AE93" s="210"/>
      <c r="AF93" s="210"/>
      <c r="AG93" s="210" t="s">
        <v>326</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3" x14ac:dyDescent="0.2">
      <c r="A94" s="217"/>
      <c r="B94" s="218"/>
      <c r="C94" s="258" t="s">
        <v>2035</v>
      </c>
      <c r="D94" s="254"/>
      <c r="E94" s="255">
        <v>5.0599999999999996</v>
      </c>
      <c r="F94" s="221"/>
      <c r="G94" s="221"/>
      <c r="H94" s="221"/>
      <c r="I94" s="221"/>
      <c r="J94" s="221"/>
      <c r="K94" s="221"/>
      <c r="L94" s="221"/>
      <c r="M94" s="221"/>
      <c r="N94" s="220"/>
      <c r="O94" s="220"/>
      <c r="P94" s="220"/>
      <c r="Q94" s="220"/>
      <c r="R94" s="221"/>
      <c r="S94" s="221"/>
      <c r="T94" s="221"/>
      <c r="U94" s="221"/>
      <c r="V94" s="221"/>
      <c r="W94" s="221"/>
      <c r="X94" s="221"/>
      <c r="Y94" s="221"/>
      <c r="Z94" s="210"/>
      <c r="AA94" s="210"/>
      <c r="AB94" s="210"/>
      <c r="AC94" s="210"/>
      <c r="AD94" s="210"/>
      <c r="AE94" s="210"/>
      <c r="AF94" s="210"/>
      <c r="AG94" s="210" t="s">
        <v>326</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3" x14ac:dyDescent="0.2">
      <c r="A95" s="217"/>
      <c r="B95" s="218"/>
      <c r="C95" s="258" t="s">
        <v>2036</v>
      </c>
      <c r="D95" s="254"/>
      <c r="E95" s="255">
        <v>2.97</v>
      </c>
      <c r="F95" s="221"/>
      <c r="G95" s="221"/>
      <c r="H95" s="221"/>
      <c r="I95" s="221"/>
      <c r="J95" s="221"/>
      <c r="K95" s="221"/>
      <c r="L95" s="221"/>
      <c r="M95" s="221"/>
      <c r="N95" s="220"/>
      <c r="O95" s="220"/>
      <c r="P95" s="220"/>
      <c r="Q95" s="220"/>
      <c r="R95" s="221"/>
      <c r="S95" s="221"/>
      <c r="T95" s="221"/>
      <c r="U95" s="221"/>
      <c r="V95" s="221"/>
      <c r="W95" s="221"/>
      <c r="X95" s="221"/>
      <c r="Y95" s="221"/>
      <c r="Z95" s="210"/>
      <c r="AA95" s="210"/>
      <c r="AB95" s="210"/>
      <c r="AC95" s="210"/>
      <c r="AD95" s="210"/>
      <c r="AE95" s="210"/>
      <c r="AF95" s="210"/>
      <c r="AG95" s="210" t="s">
        <v>326</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3" x14ac:dyDescent="0.2">
      <c r="A96" s="217"/>
      <c r="B96" s="218"/>
      <c r="C96" s="258" t="s">
        <v>2037</v>
      </c>
      <c r="D96" s="254"/>
      <c r="E96" s="255">
        <v>7.81</v>
      </c>
      <c r="F96" s="221"/>
      <c r="G96" s="221"/>
      <c r="H96" s="221"/>
      <c r="I96" s="221"/>
      <c r="J96" s="221"/>
      <c r="K96" s="221"/>
      <c r="L96" s="221"/>
      <c r="M96" s="221"/>
      <c r="N96" s="220"/>
      <c r="O96" s="220"/>
      <c r="P96" s="220"/>
      <c r="Q96" s="220"/>
      <c r="R96" s="221"/>
      <c r="S96" s="221"/>
      <c r="T96" s="221"/>
      <c r="U96" s="221"/>
      <c r="V96" s="221"/>
      <c r="W96" s="221"/>
      <c r="X96" s="221"/>
      <c r="Y96" s="221"/>
      <c r="Z96" s="210"/>
      <c r="AA96" s="210"/>
      <c r="AB96" s="210"/>
      <c r="AC96" s="210"/>
      <c r="AD96" s="210"/>
      <c r="AE96" s="210"/>
      <c r="AF96" s="210"/>
      <c r="AG96" s="210" t="s">
        <v>326</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3" x14ac:dyDescent="0.2">
      <c r="A97" s="217"/>
      <c r="B97" s="218"/>
      <c r="C97" s="258" t="s">
        <v>2038</v>
      </c>
      <c r="D97" s="254"/>
      <c r="E97" s="255">
        <v>7.0979999999999999</v>
      </c>
      <c r="F97" s="221"/>
      <c r="G97" s="221"/>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326</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3" x14ac:dyDescent="0.2">
      <c r="A98" s="217"/>
      <c r="B98" s="218"/>
      <c r="C98" s="258" t="s">
        <v>2039</v>
      </c>
      <c r="D98" s="254"/>
      <c r="E98" s="255">
        <v>1.08</v>
      </c>
      <c r="F98" s="221"/>
      <c r="G98" s="221"/>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ht="22.5" outlineLevel="1" x14ac:dyDescent="0.2">
      <c r="A99" s="231">
        <v>14</v>
      </c>
      <c r="B99" s="232" t="s">
        <v>1170</v>
      </c>
      <c r="C99" s="249" t="s">
        <v>1171</v>
      </c>
      <c r="D99" s="233" t="s">
        <v>319</v>
      </c>
      <c r="E99" s="234">
        <v>5.452</v>
      </c>
      <c r="F99" s="235"/>
      <c r="G99" s="236">
        <f>ROUND(E99*F99,2)</f>
        <v>0</v>
      </c>
      <c r="H99" s="235"/>
      <c r="I99" s="236">
        <f>ROUND(E99*H99,2)</f>
        <v>0</v>
      </c>
      <c r="J99" s="235"/>
      <c r="K99" s="236">
        <f>ROUND(E99*J99,2)</f>
        <v>0</v>
      </c>
      <c r="L99" s="236">
        <v>21</v>
      </c>
      <c r="M99" s="236">
        <f>G99*(1+L99/100)</f>
        <v>0</v>
      </c>
      <c r="N99" s="234">
        <v>2.5</v>
      </c>
      <c r="O99" s="234">
        <f>ROUND(E99*N99,2)</f>
        <v>13.63</v>
      </c>
      <c r="P99" s="234">
        <v>0</v>
      </c>
      <c r="Q99" s="234">
        <f>ROUND(E99*P99,2)</f>
        <v>0</v>
      </c>
      <c r="R99" s="236" t="s">
        <v>1161</v>
      </c>
      <c r="S99" s="236" t="s">
        <v>275</v>
      </c>
      <c r="T99" s="237" t="s">
        <v>275</v>
      </c>
      <c r="U99" s="221">
        <v>1.45</v>
      </c>
      <c r="V99" s="221">
        <f>ROUND(E99*U99,2)</f>
        <v>7.91</v>
      </c>
      <c r="W99" s="221"/>
      <c r="X99" s="221" t="s">
        <v>321</v>
      </c>
      <c r="Y99" s="221" t="s">
        <v>263</v>
      </c>
      <c r="Z99" s="210"/>
      <c r="AA99" s="210"/>
      <c r="AB99" s="210"/>
      <c r="AC99" s="210"/>
      <c r="AD99" s="210"/>
      <c r="AE99" s="210"/>
      <c r="AF99" s="210"/>
      <c r="AG99" s="210" t="s">
        <v>322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57" t="s">
        <v>1172</v>
      </c>
      <c r="D100" s="256"/>
      <c r="E100" s="256"/>
      <c r="F100" s="256"/>
      <c r="G100" s="256"/>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324</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2" x14ac:dyDescent="0.2">
      <c r="A101" s="217"/>
      <c r="B101" s="218"/>
      <c r="C101" s="258" t="s">
        <v>2040</v>
      </c>
      <c r="D101" s="254"/>
      <c r="E101" s="255">
        <v>4.7320000000000002</v>
      </c>
      <c r="F101" s="221"/>
      <c r="G101" s="221"/>
      <c r="H101" s="221"/>
      <c r="I101" s="221"/>
      <c r="J101" s="221"/>
      <c r="K101" s="221"/>
      <c r="L101" s="221"/>
      <c r="M101" s="221"/>
      <c r="N101" s="220"/>
      <c r="O101" s="220"/>
      <c r="P101" s="220"/>
      <c r="Q101" s="220"/>
      <c r="R101" s="221"/>
      <c r="S101" s="221"/>
      <c r="T101" s="221"/>
      <c r="U101" s="221"/>
      <c r="V101" s="221"/>
      <c r="W101" s="221"/>
      <c r="X101" s="221"/>
      <c r="Y101" s="221"/>
      <c r="Z101" s="210"/>
      <c r="AA101" s="210"/>
      <c r="AB101" s="210"/>
      <c r="AC101" s="210"/>
      <c r="AD101" s="210"/>
      <c r="AE101" s="210"/>
      <c r="AF101" s="210"/>
      <c r="AG101" s="210" t="s">
        <v>326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3" x14ac:dyDescent="0.2">
      <c r="A102" s="217"/>
      <c r="B102" s="218"/>
      <c r="C102" s="258" t="s">
        <v>2041</v>
      </c>
      <c r="D102" s="254"/>
      <c r="E102" s="255">
        <v>0.72</v>
      </c>
      <c r="F102" s="221"/>
      <c r="G102" s="221"/>
      <c r="H102" s="221"/>
      <c r="I102" s="221"/>
      <c r="J102" s="221"/>
      <c r="K102" s="221"/>
      <c r="L102" s="221"/>
      <c r="M102" s="221"/>
      <c r="N102" s="220"/>
      <c r="O102" s="220"/>
      <c r="P102" s="220"/>
      <c r="Q102" s="220"/>
      <c r="R102" s="221"/>
      <c r="S102" s="221"/>
      <c r="T102" s="221"/>
      <c r="U102" s="221"/>
      <c r="V102" s="221"/>
      <c r="W102" s="221"/>
      <c r="X102" s="221"/>
      <c r="Y102" s="221"/>
      <c r="Z102" s="210"/>
      <c r="AA102" s="210"/>
      <c r="AB102" s="210"/>
      <c r="AC102" s="210"/>
      <c r="AD102" s="210"/>
      <c r="AE102" s="210"/>
      <c r="AF102" s="210"/>
      <c r="AG102" s="210" t="s">
        <v>326</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x14ac:dyDescent="0.2">
      <c r="A103" s="224" t="s">
        <v>256</v>
      </c>
      <c r="B103" s="225" t="s">
        <v>176</v>
      </c>
      <c r="C103" s="247" t="s">
        <v>177</v>
      </c>
      <c r="D103" s="226"/>
      <c r="E103" s="227"/>
      <c r="F103" s="228"/>
      <c r="G103" s="228">
        <f>SUMIF(AG104:AG147,"&lt;&gt;NOR",G104:G147)</f>
        <v>0</v>
      </c>
      <c r="H103" s="228"/>
      <c r="I103" s="228">
        <f>SUM(I104:I147)</f>
        <v>0</v>
      </c>
      <c r="J103" s="228"/>
      <c r="K103" s="228">
        <f>SUM(K104:K147)</f>
        <v>0</v>
      </c>
      <c r="L103" s="228"/>
      <c r="M103" s="228">
        <f>SUM(M104:M147)</f>
        <v>0</v>
      </c>
      <c r="N103" s="227"/>
      <c r="O103" s="227">
        <f>SUM(O104:O147)</f>
        <v>28.5</v>
      </c>
      <c r="P103" s="227"/>
      <c r="Q103" s="227">
        <f>SUM(Q104:Q147)</f>
        <v>0</v>
      </c>
      <c r="R103" s="228"/>
      <c r="S103" s="228"/>
      <c r="T103" s="229"/>
      <c r="U103" s="223"/>
      <c r="V103" s="223">
        <f>SUM(V104:V147)</f>
        <v>247.73999999999998</v>
      </c>
      <c r="W103" s="223"/>
      <c r="X103" s="223"/>
      <c r="Y103" s="223"/>
      <c r="AG103" t="s">
        <v>257</v>
      </c>
    </row>
    <row r="104" spans="1:60" ht="22.5" outlineLevel="1" x14ac:dyDescent="0.2">
      <c r="A104" s="231">
        <v>15</v>
      </c>
      <c r="B104" s="232" t="s">
        <v>1179</v>
      </c>
      <c r="C104" s="249" t="s">
        <v>1180</v>
      </c>
      <c r="D104" s="233" t="s">
        <v>550</v>
      </c>
      <c r="E104" s="234">
        <v>26</v>
      </c>
      <c r="F104" s="235"/>
      <c r="G104" s="236">
        <f>ROUND(E104*F104,2)</f>
        <v>0</v>
      </c>
      <c r="H104" s="235"/>
      <c r="I104" s="236">
        <f>ROUND(E104*H104,2)</f>
        <v>0</v>
      </c>
      <c r="J104" s="235"/>
      <c r="K104" s="236">
        <f>ROUND(E104*J104,2)</f>
        <v>0</v>
      </c>
      <c r="L104" s="236">
        <v>21</v>
      </c>
      <c r="M104" s="236">
        <f>G104*(1+L104/100)</f>
        <v>0</v>
      </c>
      <c r="N104" s="234">
        <v>0</v>
      </c>
      <c r="O104" s="234">
        <f>ROUND(E104*N104,2)</f>
        <v>0</v>
      </c>
      <c r="P104" s="234">
        <v>0</v>
      </c>
      <c r="Q104" s="234">
        <f>ROUND(E104*P104,2)</f>
        <v>0</v>
      </c>
      <c r="R104" s="236" t="s">
        <v>1161</v>
      </c>
      <c r="S104" s="236" t="s">
        <v>275</v>
      </c>
      <c r="T104" s="237" t="s">
        <v>411</v>
      </c>
      <c r="U104" s="221">
        <v>3.7999999999999999E-2</v>
      </c>
      <c r="V104" s="221">
        <f>ROUND(E104*U104,2)</f>
        <v>0.99</v>
      </c>
      <c r="W104" s="221"/>
      <c r="X104" s="221" t="s">
        <v>321</v>
      </c>
      <c r="Y104" s="221" t="s">
        <v>263</v>
      </c>
      <c r="Z104" s="210"/>
      <c r="AA104" s="210"/>
      <c r="AB104" s="210"/>
      <c r="AC104" s="210"/>
      <c r="AD104" s="210"/>
      <c r="AE104" s="210"/>
      <c r="AF104" s="210"/>
      <c r="AG104" s="210" t="s">
        <v>322</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2" x14ac:dyDescent="0.2">
      <c r="A105" s="217"/>
      <c r="B105" s="218"/>
      <c r="C105" s="257" t="s">
        <v>1162</v>
      </c>
      <c r="D105" s="256"/>
      <c r="E105" s="256"/>
      <c r="F105" s="256"/>
      <c r="G105" s="256"/>
      <c r="H105" s="221"/>
      <c r="I105" s="221"/>
      <c r="J105" s="221"/>
      <c r="K105" s="221"/>
      <c r="L105" s="221"/>
      <c r="M105" s="221"/>
      <c r="N105" s="220"/>
      <c r="O105" s="220"/>
      <c r="P105" s="220"/>
      <c r="Q105" s="220"/>
      <c r="R105" s="221"/>
      <c r="S105" s="221"/>
      <c r="T105" s="221"/>
      <c r="U105" s="221"/>
      <c r="V105" s="221"/>
      <c r="W105" s="221"/>
      <c r="X105" s="221"/>
      <c r="Y105" s="221"/>
      <c r="Z105" s="210"/>
      <c r="AA105" s="210"/>
      <c r="AB105" s="210"/>
      <c r="AC105" s="210"/>
      <c r="AD105" s="210"/>
      <c r="AE105" s="210"/>
      <c r="AF105" s="210"/>
      <c r="AG105" s="210" t="s">
        <v>324</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ht="22.5" outlineLevel="1" x14ac:dyDescent="0.2">
      <c r="A106" s="231">
        <v>16</v>
      </c>
      <c r="B106" s="232" t="s">
        <v>1186</v>
      </c>
      <c r="C106" s="249" t="s">
        <v>1187</v>
      </c>
      <c r="D106" s="233" t="s">
        <v>550</v>
      </c>
      <c r="E106" s="234">
        <v>16</v>
      </c>
      <c r="F106" s="235"/>
      <c r="G106" s="236">
        <f>ROUND(E106*F106,2)</f>
        <v>0</v>
      </c>
      <c r="H106" s="235"/>
      <c r="I106" s="236">
        <f>ROUND(E106*H106,2)</f>
        <v>0</v>
      </c>
      <c r="J106" s="235"/>
      <c r="K106" s="236">
        <f>ROUND(E106*J106,2)</f>
        <v>0</v>
      </c>
      <c r="L106" s="236">
        <v>21</v>
      </c>
      <c r="M106" s="236">
        <f>G106*(1+L106/100)</f>
        <v>0</v>
      </c>
      <c r="N106" s="234">
        <v>0</v>
      </c>
      <c r="O106" s="234">
        <f>ROUND(E106*N106,2)</f>
        <v>0</v>
      </c>
      <c r="P106" s="234">
        <v>0</v>
      </c>
      <c r="Q106" s="234">
        <f>ROUND(E106*P106,2)</f>
        <v>0</v>
      </c>
      <c r="R106" s="236" t="s">
        <v>1161</v>
      </c>
      <c r="S106" s="236" t="s">
        <v>275</v>
      </c>
      <c r="T106" s="237" t="s">
        <v>411</v>
      </c>
      <c r="U106" s="221">
        <v>0.17199999999999999</v>
      </c>
      <c r="V106" s="221">
        <f>ROUND(E106*U106,2)</f>
        <v>2.75</v>
      </c>
      <c r="W106" s="221"/>
      <c r="X106" s="221" t="s">
        <v>321</v>
      </c>
      <c r="Y106" s="221" t="s">
        <v>263</v>
      </c>
      <c r="Z106" s="210"/>
      <c r="AA106" s="210"/>
      <c r="AB106" s="210"/>
      <c r="AC106" s="210"/>
      <c r="AD106" s="210"/>
      <c r="AE106" s="210"/>
      <c r="AF106" s="210"/>
      <c r="AG106" s="210" t="s">
        <v>322</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2" x14ac:dyDescent="0.2">
      <c r="A107" s="217"/>
      <c r="B107" s="218"/>
      <c r="C107" s="257" t="s">
        <v>1162</v>
      </c>
      <c r="D107" s="256"/>
      <c r="E107" s="256"/>
      <c r="F107" s="256"/>
      <c r="G107" s="256"/>
      <c r="H107" s="221"/>
      <c r="I107" s="221"/>
      <c r="J107" s="221"/>
      <c r="K107" s="221"/>
      <c r="L107" s="221"/>
      <c r="M107" s="221"/>
      <c r="N107" s="220"/>
      <c r="O107" s="220"/>
      <c r="P107" s="220"/>
      <c r="Q107" s="220"/>
      <c r="R107" s="221"/>
      <c r="S107" s="221"/>
      <c r="T107" s="221"/>
      <c r="U107" s="221"/>
      <c r="V107" s="221"/>
      <c r="W107" s="221"/>
      <c r="X107" s="221"/>
      <c r="Y107" s="221"/>
      <c r="Z107" s="210"/>
      <c r="AA107" s="210"/>
      <c r="AB107" s="210"/>
      <c r="AC107" s="210"/>
      <c r="AD107" s="210"/>
      <c r="AE107" s="210"/>
      <c r="AF107" s="210"/>
      <c r="AG107" s="210" t="s">
        <v>324</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22.5" outlineLevel="1" x14ac:dyDescent="0.2">
      <c r="A108" s="231">
        <v>17</v>
      </c>
      <c r="B108" s="232" t="s">
        <v>1188</v>
      </c>
      <c r="C108" s="249" t="s">
        <v>1189</v>
      </c>
      <c r="D108" s="233" t="s">
        <v>550</v>
      </c>
      <c r="E108" s="234">
        <v>46</v>
      </c>
      <c r="F108" s="235"/>
      <c r="G108" s="236">
        <f>ROUND(E108*F108,2)</f>
        <v>0</v>
      </c>
      <c r="H108" s="235"/>
      <c r="I108" s="236">
        <f>ROUND(E108*H108,2)</f>
        <v>0</v>
      </c>
      <c r="J108" s="235"/>
      <c r="K108" s="236">
        <f>ROUND(E108*J108,2)</f>
        <v>0</v>
      </c>
      <c r="L108" s="236">
        <v>21</v>
      </c>
      <c r="M108" s="236">
        <f>G108*(1+L108/100)</f>
        <v>0</v>
      </c>
      <c r="N108" s="234">
        <v>0</v>
      </c>
      <c r="O108" s="234">
        <f>ROUND(E108*N108,2)</f>
        <v>0</v>
      </c>
      <c r="P108" s="234">
        <v>0</v>
      </c>
      <c r="Q108" s="234">
        <f>ROUND(E108*P108,2)</f>
        <v>0</v>
      </c>
      <c r="R108" s="236" t="s">
        <v>1161</v>
      </c>
      <c r="S108" s="236" t="s">
        <v>275</v>
      </c>
      <c r="T108" s="237" t="s">
        <v>411</v>
      </c>
      <c r="U108" s="221">
        <v>0.216</v>
      </c>
      <c r="V108" s="221">
        <f>ROUND(E108*U108,2)</f>
        <v>9.94</v>
      </c>
      <c r="W108" s="221"/>
      <c r="X108" s="221" t="s">
        <v>321</v>
      </c>
      <c r="Y108" s="221" t="s">
        <v>263</v>
      </c>
      <c r="Z108" s="210"/>
      <c r="AA108" s="210"/>
      <c r="AB108" s="210"/>
      <c r="AC108" s="210"/>
      <c r="AD108" s="210"/>
      <c r="AE108" s="210"/>
      <c r="AF108" s="210"/>
      <c r="AG108" s="210" t="s">
        <v>322</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2" x14ac:dyDescent="0.2">
      <c r="A109" s="217"/>
      <c r="B109" s="218"/>
      <c r="C109" s="257" t="s">
        <v>1162</v>
      </c>
      <c r="D109" s="256"/>
      <c r="E109" s="256"/>
      <c r="F109" s="256"/>
      <c r="G109" s="256"/>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324</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2" x14ac:dyDescent="0.2">
      <c r="A110" s="217"/>
      <c r="B110" s="218"/>
      <c r="C110" s="258" t="s">
        <v>2042</v>
      </c>
      <c r="D110" s="254"/>
      <c r="E110" s="255">
        <v>46</v>
      </c>
      <c r="F110" s="221"/>
      <c r="G110" s="221"/>
      <c r="H110" s="221"/>
      <c r="I110" s="221"/>
      <c r="J110" s="221"/>
      <c r="K110" s="221"/>
      <c r="L110" s="221"/>
      <c r="M110" s="221"/>
      <c r="N110" s="220"/>
      <c r="O110" s="220"/>
      <c r="P110" s="220"/>
      <c r="Q110" s="220"/>
      <c r="R110" s="221"/>
      <c r="S110" s="221"/>
      <c r="T110" s="221"/>
      <c r="U110" s="221"/>
      <c r="V110" s="221"/>
      <c r="W110" s="221"/>
      <c r="X110" s="221"/>
      <c r="Y110" s="221"/>
      <c r="Z110" s="210"/>
      <c r="AA110" s="210"/>
      <c r="AB110" s="210"/>
      <c r="AC110" s="210"/>
      <c r="AD110" s="210"/>
      <c r="AE110" s="210"/>
      <c r="AF110" s="210"/>
      <c r="AG110" s="210" t="s">
        <v>326</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31">
        <v>18</v>
      </c>
      <c r="B111" s="232" t="s">
        <v>1190</v>
      </c>
      <c r="C111" s="249" t="s">
        <v>1191</v>
      </c>
      <c r="D111" s="233" t="s">
        <v>550</v>
      </c>
      <c r="E111" s="234">
        <v>27</v>
      </c>
      <c r="F111" s="235"/>
      <c r="G111" s="236">
        <f>ROUND(E111*F111,2)</f>
        <v>0</v>
      </c>
      <c r="H111" s="235"/>
      <c r="I111" s="236">
        <f>ROUND(E111*H111,2)</f>
        <v>0</v>
      </c>
      <c r="J111" s="235"/>
      <c r="K111" s="236">
        <f>ROUND(E111*J111,2)</f>
        <v>0</v>
      </c>
      <c r="L111" s="236">
        <v>21</v>
      </c>
      <c r="M111" s="236">
        <f>G111*(1+L111/100)</f>
        <v>0</v>
      </c>
      <c r="N111" s="234">
        <v>1.0000000000000001E-5</v>
      </c>
      <c r="O111" s="234">
        <f>ROUND(E111*N111,2)</f>
        <v>0</v>
      </c>
      <c r="P111" s="234">
        <v>0</v>
      </c>
      <c r="Q111" s="234">
        <f>ROUND(E111*P111,2)</f>
        <v>0</v>
      </c>
      <c r="R111" s="236" t="s">
        <v>1161</v>
      </c>
      <c r="S111" s="236" t="s">
        <v>275</v>
      </c>
      <c r="T111" s="237" t="s">
        <v>275</v>
      </c>
      <c r="U111" s="221">
        <v>0.1</v>
      </c>
      <c r="V111" s="221">
        <f>ROUND(E111*U111,2)</f>
        <v>2.7</v>
      </c>
      <c r="W111" s="221"/>
      <c r="X111" s="221" t="s">
        <v>321</v>
      </c>
      <c r="Y111" s="221" t="s">
        <v>263</v>
      </c>
      <c r="Z111" s="210"/>
      <c r="AA111" s="210"/>
      <c r="AB111" s="210"/>
      <c r="AC111" s="210"/>
      <c r="AD111" s="210"/>
      <c r="AE111" s="210"/>
      <c r="AF111" s="210"/>
      <c r="AG111" s="210" t="s">
        <v>322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2" x14ac:dyDescent="0.2">
      <c r="A112" s="217"/>
      <c r="B112" s="218"/>
      <c r="C112" s="257" t="s">
        <v>1192</v>
      </c>
      <c r="D112" s="256"/>
      <c r="E112" s="256"/>
      <c r="F112" s="256"/>
      <c r="G112" s="256"/>
      <c r="H112" s="221"/>
      <c r="I112" s="221"/>
      <c r="J112" s="221"/>
      <c r="K112" s="221"/>
      <c r="L112" s="221"/>
      <c r="M112" s="221"/>
      <c r="N112" s="220"/>
      <c r="O112" s="220"/>
      <c r="P112" s="220"/>
      <c r="Q112" s="220"/>
      <c r="R112" s="221"/>
      <c r="S112" s="221"/>
      <c r="T112" s="221"/>
      <c r="U112" s="221"/>
      <c r="V112" s="221"/>
      <c r="W112" s="221"/>
      <c r="X112" s="221"/>
      <c r="Y112" s="221"/>
      <c r="Z112" s="210"/>
      <c r="AA112" s="210"/>
      <c r="AB112" s="210"/>
      <c r="AC112" s="210"/>
      <c r="AD112" s="210"/>
      <c r="AE112" s="210"/>
      <c r="AF112" s="210"/>
      <c r="AG112" s="210" t="s">
        <v>324</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2" x14ac:dyDescent="0.2">
      <c r="A113" s="217"/>
      <c r="B113" s="218"/>
      <c r="C113" s="258" t="s">
        <v>2043</v>
      </c>
      <c r="D113" s="254"/>
      <c r="E113" s="255">
        <v>27</v>
      </c>
      <c r="F113" s="221"/>
      <c r="G113" s="221"/>
      <c r="H113" s="221"/>
      <c r="I113" s="221"/>
      <c r="J113" s="221"/>
      <c r="K113" s="221"/>
      <c r="L113" s="221"/>
      <c r="M113" s="221"/>
      <c r="N113" s="220"/>
      <c r="O113" s="220"/>
      <c r="P113" s="220"/>
      <c r="Q113" s="220"/>
      <c r="R113" s="221"/>
      <c r="S113" s="221"/>
      <c r="T113" s="221"/>
      <c r="U113" s="221"/>
      <c r="V113" s="221"/>
      <c r="W113" s="221"/>
      <c r="X113" s="221"/>
      <c r="Y113" s="221"/>
      <c r="Z113" s="210"/>
      <c r="AA113" s="210"/>
      <c r="AB113" s="210"/>
      <c r="AC113" s="210"/>
      <c r="AD113" s="210"/>
      <c r="AE113" s="210"/>
      <c r="AF113" s="210"/>
      <c r="AG113" s="210" t="s">
        <v>326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31">
        <v>19</v>
      </c>
      <c r="B114" s="232" t="s">
        <v>1197</v>
      </c>
      <c r="C114" s="249" t="s">
        <v>1198</v>
      </c>
      <c r="D114" s="233" t="s">
        <v>550</v>
      </c>
      <c r="E114" s="234">
        <v>71</v>
      </c>
      <c r="F114" s="235"/>
      <c r="G114" s="236">
        <f>ROUND(E114*F114,2)</f>
        <v>0</v>
      </c>
      <c r="H114" s="235"/>
      <c r="I114" s="236">
        <f>ROUND(E114*H114,2)</f>
        <v>0</v>
      </c>
      <c r="J114" s="235"/>
      <c r="K114" s="236">
        <f>ROUND(E114*J114,2)</f>
        <v>0</v>
      </c>
      <c r="L114" s="236">
        <v>21</v>
      </c>
      <c r="M114" s="236">
        <f>G114*(1+L114/100)</f>
        <v>0</v>
      </c>
      <c r="N114" s="234">
        <v>1.0000000000000001E-5</v>
      </c>
      <c r="O114" s="234">
        <f>ROUND(E114*N114,2)</f>
        <v>0</v>
      </c>
      <c r="P114" s="234">
        <v>0</v>
      </c>
      <c r="Q114" s="234">
        <f>ROUND(E114*P114,2)</f>
        <v>0</v>
      </c>
      <c r="R114" s="236" t="s">
        <v>1161</v>
      </c>
      <c r="S114" s="236" t="s">
        <v>275</v>
      </c>
      <c r="T114" s="237" t="s">
        <v>411</v>
      </c>
      <c r="U114" s="221">
        <v>0.154</v>
      </c>
      <c r="V114" s="221">
        <f>ROUND(E114*U114,2)</f>
        <v>10.93</v>
      </c>
      <c r="W114" s="221"/>
      <c r="X114" s="221" t="s">
        <v>321</v>
      </c>
      <c r="Y114" s="221" t="s">
        <v>263</v>
      </c>
      <c r="Z114" s="210"/>
      <c r="AA114" s="210"/>
      <c r="AB114" s="210"/>
      <c r="AC114" s="210"/>
      <c r="AD114" s="210"/>
      <c r="AE114" s="210"/>
      <c r="AF114" s="210"/>
      <c r="AG114" s="210" t="s">
        <v>322</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2" x14ac:dyDescent="0.2">
      <c r="A115" s="217"/>
      <c r="B115" s="218"/>
      <c r="C115" s="257" t="s">
        <v>1192</v>
      </c>
      <c r="D115" s="256"/>
      <c r="E115" s="256"/>
      <c r="F115" s="256"/>
      <c r="G115" s="256"/>
      <c r="H115" s="221"/>
      <c r="I115" s="221"/>
      <c r="J115" s="221"/>
      <c r="K115" s="221"/>
      <c r="L115" s="221"/>
      <c r="M115" s="221"/>
      <c r="N115" s="220"/>
      <c r="O115" s="220"/>
      <c r="P115" s="220"/>
      <c r="Q115" s="220"/>
      <c r="R115" s="221"/>
      <c r="S115" s="221"/>
      <c r="T115" s="221"/>
      <c r="U115" s="221"/>
      <c r="V115" s="221"/>
      <c r="W115" s="221"/>
      <c r="X115" s="221"/>
      <c r="Y115" s="221"/>
      <c r="Z115" s="210"/>
      <c r="AA115" s="210"/>
      <c r="AB115" s="210"/>
      <c r="AC115" s="210"/>
      <c r="AD115" s="210"/>
      <c r="AE115" s="210"/>
      <c r="AF115" s="210"/>
      <c r="AG115" s="210" t="s">
        <v>324</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2" x14ac:dyDescent="0.2">
      <c r="A116" s="217"/>
      <c r="B116" s="218"/>
      <c r="C116" s="258" t="s">
        <v>2044</v>
      </c>
      <c r="D116" s="254"/>
      <c r="E116" s="255">
        <v>71</v>
      </c>
      <c r="F116" s="221"/>
      <c r="G116" s="221"/>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326</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31">
        <v>20</v>
      </c>
      <c r="B117" s="232" t="s">
        <v>1199</v>
      </c>
      <c r="C117" s="249" t="s">
        <v>1200</v>
      </c>
      <c r="D117" s="233" t="s">
        <v>550</v>
      </c>
      <c r="E117" s="234">
        <v>88</v>
      </c>
      <c r="F117" s="235"/>
      <c r="G117" s="236">
        <f>ROUND(E117*F117,2)</f>
        <v>0</v>
      </c>
      <c r="H117" s="235"/>
      <c r="I117" s="236">
        <f>ROUND(E117*H117,2)</f>
        <v>0</v>
      </c>
      <c r="J117" s="235"/>
      <c r="K117" s="236">
        <f>ROUND(E117*J117,2)</f>
        <v>0</v>
      </c>
      <c r="L117" s="236">
        <v>21</v>
      </c>
      <c r="M117" s="236">
        <f>G117*(1+L117/100)</f>
        <v>0</v>
      </c>
      <c r="N117" s="234">
        <v>0</v>
      </c>
      <c r="O117" s="234">
        <f>ROUND(E117*N117,2)</f>
        <v>0</v>
      </c>
      <c r="P117" s="234">
        <v>0</v>
      </c>
      <c r="Q117" s="234">
        <f>ROUND(E117*P117,2)</f>
        <v>0</v>
      </c>
      <c r="R117" s="236" t="s">
        <v>1161</v>
      </c>
      <c r="S117" s="236" t="s">
        <v>275</v>
      </c>
      <c r="T117" s="237" t="s">
        <v>275</v>
      </c>
      <c r="U117" s="221">
        <v>0.04</v>
      </c>
      <c r="V117" s="221">
        <f>ROUND(E117*U117,2)</f>
        <v>3.52</v>
      </c>
      <c r="W117" s="221"/>
      <c r="X117" s="221" t="s">
        <v>321</v>
      </c>
      <c r="Y117" s="221" t="s">
        <v>263</v>
      </c>
      <c r="Z117" s="210"/>
      <c r="AA117" s="210"/>
      <c r="AB117" s="210"/>
      <c r="AC117" s="210"/>
      <c r="AD117" s="210"/>
      <c r="AE117" s="210"/>
      <c r="AF117" s="210"/>
      <c r="AG117" s="210" t="s">
        <v>322</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57" t="s">
        <v>1201</v>
      </c>
      <c r="D118" s="256"/>
      <c r="E118" s="256"/>
      <c r="F118" s="256"/>
      <c r="G118" s="256"/>
      <c r="H118" s="221"/>
      <c r="I118" s="221"/>
      <c r="J118" s="221"/>
      <c r="K118" s="221"/>
      <c r="L118" s="221"/>
      <c r="M118" s="221"/>
      <c r="N118" s="220"/>
      <c r="O118" s="220"/>
      <c r="P118" s="220"/>
      <c r="Q118" s="220"/>
      <c r="R118" s="221"/>
      <c r="S118" s="221"/>
      <c r="T118" s="221"/>
      <c r="U118" s="221"/>
      <c r="V118" s="221"/>
      <c r="W118" s="221"/>
      <c r="X118" s="221"/>
      <c r="Y118" s="221"/>
      <c r="Z118" s="210"/>
      <c r="AA118" s="210"/>
      <c r="AB118" s="210"/>
      <c r="AC118" s="210"/>
      <c r="AD118" s="210"/>
      <c r="AE118" s="210"/>
      <c r="AF118" s="210"/>
      <c r="AG118" s="210" t="s">
        <v>324</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46" t="str">
        <f>C118</f>
        <v>přísun, montáže, demontáže a odsunu zkoušecího čerpadla, napuštění tlakovou vodou a dodání vody pro tlakovou zkoušku,</v>
      </c>
      <c r="BB118" s="210"/>
      <c r="BC118" s="210"/>
      <c r="BD118" s="210"/>
      <c r="BE118" s="210"/>
      <c r="BF118" s="210"/>
      <c r="BG118" s="210"/>
      <c r="BH118" s="210"/>
    </row>
    <row r="119" spans="1:60" outlineLevel="2" x14ac:dyDescent="0.2">
      <c r="A119" s="217"/>
      <c r="B119" s="218"/>
      <c r="C119" s="258" t="s">
        <v>2045</v>
      </c>
      <c r="D119" s="254"/>
      <c r="E119" s="255">
        <v>88</v>
      </c>
      <c r="F119" s="221"/>
      <c r="G119" s="221"/>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ht="22.5" outlineLevel="1" x14ac:dyDescent="0.2">
      <c r="A120" s="231">
        <v>21</v>
      </c>
      <c r="B120" s="232" t="s">
        <v>1205</v>
      </c>
      <c r="C120" s="249" t="s">
        <v>1206</v>
      </c>
      <c r="D120" s="233" t="s">
        <v>550</v>
      </c>
      <c r="E120" s="234">
        <v>98</v>
      </c>
      <c r="F120" s="235"/>
      <c r="G120" s="236">
        <f>ROUND(E120*F120,2)</f>
        <v>0</v>
      </c>
      <c r="H120" s="235"/>
      <c r="I120" s="236">
        <f>ROUND(E120*H120,2)</f>
        <v>0</v>
      </c>
      <c r="J120" s="235"/>
      <c r="K120" s="236">
        <f>ROUND(E120*J120,2)</f>
        <v>0</v>
      </c>
      <c r="L120" s="236">
        <v>21</v>
      </c>
      <c r="M120" s="236">
        <f>G120*(1+L120/100)</f>
        <v>0</v>
      </c>
      <c r="N120" s="234">
        <v>0</v>
      </c>
      <c r="O120" s="234">
        <f>ROUND(E120*N120,2)</f>
        <v>0</v>
      </c>
      <c r="P120" s="234">
        <v>0</v>
      </c>
      <c r="Q120" s="234">
        <f>ROUND(E120*P120,2)</f>
        <v>0</v>
      </c>
      <c r="R120" s="236" t="s">
        <v>1161</v>
      </c>
      <c r="S120" s="236" t="s">
        <v>275</v>
      </c>
      <c r="T120" s="237" t="s">
        <v>275</v>
      </c>
      <c r="U120" s="221">
        <v>0.08</v>
      </c>
      <c r="V120" s="221">
        <f>ROUND(E120*U120,2)</f>
        <v>7.84</v>
      </c>
      <c r="W120" s="221"/>
      <c r="X120" s="221" t="s">
        <v>321</v>
      </c>
      <c r="Y120" s="221" t="s">
        <v>263</v>
      </c>
      <c r="Z120" s="210"/>
      <c r="AA120" s="210"/>
      <c r="AB120" s="210"/>
      <c r="AC120" s="210"/>
      <c r="AD120" s="210"/>
      <c r="AE120" s="210"/>
      <c r="AF120" s="210"/>
      <c r="AG120" s="210" t="s">
        <v>322</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2" x14ac:dyDescent="0.2">
      <c r="A121" s="217"/>
      <c r="B121" s="218"/>
      <c r="C121" s="257" t="s">
        <v>1207</v>
      </c>
      <c r="D121" s="256"/>
      <c r="E121" s="256"/>
      <c r="F121" s="256"/>
      <c r="G121" s="256"/>
      <c r="H121" s="221"/>
      <c r="I121" s="221"/>
      <c r="J121" s="221"/>
      <c r="K121" s="221"/>
      <c r="L121" s="221"/>
      <c r="M121" s="221"/>
      <c r="N121" s="220"/>
      <c r="O121" s="220"/>
      <c r="P121" s="220"/>
      <c r="Q121" s="220"/>
      <c r="R121" s="221"/>
      <c r="S121" s="221"/>
      <c r="T121" s="221"/>
      <c r="U121" s="221"/>
      <c r="V121" s="221"/>
      <c r="W121" s="221"/>
      <c r="X121" s="221"/>
      <c r="Y121" s="221"/>
      <c r="Z121" s="210"/>
      <c r="AA121" s="210"/>
      <c r="AB121" s="210"/>
      <c r="AC121" s="210"/>
      <c r="AD121" s="210"/>
      <c r="AE121" s="210"/>
      <c r="AF121" s="210"/>
      <c r="AG121" s="210" t="s">
        <v>324</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2" x14ac:dyDescent="0.2">
      <c r="A122" s="217"/>
      <c r="B122" s="218"/>
      <c r="C122" s="258" t="s">
        <v>2046</v>
      </c>
      <c r="D122" s="254"/>
      <c r="E122" s="255">
        <v>98</v>
      </c>
      <c r="F122" s="221"/>
      <c r="G122" s="221"/>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ht="22.5" outlineLevel="1" x14ac:dyDescent="0.2">
      <c r="A123" s="231">
        <v>22</v>
      </c>
      <c r="B123" s="232" t="s">
        <v>1210</v>
      </c>
      <c r="C123" s="249" t="s">
        <v>1211</v>
      </c>
      <c r="D123" s="233" t="s">
        <v>1212</v>
      </c>
      <c r="E123" s="234">
        <v>5</v>
      </c>
      <c r="F123" s="235"/>
      <c r="G123" s="236">
        <f>ROUND(E123*F123,2)</f>
        <v>0</v>
      </c>
      <c r="H123" s="235"/>
      <c r="I123" s="236">
        <f>ROUND(E123*H123,2)</f>
        <v>0</v>
      </c>
      <c r="J123" s="235"/>
      <c r="K123" s="236">
        <f>ROUND(E123*J123,2)</f>
        <v>0</v>
      </c>
      <c r="L123" s="236">
        <v>21</v>
      </c>
      <c r="M123" s="236">
        <f>G123*(1+L123/100)</f>
        <v>0</v>
      </c>
      <c r="N123" s="234">
        <v>1.7000000000000001E-4</v>
      </c>
      <c r="O123" s="234">
        <f>ROUND(E123*N123,2)</f>
        <v>0</v>
      </c>
      <c r="P123" s="234">
        <v>0</v>
      </c>
      <c r="Q123" s="234">
        <f>ROUND(E123*P123,2)</f>
        <v>0</v>
      </c>
      <c r="R123" s="236" t="s">
        <v>1161</v>
      </c>
      <c r="S123" s="236" t="s">
        <v>275</v>
      </c>
      <c r="T123" s="237" t="s">
        <v>275</v>
      </c>
      <c r="U123" s="221">
        <v>7.1</v>
      </c>
      <c r="V123" s="221">
        <f>ROUND(E123*U123,2)</f>
        <v>35.5</v>
      </c>
      <c r="W123" s="221"/>
      <c r="X123" s="221" t="s">
        <v>321</v>
      </c>
      <c r="Y123" s="221" t="s">
        <v>263</v>
      </c>
      <c r="Z123" s="210"/>
      <c r="AA123" s="210"/>
      <c r="AB123" s="210"/>
      <c r="AC123" s="210"/>
      <c r="AD123" s="210"/>
      <c r="AE123" s="210"/>
      <c r="AF123" s="210"/>
      <c r="AG123" s="210" t="s">
        <v>322</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2" x14ac:dyDescent="0.2">
      <c r="A124" s="217"/>
      <c r="B124" s="218"/>
      <c r="C124" s="257" t="s">
        <v>1207</v>
      </c>
      <c r="D124" s="256"/>
      <c r="E124" s="256"/>
      <c r="F124" s="256"/>
      <c r="G124" s="256"/>
      <c r="H124" s="221"/>
      <c r="I124" s="221"/>
      <c r="J124" s="221"/>
      <c r="K124" s="221"/>
      <c r="L124" s="221"/>
      <c r="M124" s="221"/>
      <c r="N124" s="220"/>
      <c r="O124" s="220"/>
      <c r="P124" s="220"/>
      <c r="Q124" s="220"/>
      <c r="R124" s="221"/>
      <c r="S124" s="221"/>
      <c r="T124" s="221"/>
      <c r="U124" s="221"/>
      <c r="V124" s="221"/>
      <c r="W124" s="221"/>
      <c r="X124" s="221"/>
      <c r="Y124" s="221"/>
      <c r="Z124" s="210"/>
      <c r="AA124" s="210"/>
      <c r="AB124" s="210"/>
      <c r="AC124" s="210"/>
      <c r="AD124" s="210"/>
      <c r="AE124" s="210"/>
      <c r="AF124" s="210"/>
      <c r="AG124" s="210" t="s">
        <v>324</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ht="33.75" outlineLevel="1" x14ac:dyDescent="0.2">
      <c r="A125" s="231">
        <v>23</v>
      </c>
      <c r="B125" s="232" t="s">
        <v>1213</v>
      </c>
      <c r="C125" s="249" t="s">
        <v>1214</v>
      </c>
      <c r="D125" s="233" t="s">
        <v>686</v>
      </c>
      <c r="E125" s="234">
        <v>3</v>
      </c>
      <c r="F125" s="235"/>
      <c r="G125" s="236">
        <f>ROUND(E125*F125,2)</f>
        <v>0</v>
      </c>
      <c r="H125" s="235"/>
      <c r="I125" s="236">
        <f>ROUND(E125*H125,2)</f>
        <v>0</v>
      </c>
      <c r="J125" s="235"/>
      <c r="K125" s="236">
        <f>ROUND(E125*J125,2)</f>
        <v>0</v>
      </c>
      <c r="L125" s="236">
        <v>21</v>
      </c>
      <c r="M125" s="236">
        <f>G125*(1+L125/100)</f>
        <v>0</v>
      </c>
      <c r="N125" s="234">
        <v>3.3564099999999999</v>
      </c>
      <c r="O125" s="234">
        <f>ROUND(E125*N125,2)</f>
        <v>10.07</v>
      </c>
      <c r="P125" s="234">
        <v>0</v>
      </c>
      <c r="Q125" s="234">
        <f>ROUND(E125*P125,2)</f>
        <v>0</v>
      </c>
      <c r="R125" s="236" t="s">
        <v>1161</v>
      </c>
      <c r="S125" s="236" t="s">
        <v>275</v>
      </c>
      <c r="T125" s="237" t="s">
        <v>275</v>
      </c>
      <c r="U125" s="221">
        <v>20.36</v>
      </c>
      <c r="V125" s="221">
        <f>ROUND(E125*U125,2)</f>
        <v>61.08</v>
      </c>
      <c r="W125" s="221"/>
      <c r="X125" s="221" t="s">
        <v>321</v>
      </c>
      <c r="Y125" s="221" t="s">
        <v>263</v>
      </c>
      <c r="Z125" s="210"/>
      <c r="AA125" s="210"/>
      <c r="AB125" s="210"/>
      <c r="AC125" s="210"/>
      <c r="AD125" s="210"/>
      <c r="AE125" s="210"/>
      <c r="AF125" s="210"/>
      <c r="AG125" s="210" t="s">
        <v>322</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2" x14ac:dyDescent="0.2">
      <c r="A126" s="217"/>
      <c r="B126" s="218"/>
      <c r="C126" s="257" t="s">
        <v>1215</v>
      </c>
      <c r="D126" s="256"/>
      <c r="E126" s="256"/>
      <c r="F126" s="256"/>
      <c r="G126" s="256"/>
      <c r="H126" s="221"/>
      <c r="I126" s="221"/>
      <c r="J126" s="221"/>
      <c r="K126" s="221"/>
      <c r="L126" s="221"/>
      <c r="M126" s="221"/>
      <c r="N126" s="220"/>
      <c r="O126" s="220"/>
      <c r="P126" s="220"/>
      <c r="Q126" s="220"/>
      <c r="R126" s="221"/>
      <c r="S126" s="221"/>
      <c r="T126" s="221"/>
      <c r="U126" s="221"/>
      <c r="V126" s="221"/>
      <c r="W126" s="221"/>
      <c r="X126" s="221"/>
      <c r="Y126" s="221"/>
      <c r="Z126" s="210"/>
      <c r="AA126" s="210"/>
      <c r="AB126" s="210"/>
      <c r="AC126" s="210"/>
      <c r="AD126" s="210"/>
      <c r="AE126" s="210"/>
      <c r="AF126" s="210"/>
      <c r="AG126" s="210" t="s">
        <v>324</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33.75" outlineLevel="1" x14ac:dyDescent="0.2">
      <c r="A127" s="231">
        <v>24</v>
      </c>
      <c r="B127" s="232" t="s">
        <v>2047</v>
      </c>
      <c r="C127" s="249" t="s">
        <v>2048</v>
      </c>
      <c r="D127" s="233" t="s">
        <v>686</v>
      </c>
      <c r="E127" s="234">
        <v>4</v>
      </c>
      <c r="F127" s="235"/>
      <c r="G127" s="236">
        <f>ROUND(E127*F127,2)</f>
        <v>0</v>
      </c>
      <c r="H127" s="235"/>
      <c r="I127" s="236">
        <f>ROUND(E127*H127,2)</f>
        <v>0</v>
      </c>
      <c r="J127" s="235"/>
      <c r="K127" s="236">
        <f>ROUND(E127*J127,2)</f>
        <v>0</v>
      </c>
      <c r="L127" s="236">
        <v>21</v>
      </c>
      <c r="M127" s="236">
        <f>G127*(1+L127/100)</f>
        <v>0</v>
      </c>
      <c r="N127" s="234">
        <v>3.6010300000000002</v>
      </c>
      <c r="O127" s="234">
        <f>ROUND(E127*N127,2)</f>
        <v>14.4</v>
      </c>
      <c r="P127" s="234">
        <v>0</v>
      </c>
      <c r="Q127" s="234">
        <f>ROUND(E127*P127,2)</f>
        <v>0</v>
      </c>
      <c r="R127" s="236" t="s">
        <v>1161</v>
      </c>
      <c r="S127" s="236" t="s">
        <v>275</v>
      </c>
      <c r="T127" s="237" t="s">
        <v>411</v>
      </c>
      <c r="U127" s="221">
        <v>23.844000000000001</v>
      </c>
      <c r="V127" s="221">
        <f>ROUND(E127*U127,2)</f>
        <v>95.38</v>
      </c>
      <c r="W127" s="221"/>
      <c r="X127" s="221" t="s">
        <v>321</v>
      </c>
      <c r="Y127" s="221" t="s">
        <v>263</v>
      </c>
      <c r="Z127" s="210"/>
      <c r="AA127" s="210"/>
      <c r="AB127" s="210"/>
      <c r="AC127" s="210"/>
      <c r="AD127" s="210"/>
      <c r="AE127" s="210"/>
      <c r="AF127" s="210"/>
      <c r="AG127" s="210" t="s">
        <v>322</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2" x14ac:dyDescent="0.2">
      <c r="A128" s="217"/>
      <c r="B128" s="218"/>
      <c r="C128" s="257" t="s">
        <v>1215</v>
      </c>
      <c r="D128" s="256"/>
      <c r="E128" s="256"/>
      <c r="F128" s="256"/>
      <c r="G128" s="256"/>
      <c r="H128" s="221"/>
      <c r="I128" s="221"/>
      <c r="J128" s="221"/>
      <c r="K128" s="221"/>
      <c r="L128" s="221"/>
      <c r="M128" s="221"/>
      <c r="N128" s="220"/>
      <c r="O128" s="220"/>
      <c r="P128" s="220"/>
      <c r="Q128" s="220"/>
      <c r="R128" s="221"/>
      <c r="S128" s="221"/>
      <c r="T128" s="221"/>
      <c r="U128" s="221"/>
      <c r="V128" s="221"/>
      <c r="W128" s="221"/>
      <c r="X128" s="221"/>
      <c r="Y128" s="221"/>
      <c r="Z128" s="210"/>
      <c r="AA128" s="210"/>
      <c r="AB128" s="210"/>
      <c r="AC128" s="210"/>
      <c r="AD128" s="210"/>
      <c r="AE128" s="210"/>
      <c r="AF128" s="210"/>
      <c r="AG128" s="210" t="s">
        <v>324</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ht="22.5" outlineLevel="1" x14ac:dyDescent="0.2">
      <c r="A129" s="238">
        <v>25</v>
      </c>
      <c r="B129" s="239" t="s">
        <v>1216</v>
      </c>
      <c r="C129" s="248" t="s">
        <v>1217</v>
      </c>
      <c r="D129" s="240" t="s">
        <v>686</v>
      </c>
      <c r="E129" s="241">
        <v>7</v>
      </c>
      <c r="F129" s="242"/>
      <c r="G129" s="243">
        <f>ROUND(E129*F129,2)</f>
        <v>0</v>
      </c>
      <c r="H129" s="242"/>
      <c r="I129" s="243">
        <f>ROUND(E129*H129,2)</f>
        <v>0</v>
      </c>
      <c r="J129" s="242"/>
      <c r="K129" s="243">
        <f>ROUND(E129*J129,2)</f>
        <v>0</v>
      </c>
      <c r="L129" s="243">
        <v>21</v>
      </c>
      <c r="M129" s="243">
        <f>G129*(1+L129/100)</f>
        <v>0</v>
      </c>
      <c r="N129" s="241">
        <v>0.16102</v>
      </c>
      <c r="O129" s="241">
        <f>ROUND(E129*N129,2)</f>
        <v>1.1299999999999999</v>
      </c>
      <c r="P129" s="241">
        <v>0</v>
      </c>
      <c r="Q129" s="241">
        <f>ROUND(E129*P129,2)</f>
        <v>0</v>
      </c>
      <c r="R129" s="243" t="s">
        <v>1161</v>
      </c>
      <c r="S129" s="243" t="s">
        <v>275</v>
      </c>
      <c r="T129" s="244" t="s">
        <v>275</v>
      </c>
      <c r="U129" s="221">
        <v>1.69</v>
      </c>
      <c r="V129" s="221">
        <f>ROUND(E129*U129,2)</f>
        <v>11.83</v>
      </c>
      <c r="W129" s="221"/>
      <c r="X129" s="221" t="s">
        <v>321</v>
      </c>
      <c r="Y129" s="221" t="s">
        <v>263</v>
      </c>
      <c r="Z129" s="210"/>
      <c r="AA129" s="210"/>
      <c r="AB129" s="210"/>
      <c r="AC129" s="210"/>
      <c r="AD129" s="210"/>
      <c r="AE129" s="210"/>
      <c r="AF129" s="210"/>
      <c r="AG129" s="210" t="s">
        <v>322</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31">
        <v>26</v>
      </c>
      <c r="B130" s="232" t="s">
        <v>1219</v>
      </c>
      <c r="C130" s="249" t="s">
        <v>1220</v>
      </c>
      <c r="D130" s="233" t="s">
        <v>550</v>
      </c>
      <c r="E130" s="234">
        <v>88</v>
      </c>
      <c r="F130" s="235"/>
      <c r="G130" s="236">
        <f>ROUND(E130*F130,2)</f>
        <v>0</v>
      </c>
      <c r="H130" s="235"/>
      <c r="I130" s="236">
        <f>ROUND(E130*H130,2)</f>
        <v>0</v>
      </c>
      <c r="J130" s="235"/>
      <c r="K130" s="236">
        <f>ROUND(E130*J130,2)</f>
        <v>0</v>
      </c>
      <c r="L130" s="236">
        <v>21</v>
      </c>
      <c r="M130" s="236">
        <f>G130*(1+L130/100)</f>
        <v>0</v>
      </c>
      <c r="N130" s="234">
        <v>0</v>
      </c>
      <c r="O130" s="234">
        <f>ROUND(E130*N130,2)</f>
        <v>0</v>
      </c>
      <c r="P130" s="234">
        <v>0</v>
      </c>
      <c r="Q130" s="234">
        <f>ROUND(E130*P130,2)</f>
        <v>0</v>
      </c>
      <c r="R130" s="236" t="s">
        <v>1161</v>
      </c>
      <c r="S130" s="236" t="s">
        <v>275</v>
      </c>
      <c r="T130" s="237" t="s">
        <v>275</v>
      </c>
      <c r="U130" s="221">
        <v>0.03</v>
      </c>
      <c r="V130" s="221">
        <f>ROUND(E130*U130,2)</f>
        <v>2.64</v>
      </c>
      <c r="W130" s="221"/>
      <c r="X130" s="221" t="s">
        <v>321</v>
      </c>
      <c r="Y130" s="221" t="s">
        <v>263</v>
      </c>
      <c r="Z130" s="210"/>
      <c r="AA130" s="210"/>
      <c r="AB130" s="210"/>
      <c r="AC130" s="210"/>
      <c r="AD130" s="210"/>
      <c r="AE130" s="210"/>
      <c r="AF130" s="210"/>
      <c r="AG130" s="210" t="s">
        <v>322</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2" x14ac:dyDescent="0.2">
      <c r="A131" s="217"/>
      <c r="B131" s="218"/>
      <c r="C131" s="258" t="s">
        <v>2049</v>
      </c>
      <c r="D131" s="254"/>
      <c r="E131" s="255">
        <v>88</v>
      </c>
      <c r="F131" s="221"/>
      <c r="G131" s="221"/>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1">
        <v>27</v>
      </c>
      <c r="B132" s="232" t="s">
        <v>1221</v>
      </c>
      <c r="C132" s="249" t="s">
        <v>1222</v>
      </c>
      <c r="D132" s="233" t="s">
        <v>550</v>
      </c>
      <c r="E132" s="234">
        <v>88</v>
      </c>
      <c r="F132" s="235"/>
      <c r="G132" s="236">
        <f>ROUND(E132*F132,2)</f>
        <v>0</v>
      </c>
      <c r="H132" s="235"/>
      <c r="I132" s="236">
        <f>ROUND(E132*H132,2)</f>
        <v>0</v>
      </c>
      <c r="J132" s="235"/>
      <c r="K132" s="236">
        <f>ROUND(E132*J132,2)</f>
        <v>0</v>
      </c>
      <c r="L132" s="236">
        <v>21</v>
      </c>
      <c r="M132" s="236">
        <f>G132*(1+L132/100)</f>
        <v>0</v>
      </c>
      <c r="N132" s="234">
        <v>8.0000000000000007E-5</v>
      </c>
      <c r="O132" s="234">
        <f>ROUND(E132*N132,2)</f>
        <v>0.01</v>
      </c>
      <c r="P132" s="234">
        <v>0</v>
      </c>
      <c r="Q132" s="234">
        <f>ROUND(E132*P132,2)</f>
        <v>0</v>
      </c>
      <c r="R132" s="236" t="s">
        <v>1161</v>
      </c>
      <c r="S132" s="236" t="s">
        <v>275</v>
      </c>
      <c r="T132" s="237" t="s">
        <v>275</v>
      </c>
      <c r="U132" s="221">
        <v>0.03</v>
      </c>
      <c r="V132" s="221">
        <f>ROUND(E132*U132,2)</f>
        <v>2.64</v>
      </c>
      <c r="W132" s="221"/>
      <c r="X132" s="221" t="s">
        <v>321</v>
      </c>
      <c r="Y132" s="221" t="s">
        <v>263</v>
      </c>
      <c r="Z132" s="210"/>
      <c r="AA132" s="210"/>
      <c r="AB132" s="210"/>
      <c r="AC132" s="210"/>
      <c r="AD132" s="210"/>
      <c r="AE132" s="210"/>
      <c r="AF132" s="210"/>
      <c r="AG132" s="210" t="s">
        <v>322</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2" x14ac:dyDescent="0.2">
      <c r="A133" s="217"/>
      <c r="B133" s="218"/>
      <c r="C133" s="258" t="s">
        <v>2049</v>
      </c>
      <c r="D133" s="254"/>
      <c r="E133" s="255">
        <v>88</v>
      </c>
      <c r="F133" s="221"/>
      <c r="G133" s="221"/>
      <c r="H133" s="221"/>
      <c r="I133" s="221"/>
      <c r="J133" s="221"/>
      <c r="K133" s="221"/>
      <c r="L133" s="221"/>
      <c r="M133" s="221"/>
      <c r="N133" s="220"/>
      <c r="O133" s="220"/>
      <c r="P133" s="220"/>
      <c r="Q133" s="220"/>
      <c r="R133" s="221"/>
      <c r="S133" s="221"/>
      <c r="T133" s="221"/>
      <c r="U133" s="221"/>
      <c r="V133" s="221"/>
      <c r="W133" s="221"/>
      <c r="X133" s="221"/>
      <c r="Y133" s="221"/>
      <c r="Z133" s="210"/>
      <c r="AA133" s="210"/>
      <c r="AB133" s="210"/>
      <c r="AC133" s="210"/>
      <c r="AD133" s="210"/>
      <c r="AE133" s="210"/>
      <c r="AF133" s="210"/>
      <c r="AG133" s="210" t="s">
        <v>326</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38">
        <v>28</v>
      </c>
      <c r="B134" s="239" t="s">
        <v>1258</v>
      </c>
      <c r="C134" s="248" t="s">
        <v>2050</v>
      </c>
      <c r="D134" s="240" t="s">
        <v>988</v>
      </c>
      <c r="E134" s="241">
        <v>1</v>
      </c>
      <c r="F134" s="242"/>
      <c r="G134" s="243">
        <f>ROUND(E134*F134,2)</f>
        <v>0</v>
      </c>
      <c r="H134" s="242"/>
      <c r="I134" s="243">
        <f>ROUND(E134*H134,2)</f>
        <v>0</v>
      </c>
      <c r="J134" s="242"/>
      <c r="K134" s="243">
        <f>ROUND(E134*J134,2)</f>
        <v>0</v>
      </c>
      <c r="L134" s="243">
        <v>21</v>
      </c>
      <c r="M134" s="243">
        <f>G134*(1+L134/100)</f>
        <v>0</v>
      </c>
      <c r="N134" s="241">
        <v>0</v>
      </c>
      <c r="O134" s="241">
        <f>ROUND(E134*N134,2)</f>
        <v>0</v>
      </c>
      <c r="P134" s="241">
        <v>0</v>
      </c>
      <c r="Q134" s="241">
        <f>ROUND(E134*P134,2)</f>
        <v>0</v>
      </c>
      <c r="R134" s="243"/>
      <c r="S134" s="243" t="s">
        <v>261</v>
      </c>
      <c r="T134" s="244" t="s">
        <v>262</v>
      </c>
      <c r="U134" s="221">
        <v>0</v>
      </c>
      <c r="V134" s="221">
        <f>ROUND(E134*U134,2)</f>
        <v>0</v>
      </c>
      <c r="W134" s="221"/>
      <c r="X134" s="221" t="s">
        <v>321</v>
      </c>
      <c r="Y134" s="221" t="s">
        <v>263</v>
      </c>
      <c r="Z134" s="210"/>
      <c r="AA134" s="210"/>
      <c r="AB134" s="210"/>
      <c r="AC134" s="210"/>
      <c r="AD134" s="210"/>
      <c r="AE134" s="210"/>
      <c r="AF134" s="210"/>
      <c r="AG134" s="210" t="s">
        <v>322</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8">
        <v>29</v>
      </c>
      <c r="B135" s="239" t="s">
        <v>1223</v>
      </c>
      <c r="C135" s="248" t="s">
        <v>2051</v>
      </c>
      <c r="D135" s="240"/>
      <c r="E135" s="241">
        <v>26</v>
      </c>
      <c r="F135" s="242"/>
      <c r="G135" s="243">
        <f>ROUND(E135*F135,2)</f>
        <v>0</v>
      </c>
      <c r="H135" s="242"/>
      <c r="I135" s="243">
        <f>ROUND(E135*H135,2)</f>
        <v>0</v>
      </c>
      <c r="J135" s="242"/>
      <c r="K135" s="243">
        <f>ROUND(E135*J135,2)</f>
        <v>0</v>
      </c>
      <c r="L135" s="243">
        <v>21</v>
      </c>
      <c r="M135" s="243">
        <f>G135*(1+L135/100)</f>
        <v>0</v>
      </c>
      <c r="N135" s="241">
        <v>0</v>
      </c>
      <c r="O135" s="241">
        <f>ROUND(E135*N135,2)</f>
        <v>0</v>
      </c>
      <c r="P135" s="241">
        <v>0</v>
      </c>
      <c r="Q135" s="241">
        <f>ROUND(E135*P135,2)</f>
        <v>0</v>
      </c>
      <c r="R135" s="243"/>
      <c r="S135" s="243" t="s">
        <v>261</v>
      </c>
      <c r="T135" s="244" t="s">
        <v>262</v>
      </c>
      <c r="U135" s="221">
        <v>0</v>
      </c>
      <c r="V135" s="221">
        <f>ROUND(E135*U135,2)</f>
        <v>0</v>
      </c>
      <c r="W135" s="221"/>
      <c r="X135" s="221" t="s">
        <v>321</v>
      </c>
      <c r="Y135" s="221" t="s">
        <v>263</v>
      </c>
      <c r="Z135" s="210"/>
      <c r="AA135" s="210"/>
      <c r="AB135" s="210"/>
      <c r="AC135" s="210"/>
      <c r="AD135" s="210"/>
      <c r="AE135" s="210"/>
      <c r="AF135" s="210"/>
      <c r="AG135" s="210" t="s">
        <v>322</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38">
        <v>30</v>
      </c>
      <c r="B136" s="239" t="s">
        <v>2052</v>
      </c>
      <c r="C136" s="248" t="s">
        <v>2053</v>
      </c>
      <c r="D136" s="240" t="s">
        <v>629</v>
      </c>
      <c r="E136" s="241">
        <v>1</v>
      </c>
      <c r="F136" s="242"/>
      <c r="G136" s="243">
        <f>ROUND(E136*F136,2)</f>
        <v>0</v>
      </c>
      <c r="H136" s="242"/>
      <c r="I136" s="243">
        <f>ROUND(E136*H136,2)</f>
        <v>0</v>
      </c>
      <c r="J136" s="242"/>
      <c r="K136" s="243">
        <f>ROUND(E136*J136,2)</f>
        <v>0</v>
      </c>
      <c r="L136" s="243">
        <v>21</v>
      </c>
      <c r="M136" s="243">
        <f>G136*(1+L136/100)</f>
        <v>0</v>
      </c>
      <c r="N136" s="241">
        <v>0</v>
      </c>
      <c r="O136" s="241">
        <f>ROUND(E136*N136,2)</f>
        <v>0</v>
      </c>
      <c r="P136" s="241">
        <v>0</v>
      </c>
      <c r="Q136" s="241">
        <f>ROUND(E136*P136,2)</f>
        <v>0</v>
      </c>
      <c r="R136" s="243"/>
      <c r="S136" s="243" t="s">
        <v>261</v>
      </c>
      <c r="T136" s="244" t="s">
        <v>262</v>
      </c>
      <c r="U136" s="221">
        <v>0</v>
      </c>
      <c r="V136" s="221">
        <f>ROUND(E136*U136,2)</f>
        <v>0</v>
      </c>
      <c r="W136" s="221"/>
      <c r="X136" s="221" t="s">
        <v>321</v>
      </c>
      <c r="Y136" s="221" t="s">
        <v>263</v>
      </c>
      <c r="Z136" s="210"/>
      <c r="AA136" s="210"/>
      <c r="AB136" s="210"/>
      <c r="AC136" s="210"/>
      <c r="AD136" s="210"/>
      <c r="AE136" s="210"/>
      <c r="AF136" s="210"/>
      <c r="AG136" s="210" t="s">
        <v>322</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ht="33.75" outlineLevel="1" x14ac:dyDescent="0.2">
      <c r="A137" s="231">
        <v>31</v>
      </c>
      <c r="B137" s="232" t="s">
        <v>1231</v>
      </c>
      <c r="C137" s="249" t="s">
        <v>1232</v>
      </c>
      <c r="D137" s="233" t="s">
        <v>550</v>
      </c>
      <c r="E137" s="234">
        <v>26.39</v>
      </c>
      <c r="F137" s="235"/>
      <c r="G137" s="236">
        <f>ROUND(E137*F137,2)</f>
        <v>0</v>
      </c>
      <c r="H137" s="235"/>
      <c r="I137" s="236">
        <f>ROUND(E137*H137,2)</f>
        <v>0</v>
      </c>
      <c r="J137" s="235"/>
      <c r="K137" s="236">
        <f>ROUND(E137*J137,2)</f>
        <v>0</v>
      </c>
      <c r="L137" s="236">
        <v>21</v>
      </c>
      <c r="M137" s="236">
        <f>G137*(1+L137/100)</f>
        <v>0</v>
      </c>
      <c r="N137" s="234">
        <v>6.7000000000000002E-4</v>
      </c>
      <c r="O137" s="234">
        <f>ROUND(E137*N137,2)</f>
        <v>0.02</v>
      </c>
      <c r="P137" s="234">
        <v>0</v>
      </c>
      <c r="Q137" s="234">
        <f>ROUND(E137*P137,2)</f>
        <v>0</v>
      </c>
      <c r="R137" s="236" t="s">
        <v>542</v>
      </c>
      <c r="S137" s="236" t="s">
        <v>275</v>
      </c>
      <c r="T137" s="237" t="s">
        <v>275</v>
      </c>
      <c r="U137" s="221">
        <v>0</v>
      </c>
      <c r="V137" s="221">
        <f>ROUND(E137*U137,2)</f>
        <v>0</v>
      </c>
      <c r="W137" s="221"/>
      <c r="X137" s="221" t="s">
        <v>403</v>
      </c>
      <c r="Y137" s="221" t="s">
        <v>263</v>
      </c>
      <c r="Z137" s="210"/>
      <c r="AA137" s="210"/>
      <c r="AB137" s="210"/>
      <c r="AC137" s="210"/>
      <c r="AD137" s="210"/>
      <c r="AE137" s="210"/>
      <c r="AF137" s="210"/>
      <c r="AG137" s="210" t="s">
        <v>488</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2" x14ac:dyDescent="0.2">
      <c r="A138" s="217"/>
      <c r="B138" s="218"/>
      <c r="C138" s="258" t="s">
        <v>2054</v>
      </c>
      <c r="D138" s="254"/>
      <c r="E138" s="255">
        <v>26.39</v>
      </c>
      <c r="F138" s="221"/>
      <c r="G138" s="221"/>
      <c r="H138" s="221"/>
      <c r="I138" s="221"/>
      <c r="J138" s="221"/>
      <c r="K138" s="221"/>
      <c r="L138" s="221"/>
      <c r="M138" s="221"/>
      <c r="N138" s="220"/>
      <c r="O138" s="220"/>
      <c r="P138" s="220"/>
      <c r="Q138" s="220"/>
      <c r="R138" s="221"/>
      <c r="S138" s="221"/>
      <c r="T138" s="221"/>
      <c r="U138" s="221"/>
      <c r="V138" s="221"/>
      <c r="W138" s="221"/>
      <c r="X138" s="221"/>
      <c r="Y138" s="221"/>
      <c r="Z138" s="210"/>
      <c r="AA138" s="210"/>
      <c r="AB138" s="210"/>
      <c r="AC138" s="210"/>
      <c r="AD138" s="210"/>
      <c r="AE138" s="210"/>
      <c r="AF138" s="210"/>
      <c r="AG138" s="210" t="s">
        <v>326</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ht="33.75" outlineLevel="1" x14ac:dyDescent="0.2">
      <c r="A139" s="231">
        <v>32</v>
      </c>
      <c r="B139" s="232" t="s">
        <v>2055</v>
      </c>
      <c r="C139" s="249" t="s">
        <v>1241</v>
      </c>
      <c r="D139" s="233" t="s">
        <v>550</v>
      </c>
      <c r="E139" s="234">
        <v>16.239999999999998</v>
      </c>
      <c r="F139" s="235"/>
      <c r="G139" s="236">
        <f>ROUND(E139*F139,2)</f>
        <v>0</v>
      </c>
      <c r="H139" s="235"/>
      <c r="I139" s="236">
        <f>ROUND(E139*H139,2)</f>
        <v>0</v>
      </c>
      <c r="J139" s="235"/>
      <c r="K139" s="236">
        <f>ROUND(E139*J139,2)</f>
        <v>0</v>
      </c>
      <c r="L139" s="236">
        <v>21</v>
      </c>
      <c r="M139" s="236">
        <f>G139*(1+L139/100)</f>
        <v>0</v>
      </c>
      <c r="N139" s="234">
        <v>3.79E-3</v>
      </c>
      <c r="O139" s="234">
        <f>ROUND(E139*N139,2)</f>
        <v>0.06</v>
      </c>
      <c r="P139" s="234">
        <v>0</v>
      </c>
      <c r="Q139" s="234">
        <f>ROUND(E139*P139,2)</f>
        <v>0</v>
      </c>
      <c r="R139" s="236" t="s">
        <v>542</v>
      </c>
      <c r="S139" s="236" t="s">
        <v>275</v>
      </c>
      <c r="T139" s="237" t="s">
        <v>275</v>
      </c>
      <c r="U139" s="221">
        <v>0</v>
      </c>
      <c r="V139" s="221">
        <f>ROUND(E139*U139,2)</f>
        <v>0</v>
      </c>
      <c r="W139" s="221"/>
      <c r="X139" s="221" t="s">
        <v>403</v>
      </c>
      <c r="Y139" s="221" t="s">
        <v>263</v>
      </c>
      <c r="Z139" s="210"/>
      <c r="AA139" s="210"/>
      <c r="AB139" s="210"/>
      <c r="AC139" s="210"/>
      <c r="AD139" s="210"/>
      <c r="AE139" s="210"/>
      <c r="AF139" s="210"/>
      <c r="AG139" s="210" t="s">
        <v>488</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2" x14ac:dyDescent="0.2">
      <c r="A140" s="217"/>
      <c r="B140" s="218"/>
      <c r="C140" s="258" t="s">
        <v>2056</v>
      </c>
      <c r="D140" s="254"/>
      <c r="E140" s="255">
        <v>16.239999999999998</v>
      </c>
      <c r="F140" s="221"/>
      <c r="G140" s="221"/>
      <c r="H140" s="221"/>
      <c r="I140" s="221"/>
      <c r="J140" s="221"/>
      <c r="K140" s="221"/>
      <c r="L140" s="221"/>
      <c r="M140" s="221"/>
      <c r="N140" s="220"/>
      <c r="O140" s="220"/>
      <c r="P140" s="220"/>
      <c r="Q140" s="220"/>
      <c r="R140" s="221"/>
      <c r="S140" s="221"/>
      <c r="T140" s="221"/>
      <c r="U140" s="221"/>
      <c r="V140" s="221"/>
      <c r="W140" s="221"/>
      <c r="X140" s="221"/>
      <c r="Y140" s="221"/>
      <c r="Z140" s="210"/>
      <c r="AA140" s="210"/>
      <c r="AB140" s="210"/>
      <c r="AC140" s="210"/>
      <c r="AD140" s="210"/>
      <c r="AE140" s="210"/>
      <c r="AF140" s="210"/>
      <c r="AG140" s="210" t="s">
        <v>326</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ht="33.75" outlineLevel="1" x14ac:dyDescent="0.2">
      <c r="A141" s="231">
        <v>33</v>
      </c>
      <c r="B141" s="232" t="s">
        <v>1243</v>
      </c>
      <c r="C141" s="249" t="s">
        <v>1244</v>
      </c>
      <c r="D141" s="233" t="s">
        <v>550</v>
      </c>
      <c r="E141" s="234">
        <v>20.3</v>
      </c>
      <c r="F141" s="235"/>
      <c r="G141" s="236">
        <f>ROUND(E141*F141,2)</f>
        <v>0</v>
      </c>
      <c r="H141" s="235"/>
      <c r="I141" s="236">
        <f>ROUND(E141*H141,2)</f>
        <v>0</v>
      </c>
      <c r="J141" s="235"/>
      <c r="K141" s="236">
        <f>ROUND(E141*J141,2)</f>
        <v>0</v>
      </c>
      <c r="L141" s="236">
        <v>21</v>
      </c>
      <c r="M141" s="236">
        <f>G141*(1+L141/100)</f>
        <v>0</v>
      </c>
      <c r="N141" s="234">
        <v>7.7000000000000002E-3</v>
      </c>
      <c r="O141" s="234">
        <f>ROUND(E141*N141,2)</f>
        <v>0.16</v>
      </c>
      <c r="P141" s="234">
        <v>0</v>
      </c>
      <c r="Q141" s="234">
        <f>ROUND(E141*P141,2)</f>
        <v>0</v>
      </c>
      <c r="R141" s="236" t="s">
        <v>542</v>
      </c>
      <c r="S141" s="236" t="s">
        <v>275</v>
      </c>
      <c r="T141" s="237" t="s">
        <v>275</v>
      </c>
      <c r="U141" s="221">
        <v>0</v>
      </c>
      <c r="V141" s="221">
        <f>ROUND(E141*U141,2)</f>
        <v>0</v>
      </c>
      <c r="W141" s="221"/>
      <c r="X141" s="221" t="s">
        <v>403</v>
      </c>
      <c r="Y141" s="221" t="s">
        <v>263</v>
      </c>
      <c r="Z141" s="210"/>
      <c r="AA141" s="210"/>
      <c r="AB141" s="210"/>
      <c r="AC141" s="210"/>
      <c r="AD141" s="210"/>
      <c r="AE141" s="210"/>
      <c r="AF141" s="210"/>
      <c r="AG141" s="210" t="s">
        <v>488</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2" x14ac:dyDescent="0.2">
      <c r="A142" s="217"/>
      <c r="B142" s="218"/>
      <c r="C142" s="258" t="s">
        <v>2057</v>
      </c>
      <c r="D142" s="254"/>
      <c r="E142" s="255">
        <v>20.3</v>
      </c>
      <c r="F142" s="221"/>
      <c r="G142" s="221"/>
      <c r="H142" s="221"/>
      <c r="I142" s="221"/>
      <c r="J142" s="221"/>
      <c r="K142" s="221"/>
      <c r="L142" s="221"/>
      <c r="M142" s="221"/>
      <c r="N142" s="220"/>
      <c r="O142" s="220"/>
      <c r="P142" s="220"/>
      <c r="Q142" s="220"/>
      <c r="R142" s="221"/>
      <c r="S142" s="221"/>
      <c r="T142" s="221"/>
      <c r="U142" s="221"/>
      <c r="V142" s="221"/>
      <c r="W142" s="221"/>
      <c r="X142" s="221"/>
      <c r="Y142" s="221"/>
      <c r="Z142" s="210"/>
      <c r="AA142" s="210"/>
      <c r="AB142" s="210"/>
      <c r="AC142" s="210"/>
      <c r="AD142" s="210"/>
      <c r="AE142" s="210"/>
      <c r="AF142" s="210"/>
      <c r="AG142" s="210" t="s">
        <v>326</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ht="33.75" outlineLevel="1" x14ac:dyDescent="0.2">
      <c r="A143" s="231">
        <v>34</v>
      </c>
      <c r="B143" s="232" t="s">
        <v>1252</v>
      </c>
      <c r="C143" s="249" t="s">
        <v>1253</v>
      </c>
      <c r="D143" s="233" t="s">
        <v>686</v>
      </c>
      <c r="E143" s="234">
        <v>4.5674999999999999</v>
      </c>
      <c r="F143" s="235"/>
      <c r="G143" s="236">
        <f>ROUND(E143*F143,2)</f>
        <v>0</v>
      </c>
      <c r="H143" s="235"/>
      <c r="I143" s="236">
        <f>ROUND(E143*H143,2)</f>
        <v>0</v>
      </c>
      <c r="J143" s="235"/>
      <c r="K143" s="236">
        <f>ROUND(E143*J143,2)</f>
        <v>0</v>
      </c>
      <c r="L143" s="236">
        <v>21</v>
      </c>
      <c r="M143" s="236">
        <f>G143*(1+L143/100)</f>
        <v>0</v>
      </c>
      <c r="N143" s="234">
        <v>7.6200000000000004E-2</v>
      </c>
      <c r="O143" s="234">
        <f>ROUND(E143*N143,2)</f>
        <v>0.35</v>
      </c>
      <c r="P143" s="234">
        <v>0</v>
      </c>
      <c r="Q143" s="234">
        <f>ROUND(E143*P143,2)</f>
        <v>0</v>
      </c>
      <c r="R143" s="236" t="s">
        <v>542</v>
      </c>
      <c r="S143" s="236" t="s">
        <v>275</v>
      </c>
      <c r="T143" s="237" t="s">
        <v>275</v>
      </c>
      <c r="U143" s="221">
        <v>0</v>
      </c>
      <c r="V143" s="221">
        <f>ROUND(E143*U143,2)</f>
        <v>0</v>
      </c>
      <c r="W143" s="221"/>
      <c r="X143" s="221" t="s">
        <v>403</v>
      </c>
      <c r="Y143" s="221" t="s">
        <v>263</v>
      </c>
      <c r="Z143" s="210"/>
      <c r="AA143" s="210"/>
      <c r="AB143" s="210"/>
      <c r="AC143" s="210"/>
      <c r="AD143" s="210"/>
      <c r="AE143" s="210"/>
      <c r="AF143" s="210"/>
      <c r="AG143" s="210" t="s">
        <v>488</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2" x14ac:dyDescent="0.2">
      <c r="A144" s="217"/>
      <c r="B144" s="218"/>
      <c r="C144" s="258" t="s">
        <v>2058</v>
      </c>
      <c r="D144" s="254"/>
      <c r="E144" s="255">
        <v>4.5674999999999999</v>
      </c>
      <c r="F144" s="221"/>
      <c r="G144" s="221"/>
      <c r="H144" s="221"/>
      <c r="I144" s="221"/>
      <c r="J144" s="221"/>
      <c r="K144" s="221"/>
      <c r="L144" s="221"/>
      <c r="M144" s="221"/>
      <c r="N144" s="220"/>
      <c r="O144" s="220"/>
      <c r="P144" s="220"/>
      <c r="Q144" s="220"/>
      <c r="R144" s="221"/>
      <c r="S144" s="221"/>
      <c r="T144" s="221"/>
      <c r="U144" s="221"/>
      <c r="V144" s="221"/>
      <c r="W144" s="221"/>
      <c r="X144" s="221"/>
      <c r="Y144" s="221"/>
      <c r="Z144" s="210"/>
      <c r="AA144" s="210"/>
      <c r="AB144" s="210"/>
      <c r="AC144" s="210"/>
      <c r="AD144" s="210"/>
      <c r="AE144" s="210"/>
      <c r="AF144" s="210"/>
      <c r="AG144" s="210" t="s">
        <v>326</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ht="33.75" outlineLevel="1" x14ac:dyDescent="0.2">
      <c r="A145" s="231">
        <v>35</v>
      </c>
      <c r="B145" s="232" t="s">
        <v>1255</v>
      </c>
      <c r="C145" s="249" t="s">
        <v>1256</v>
      </c>
      <c r="D145" s="233" t="s">
        <v>686</v>
      </c>
      <c r="E145" s="234">
        <v>12.01083</v>
      </c>
      <c r="F145" s="235"/>
      <c r="G145" s="236">
        <f>ROUND(E145*F145,2)</f>
        <v>0</v>
      </c>
      <c r="H145" s="235"/>
      <c r="I145" s="236">
        <f>ROUND(E145*H145,2)</f>
        <v>0</v>
      </c>
      <c r="J145" s="235"/>
      <c r="K145" s="236">
        <f>ROUND(E145*J145,2)</f>
        <v>0</v>
      </c>
      <c r="L145" s="236">
        <v>21</v>
      </c>
      <c r="M145" s="236">
        <f>G145*(1+L145/100)</f>
        <v>0</v>
      </c>
      <c r="N145" s="234">
        <v>0.19139999999999999</v>
      </c>
      <c r="O145" s="234">
        <f>ROUND(E145*N145,2)</f>
        <v>2.2999999999999998</v>
      </c>
      <c r="P145" s="234">
        <v>0</v>
      </c>
      <c r="Q145" s="234">
        <f>ROUND(E145*P145,2)</f>
        <v>0</v>
      </c>
      <c r="R145" s="236" t="s">
        <v>542</v>
      </c>
      <c r="S145" s="236" t="s">
        <v>275</v>
      </c>
      <c r="T145" s="237" t="s">
        <v>275</v>
      </c>
      <c r="U145" s="221">
        <v>0</v>
      </c>
      <c r="V145" s="221">
        <f>ROUND(E145*U145,2)</f>
        <v>0</v>
      </c>
      <c r="W145" s="221"/>
      <c r="X145" s="221" t="s">
        <v>403</v>
      </c>
      <c r="Y145" s="221" t="s">
        <v>263</v>
      </c>
      <c r="Z145" s="210"/>
      <c r="AA145" s="210"/>
      <c r="AB145" s="210"/>
      <c r="AC145" s="210"/>
      <c r="AD145" s="210"/>
      <c r="AE145" s="210"/>
      <c r="AF145" s="210"/>
      <c r="AG145" s="210" t="s">
        <v>488</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2" x14ac:dyDescent="0.2">
      <c r="A146" s="217"/>
      <c r="B146" s="218"/>
      <c r="C146" s="258" t="s">
        <v>2059</v>
      </c>
      <c r="D146" s="254"/>
      <c r="E146" s="255">
        <v>12.01083</v>
      </c>
      <c r="F146" s="221"/>
      <c r="G146" s="221"/>
      <c r="H146" s="221"/>
      <c r="I146" s="221"/>
      <c r="J146" s="221"/>
      <c r="K146" s="221"/>
      <c r="L146" s="221"/>
      <c r="M146" s="221"/>
      <c r="N146" s="220"/>
      <c r="O146" s="220"/>
      <c r="P146" s="220"/>
      <c r="Q146" s="220"/>
      <c r="R146" s="221"/>
      <c r="S146" s="221"/>
      <c r="T146" s="221"/>
      <c r="U146" s="221"/>
      <c r="V146" s="221"/>
      <c r="W146" s="221"/>
      <c r="X146" s="221"/>
      <c r="Y146" s="221"/>
      <c r="Z146" s="210"/>
      <c r="AA146" s="210"/>
      <c r="AB146" s="210"/>
      <c r="AC146" s="210"/>
      <c r="AD146" s="210"/>
      <c r="AE146" s="210"/>
      <c r="AF146" s="210"/>
      <c r="AG146" s="210" t="s">
        <v>326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38">
        <v>36</v>
      </c>
      <c r="B147" s="239" t="s">
        <v>1258</v>
      </c>
      <c r="C147" s="248" t="s">
        <v>2060</v>
      </c>
      <c r="D147" s="240" t="s">
        <v>629</v>
      </c>
      <c r="E147" s="241">
        <v>1</v>
      </c>
      <c r="F147" s="242"/>
      <c r="G147" s="243">
        <f>ROUND(E147*F147,2)</f>
        <v>0</v>
      </c>
      <c r="H147" s="242"/>
      <c r="I147" s="243">
        <f>ROUND(E147*H147,2)</f>
        <v>0</v>
      </c>
      <c r="J147" s="242"/>
      <c r="K147" s="243">
        <f>ROUND(E147*J147,2)</f>
        <v>0</v>
      </c>
      <c r="L147" s="243">
        <v>21</v>
      </c>
      <c r="M147" s="243">
        <f>G147*(1+L147/100)</f>
        <v>0</v>
      </c>
      <c r="N147" s="241">
        <v>0</v>
      </c>
      <c r="O147" s="241">
        <f>ROUND(E147*N147,2)</f>
        <v>0</v>
      </c>
      <c r="P147" s="241">
        <v>0</v>
      </c>
      <c r="Q147" s="241">
        <f>ROUND(E147*P147,2)</f>
        <v>0</v>
      </c>
      <c r="R147" s="243"/>
      <c r="S147" s="243" t="s">
        <v>261</v>
      </c>
      <c r="T147" s="244" t="s">
        <v>262</v>
      </c>
      <c r="U147" s="221">
        <v>0</v>
      </c>
      <c r="V147" s="221">
        <f>ROUND(E147*U147,2)</f>
        <v>0</v>
      </c>
      <c r="W147" s="221"/>
      <c r="X147" s="221" t="s">
        <v>1260</v>
      </c>
      <c r="Y147" s="221" t="s">
        <v>263</v>
      </c>
      <c r="Z147" s="210"/>
      <c r="AA147" s="210"/>
      <c r="AB147" s="210"/>
      <c r="AC147" s="210"/>
      <c r="AD147" s="210"/>
      <c r="AE147" s="210"/>
      <c r="AF147" s="210"/>
      <c r="AG147" s="210" t="s">
        <v>1261</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x14ac:dyDescent="0.2">
      <c r="A148" s="224" t="s">
        <v>256</v>
      </c>
      <c r="B148" s="225" t="s">
        <v>193</v>
      </c>
      <c r="C148" s="247" t="s">
        <v>194</v>
      </c>
      <c r="D148" s="226"/>
      <c r="E148" s="227"/>
      <c r="F148" s="228"/>
      <c r="G148" s="228">
        <f>SUMIF(AG149:AG153,"&lt;&gt;NOR",G149:G153)</f>
        <v>0</v>
      </c>
      <c r="H148" s="228"/>
      <c r="I148" s="228">
        <f>SUM(I149:I153)</f>
        <v>0</v>
      </c>
      <c r="J148" s="228"/>
      <c r="K148" s="228">
        <f>SUM(K149:K153)</f>
        <v>0</v>
      </c>
      <c r="L148" s="228"/>
      <c r="M148" s="228">
        <f>SUM(M149:M153)</f>
        <v>0</v>
      </c>
      <c r="N148" s="227"/>
      <c r="O148" s="227">
        <f>SUM(O149:O153)</f>
        <v>0</v>
      </c>
      <c r="P148" s="227"/>
      <c r="Q148" s="227">
        <f>SUM(Q149:Q153)</f>
        <v>0</v>
      </c>
      <c r="R148" s="228"/>
      <c r="S148" s="228"/>
      <c r="T148" s="229"/>
      <c r="U148" s="223"/>
      <c r="V148" s="223">
        <f>SUM(V149:V153)</f>
        <v>64.27</v>
      </c>
      <c r="W148" s="223"/>
      <c r="X148" s="223"/>
      <c r="Y148" s="223"/>
      <c r="AG148" t="s">
        <v>257</v>
      </c>
    </row>
    <row r="149" spans="1:60" ht="22.5" outlineLevel="1" x14ac:dyDescent="0.2">
      <c r="A149" s="231">
        <v>37</v>
      </c>
      <c r="B149" s="232" t="s">
        <v>1264</v>
      </c>
      <c r="C149" s="249" t="s">
        <v>1265</v>
      </c>
      <c r="D149" s="233" t="s">
        <v>386</v>
      </c>
      <c r="E149" s="234">
        <v>303.88711999999998</v>
      </c>
      <c r="F149" s="235"/>
      <c r="G149" s="236">
        <f>ROUND(E149*F149,2)</f>
        <v>0</v>
      </c>
      <c r="H149" s="235"/>
      <c r="I149" s="236">
        <f>ROUND(E149*H149,2)</f>
        <v>0</v>
      </c>
      <c r="J149" s="235"/>
      <c r="K149" s="236">
        <f>ROUND(E149*J149,2)</f>
        <v>0</v>
      </c>
      <c r="L149" s="236">
        <v>21</v>
      </c>
      <c r="M149" s="236">
        <f>G149*(1+L149/100)</f>
        <v>0</v>
      </c>
      <c r="N149" s="234">
        <v>0</v>
      </c>
      <c r="O149" s="234">
        <f>ROUND(E149*N149,2)</f>
        <v>0</v>
      </c>
      <c r="P149" s="234">
        <v>0</v>
      </c>
      <c r="Q149" s="234">
        <f>ROUND(E149*P149,2)</f>
        <v>0</v>
      </c>
      <c r="R149" s="236" t="s">
        <v>1161</v>
      </c>
      <c r="S149" s="236" t="s">
        <v>275</v>
      </c>
      <c r="T149" s="237" t="s">
        <v>275</v>
      </c>
      <c r="U149" s="221">
        <v>0.21149999999999999</v>
      </c>
      <c r="V149" s="221">
        <f>ROUND(E149*U149,2)</f>
        <v>64.27</v>
      </c>
      <c r="W149" s="221"/>
      <c r="X149" s="221" t="s">
        <v>577</v>
      </c>
      <c r="Y149" s="221" t="s">
        <v>263</v>
      </c>
      <c r="Z149" s="210"/>
      <c r="AA149" s="210"/>
      <c r="AB149" s="210"/>
      <c r="AC149" s="210"/>
      <c r="AD149" s="210"/>
      <c r="AE149" s="210"/>
      <c r="AF149" s="210"/>
      <c r="AG149" s="210" t="s">
        <v>750</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2" x14ac:dyDescent="0.2">
      <c r="A150" s="217"/>
      <c r="B150" s="218"/>
      <c r="C150" s="257" t="s">
        <v>1266</v>
      </c>
      <c r="D150" s="256"/>
      <c r="E150" s="256"/>
      <c r="F150" s="256"/>
      <c r="G150" s="256"/>
      <c r="H150" s="221"/>
      <c r="I150" s="221"/>
      <c r="J150" s="221"/>
      <c r="K150" s="221"/>
      <c r="L150" s="221"/>
      <c r="M150" s="221"/>
      <c r="N150" s="220"/>
      <c r="O150" s="220"/>
      <c r="P150" s="220"/>
      <c r="Q150" s="220"/>
      <c r="R150" s="221"/>
      <c r="S150" s="221"/>
      <c r="T150" s="221"/>
      <c r="U150" s="221"/>
      <c r="V150" s="221"/>
      <c r="W150" s="221"/>
      <c r="X150" s="221"/>
      <c r="Y150" s="221"/>
      <c r="Z150" s="210"/>
      <c r="AA150" s="210"/>
      <c r="AB150" s="210"/>
      <c r="AC150" s="210"/>
      <c r="AD150" s="210"/>
      <c r="AE150" s="210"/>
      <c r="AF150" s="210"/>
      <c r="AG150" s="210" t="s">
        <v>324</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2" x14ac:dyDescent="0.2">
      <c r="A151" s="217"/>
      <c r="B151" s="218"/>
      <c r="C151" s="258" t="s">
        <v>580</v>
      </c>
      <c r="D151" s="254"/>
      <c r="E151" s="255"/>
      <c r="F151" s="221"/>
      <c r="G151" s="221"/>
      <c r="H151" s="221"/>
      <c r="I151" s="221"/>
      <c r="J151" s="221"/>
      <c r="K151" s="221"/>
      <c r="L151" s="221"/>
      <c r="M151" s="221"/>
      <c r="N151" s="220"/>
      <c r="O151" s="220"/>
      <c r="P151" s="220"/>
      <c r="Q151" s="220"/>
      <c r="R151" s="221"/>
      <c r="S151" s="221"/>
      <c r="T151" s="221"/>
      <c r="U151" s="221"/>
      <c r="V151" s="221"/>
      <c r="W151" s="221"/>
      <c r="X151" s="221"/>
      <c r="Y151" s="221"/>
      <c r="Z151" s="210"/>
      <c r="AA151" s="210"/>
      <c r="AB151" s="210"/>
      <c r="AC151" s="210"/>
      <c r="AD151" s="210"/>
      <c r="AE151" s="210"/>
      <c r="AF151" s="210"/>
      <c r="AG151" s="210" t="s">
        <v>326</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58" t="s">
        <v>2061</v>
      </c>
      <c r="D152" s="254"/>
      <c r="E152" s="255"/>
      <c r="F152" s="221"/>
      <c r="G152" s="221"/>
      <c r="H152" s="221"/>
      <c r="I152" s="221"/>
      <c r="J152" s="221"/>
      <c r="K152" s="221"/>
      <c r="L152" s="221"/>
      <c r="M152" s="221"/>
      <c r="N152" s="220"/>
      <c r="O152" s="220"/>
      <c r="P152" s="220"/>
      <c r="Q152" s="220"/>
      <c r="R152" s="221"/>
      <c r="S152" s="221"/>
      <c r="T152" s="221"/>
      <c r="U152" s="221"/>
      <c r="V152" s="221"/>
      <c r="W152" s="221"/>
      <c r="X152" s="221"/>
      <c r="Y152" s="221"/>
      <c r="Z152" s="210"/>
      <c r="AA152" s="210"/>
      <c r="AB152" s="210"/>
      <c r="AC152" s="210"/>
      <c r="AD152" s="210"/>
      <c r="AE152" s="210"/>
      <c r="AF152" s="210"/>
      <c r="AG152" s="210" t="s">
        <v>326</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3" x14ac:dyDescent="0.2">
      <c r="A153" s="217"/>
      <c r="B153" s="218"/>
      <c r="C153" s="258" t="s">
        <v>2062</v>
      </c>
      <c r="D153" s="254"/>
      <c r="E153" s="255">
        <v>303.88711999999998</v>
      </c>
      <c r="F153" s="221"/>
      <c r="G153" s="221"/>
      <c r="H153" s="221"/>
      <c r="I153" s="221"/>
      <c r="J153" s="221"/>
      <c r="K153" s="221"/>
      <c r="L153" s="221"/>
      <c r="M153" s="221"/>
      <c r="N153" s="220"/>
      <c r="O153" s="220"/>
      <c r="P153" s="220"/>
      <c r="Q153" s="220"/>
      <c r="R153" s="221"/>
      <c r="S153" s="221"/>
      <c r="T153" s="221"/>
      <c r="U153" s="221"/>
      <c r="V153" s="221"/>
      <c r="W153" s="221"/>
      <c r="X153" s="221"/>
      <c r="Y153" s="221"/>
      <c r="Z153" s="210"/>
      <c r="AA153" s="210"/>
      <c r="AB153" s="210"/>
      <c r="AC153" s="210"/>
      <c r="AD153" s="210"/>
      <c r="AE153" s="210"/>
      <c r="AF153" s="210"/>
      <c r="AG153" s="210" t="s">
        <v>326</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x14ac:dyDescent="0.2">
      <c r="A154" s="3"/>
      <c r="B154" s="4"/>
      <c r="C154" s="251"/>
      <c r="D154" s="6"/>
      <c r="E154" s="3"/>
      <c r="F154" s="3"/>
      <c r="G154" s="3"/>
      <c r="H154" s="3"/>
      <c r="I154" s="3"/>
      <c r="J154" s="3"/>
      <c r="K154" s="3"/>
      <c r="L154" s="3"/>
      <c r="M154" s="3"/>
      <c r="N154" s="3"/>
      <c r="O154" s="3"/>
      <c r="P154" s="3"/>
      <c r="Q154" s="3"/>
      <c r="R154" s="3"/>
      <c r="S154" s="3"/>
      <c r="T154" s="3"/>
      <c r="U154" s="3"/>
      <c r="V154" s="3"/>
      <c r="W154" s="3"/>
      <c r="X154" s="3"/>
      <c r="Y154" s="3"/>
      <c r="AE154">
        <v>12</v>
      </c>
      <c r="AF154">
        <v>21</v>
      </c>
      <c r="AG154" t="s">
        <v>242</v>
      </c>
    </row>
    <row r="155" spans="1:60" x14ac:dyDescent="0.2">
      <c r="A155" s="213"/>
      <c r="B155" s="214" t="s">
        <v>29</v>
      </c>
      <c r="C155" s="252"/>
      <c r="D155" s="215"/>
      <c r="E155" s="216"/>
      <c r="F155" s="216"/>
      <c r="G155" s="230">
        <f>G8+G10+G90+G103+G148</f>
        <v>0</v>
      </c>
      <c r="H155" s="3"/>
      <c r="I155" s="3"/>
      <c r="J155" s="3"/>
      <c r="K155" s="3"/>
      <c r="L155" s="3"/>
      <c r="M155" s="3"/>
      <c r="N155" s="3"/>
      <c r="O155" s="3"/>
      <c r="P155" s="3"/>
      <c r="Q155" s="3"/>
      <c r="R155" s="3"/>
      <c r="S155" s="3"/>
      <c r="T155" s="3"/>
      <c r="U155" s="3"/>
      <c r="V155" s="3"/>
      <c r="W155" s="3"/>
      <c r="X155" s="3"/>
      <c r="Y155" s="3"/>
      <c r="AE155">
        <f>SUMIF(L7:L153,AE154,G7:G153)</f>
        <v>0</v>
      </c>
      <c r="AF155">
        <f>SUMIF(L7:L153,AF154,G7:G153)</f>
        <v>0</v>
      </c>
      <c r="AG155" t="s">
        <v>314</v>
      </c>
    </row>
    <row r="156" spans="1:60" x14ac:dyDescent="0.2">
      <c r="C156" s="253"/>
      <c r="D156" s="10"/>
      <c r="AG156" t="s">
        <v>315</v>
      </c>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eQSczCFnmirhfWo9LUJ3JlN6evoXeGjLtFpyTxF7RSKH/9wn6aALVNwh1sVkb2+ZNqScsWw8AD7yBFx2PF1+g==" saltValue="dDORnepEQa2Grs1J2SQzWg==" spinCount="100000" sheet="1" formatRows="0"/>
  <mergeCells count="27">
    <mergeCell ref="C126:G126"/>
    <mergeCell ref="C128:G128"/>
    <mergeCell ref="C150:G150"/>
    <mergeCell ref="C109:G109"/>
    <mergeCell ref="C112:G112"/>
    <mergeCell ref="C115:G115"/>
    <mergeCell ref="C118:G118"/>
    <mergeCell ref="C121:G121"/>
    <mergeCell ref="C124:G124"/>
    <mergeCell ref="C83:G83"/>
    <mergeCell ref="C89:G89"/>
    <mergeCell ref="C92:G92"/>
    <mergeCell ref="C100:G100"/>
    <mergeCell ref="C105:G105"/>
    <mergeCell ref="C107:G107"/>
    <mergeCell ref="C46:G46"/>
    <mergeCell ref="C60:G60"/>
    <mergeCell ref="C62:G62"/>
    <mergeCell ref="C65:G65"/>
    <mergeCell ref="C75:G75"/>
    <mergeCell ref="C79:G79"/>
    <mergeCell ref="A1:G1"/>
    <mergeCell ref="C2:G2"/>
    <mergeCell ref="C3:G3"/>
    <mergeCell ref="C4:G4"/>
    <mergeCell ref="C12:G12"/>
    <mergeCell ref="C29:G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6896B-6CBE-47DA-9D09-3F904B667C6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91</v>
      </c>
      <c r="C3" s="199" t="s">
        <v>92</v>
      </c>
      <c r="D3" s="197"/>
      <c r="E3" s="197"/>
      <c r="F3" s="197"/>
      <c r="G3" s="198"/>
      <c r="AC3" s="174" t="s">
        <v>229</v>
      </c>
      <c r="AG3" t="s">
        <v>232</v>
      </c>
    </row>
    <row r="4" spans="1:60" ht="24.95" customHeight="1" x14ac:dyDescent="0.2">
      <c r="A4" s="200" t="s">
        <v>9</v>
      </c>
      <c r="B4" s="201" t="s">
        <v>47</v>
      </c>
      <c r="C4" s="202" t="s">
        <v>92</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ht="22.5" outlineLevel="1" x14ac:dyDescent="0.2">
      <c r="A9" s="238">
        <v>1</v>
      </c>
      <c r="B9" s="239" t="s">
        <v>409</v>
      </c>
      <c r="C9" s="248" t="s">
        <v>2063</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411</v>
      </c>
      <c r="U9" s="221">
        <v>0</v>
      </c>
      <c r="V9" s="221">
        <f>ROUND(E9*U9,2)</f>
        <v>0</v>
      </c>
      <c r="W9" s="221"/>
      <c r="X9" s="221" t="s">
        <v>321</v>
      </c>
      <c r="Y9" s="221" t="s">
        <v>263</v>
      </c>
      <c r="Z9" s="210"/>
      <c r="AA9" s="210"/>
      <c r="AB9" s="210"/>
      <c r="AC9" s="210"/>
      <c r="AD9" s="210"/>
      <c r="AE9" s="210"/>
      <c r="AF9" s="210"/>
      <c r="AG9" s="210" t="s">
        <v>2064</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224" t="s">
        <v>256</v>
      </c>
      <c r="B10" s="225" t="s">
        <v>47</v>
      </c>
      <c r="C10" s="247" t="s">
        <v>154</v>
      </c>
      <c r="D10" s="226"/>
      <c r="E10" s="227"/>
      <c r="F10" s="228"/>
      <c r="G10" s="228">
        <f>SUMIF(AG11:AG64,"&lt;&gt;NOR",G11:G64)</f>
        <v>0</v>
      </c>
      <c r="H10" s="228"/>
      <c r="I10" s="228">
        <f>SUM(I11:I64)</f>
        <v>0</v>
      </c>
      <c r="J10" s="228"/>
      <c r="K10" s="228">
        <f>SUM(K11:K64)</f>
        <v>0</v>
      </c>
      <c r="L10" s="228"/>
      <c r="M10" s="228">
        <f>SUM(M11:M64)</f>
        <v>0</v>
      </c>
      <c r="N10" s="227"/>
      <c r="O10" s="227">
        <f>SUM(O11:O64)</f>
        <v>4.95</v>
      </c>
      <c r="P10" s="227"/>
      <c r="Q10" s="227">
        <f>SUM(Q11:Q64)</f>
        <v>0</v>
      </c>
      <c r="R10" s="228"/>
      <c r="S10" s="228"/>
      <c r="T10" s="229"/>
      <c r="U10" s="223"/>
      <c r="V10" s="223">
        <f>SUM(V11:V64)</f>
        <v>2659.7400000000002</v>
      </c>
      <c r="W10" s="223"/>
      <c r="X10" s="223"/>
      <c r="Y10" s="223"/>
      <c r="AG10" t="s">
        <v>257</v>
      </c>
    </row>
    <row r="11" spans="1:60" ht="22.5" outlineLevel="1" x14ac:dyDescent="0.2">
      <c r="A11" s="231">
        <v>2</v>
      </c>
      <c r="B11" s="232" t="s">
        <v>1541</v>
      </c>
      <c r="C11" s="249" t="s">
        <v>1542</v>
      </c>
      <c r="D11" s="233" t="s">
        <v>319</v>
      </c>
      <c r="E11" s="234">
        <v>239.904</v>
      </c>
      <c r="F11" s="235"/>
      <c r="G11" s="236">
        <f>ROUND(E11*F11,2)</f>
        <v>0</v>
      </c>
      <c r="H11" s="235"/>
      <c r="I11" s="236">
        <f>ROUND(E11*H11,2)</f>
        <v>0</v>
      </c>
      <c r="J11" s="235"/>
      <c r="K11" s="236">
        <f>ROUND(E11*J11,2)</f>
        <v>0</v>
      </c>
      <c r="L11" s="236">
        <v>21</v>
      </c>
      <c r="M11" s="236">
        <f>G11*(1+L11/100)</f>
        <v>0</v>
      </c>
      <c r="N11" s="234">
        <v>0</v>
      </c>
      <c r="O11" s="234">
        <f>ROUND(E11*N11,2)</f>
        <v>0</v>
      </c>
      <c r="P11" s="234">
        <v>0</v>
      </c>
      <c r="Q11" s="234">
        <f>ROUND(E11*P11,2)</f>
        <v>0</v>
      </c>
      <c r="R11" s="236" t="s">
        <v>320</v>
      </c>
      <c r="S11" s="236" t="s">
        <v>275</v>
      </c>
      <c r="T11" s="237" t="s">
        <v>411</v>
      </c>
      <c r="U11" s="221">
        <v>0.754</v>
      </c>
      <c r="V11" s="221">
        <f>ROUND(E11*U11,2)</f>
        <v>180.89</v>
      </c>
      <c r="W11" s="221"/>
      <c r="X11" s="221" t="s">
        <v>321</v>
      </c>
      <c r="Y11" s="221" t="s">
        <v>263</v>
      </c>
      <c r="Z11" s="210"/>
      <c r="AA11" s="210"/>
      <c r="AB11" s="210"/>
      <c r="AC11" s="210"/>
      <c r="AD11" s="210"/>
      <c r="AE11" s="210"/>
      <c r="AF11" s="210"/>
      <c r="AG11" s="210" t="s">
        <v>322</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2" x14ac:dyDescent="0.2">
      <c r="A12" s="217"/>
      <c r="B12" s="218"/>
      <c r="C12" s="257" t="s">
        <v>424</v>
      </c>
      <c r="D12" s="256"/>
      <c r="E12" s="256"/>
      <c r="F12" s="256"/>
      <c r="G12" s="256"/>
      <c r="H12" s="221"/>
      <c r="I12" s="221"/>
      <c r="J12" s="221"/>
      <c r="K12" s="221"/>
      <c r="L12" s="221"/>
      <c r="M12" s="221"/>
      <c r="N12" s="220"/>
      <c r="O12" s="220"/>
      <c r="P12" s="220"/>
      <c r="Q12" s="220"/>
      <c r="R12" s="221"/>
      <c r="S12" s="221"/>
      <c r="T12" s="221"/>
      <c r="U12" s="221"/>
      <c r="V12" s="221"/>
      <c r="W12" s="221"/>
      <c r="X12" s="221"/>
      <c r="Y12" s="221"/>
      <c r="Z12" s="210"/>
      <c r="AA12" s="210"/>
      <c r="AB12" s="210"/>
      <c r="AC12" s="210"/>
      <c r="AD12" s="210"/>
      <c r="AE12" s="210"/>
      <c r="AF12" s="210"/>
      <c r="AG12" s="210" t="s">
        <v>324</v>
      </c>
      <c r="AH12" s="210"/>
      <c r="AI12" s="210"/>
      <c r="AJ12" s="210"/>
      <c r="AK12" s="210"/>
      <c r="AL12" s="210"/>
      <c r="AM12" s="210"/>
      <c r="AN12" s="210"/>
      <c r="AO12" s="210"/>
      <c r="AP12" s="210"/>
      <c r="AQ12" s="210"/>
      <c r="AR12" s="210"/>
      <c r="AS12" s="210"/>
      <c r="AT12" s="210"/>
      <c r="AU12" s="210"/>
      <c r="AV12" s="210"/>
      <c r="AW12" s="210"/>
      <c r="AX12" s="210"/>
      <c r="AY12" s="210"/>
      <c r="AZ12" s="210"/>
      <c r="BA12" s="246" t="str">
        <f>C12</f>
        <v>s urovnáním dna do předepsaného profilu a spádu, s případně nutným přemístěním výkopku ve výkopišti a dále buď s přemístěním výkopku na přilehlém terénu na vzdálenost do 3 m od kraje jámy nebo s naložením na dopravní prostředek</v>
      </c>
      <c r="BB12" s="210"/>
      <c r="BC12" s="210"/>
      <c r="BD12" s="210"/>
      <c r="BE12" s="210"/>
      <c r="BF12" s="210"/>
      <c r="BG12" s="210"/>
      <c r="BH12" s="210"/>
    </row>
    <row r="13" spans="1:60" outlineLevel="2" x14ac:dyDescent="0.2">
      <c r="A13" s="217"/>
      <c r="B13" s="218"/>
      <c r="C13" s="264" t="s">
        <v>425</v>
      </c>
      <c r="D13" s="259"/>
      <c r="E13" s="260"/>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3" x14ac:dyDescent="0.2">
      <c r="A14" s="217"/>
      <c r="B14" s="218"/>
      <c r="C14" s="265" t="s">
        <v>2065</v>
      </c>
      <c r="D14" s="259"/>
      <c r="E14" s="260">
        <v>1340.64</v>
      </c>
      <c r="F14" s="221"/>
      <c r="G14" s="221"/>
      <c r="H14" s="221"/>
      <c r="I14" s="221"/>
      <c r="J14" s="221"/>
      <c r="K14" s="221"/>
      <c r="L14" s="221"/>
      <c r="M14" s="221"/>
      <c r="N14" s="220"/>
      <c r="O14" s="220"/>
      <c r="P14" s="220"/>
      <c r="Q14" s="220"/>
      <c r="R14" s="221"/>
      <c r="S14" s="221"/>
      <c r="T14" s="221"/>
      <c r="U14" s="221"/>
      <c r="V14" s="221"/>
      <c r="W14" s="221"/>
      <c r="X14" s="221"/>
      <c r="Y14" s="221"/>
      <c r="Z14" s="210"/>
      <c r="AA14" s="210"/>
      <c r="AB14" s="210"/>
      <c r="AC14" s="210"/>
      <c r="AD14" s="210"/>
      <c r="AE14" s="210"/>
      <c r="AF14" s="210"/>
      <c r="AG14" s="210" t="s">
        <v>326</v>
      </c>
      <c r="AH14" s="210">
        <v>2</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3" x14ac:dyDescent="0.2">
      <c r="A15" s="217"/>
      <c r="B15" s="218"/>
      <c r="C15" s="265" t="s">
        <v>2066</v>
      </c>
      <c r="D15" s="259"/>
      <c r="E15" s="260">
        <v>258.72000000000003</v>
      </c>
      <c r="F15" s="221"/>
      <c r="G15" s="22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326</v>
      </c>
      <c r="AH15" s="210">
        <v>2</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64" t="s">
        <v>427</v>
      </c>
      <c r="D16" s="259"/>
      <c r="E16" s="260"/>
      <c r="F16" s="221"/>
      <c r="G16" s="221"/>
      <c r="H16" s="221"/>
      <c r="I16" s="221"/>
      <c r="J16" s="221"/>
      <c r="K16" s="221"/>
      <c r="L16" s="221"/>
      <c r="M16" s="221"/>
      <c r="N16" s="220"/>
      <c r="O16" s="220"/>
      <c r="P16" s="220"/>
      <c r="Q16" s="220"/>
      <c r="R16" s="221"/>
      <c r="S16" s="221"/>
      <c r="T16" s="221"/>
      <c r="U16" s="221"/>
      <c r="V16" s="221"/>
      <c r="W16" s="221"/>
      <c r="X16" s="221"/>
      <c r="Y16" s="221"/>
      <c r="Z16" s="210"/>
      <c r="AA16" s="210"/>
      <c r="AB16" s="210"/>
      <c r="AC16" s="210"/>
      <c r="AD16" s="210"/>
      <c r="AE16" s="210"/>
      <c r="AF16" s="210"/>
      <c r="AG16" s="210" t="s">
        <v>326</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3" x14ac:dyDescent="0.2">
      <c r="A17" s="217"/>
      <c r="B17" s="218"/>
      <c r="C17" s="258" t="s">
        <v>2067</v>
      </c>
      <c r="D17" s="254"/>
      <c r="E17" s="255">
        <v>239.904</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1" x14ac:dyDescent="0.2">
      <c r="A18" s="231">
        <v>3</v>
      </c>
      <c r="B18" s="232" t="s">
        <v>1547</v>
      </c>
      <c r="C18" s="249" t="s">
        <v>1548</v>
      </c>
      <c r="D18" s="233" t="s">
        <v>319</v>
      </c>
      <c r="E18" s="234">
        <v>1359.4559999999999</v>
      </c>
      <c r="F18" s="235"/>
      <c r="G18" s="236">
        <f>ROUND(E18*F18,2)</f>
        <v>0</v>
      </c>
      <c r="H18" s="235"/>
      <c r="I18" s="236">
        <f>ROUND(E18*H18,2)</f>
        <v>0</v>
      </c>
      <c r="J18" s="235"/>
      <c r="K18" s="236">
        <f>ROUND(E18*J18,2)</f>
        <v>0</v>
      </c>
      <c r="L18" s="236">
        <v>21</v>
      </c>
      <c r="M18" s="236">
        <f>G18*(1+L18/100)</f>
        <v>0</v>
      </c>
      <c r="N18" s="234">
        <v>0</v>
      </c>
      <c r="O18" s="234">
        <f>ROUND(E18*N18,2)</f>
        <v>0</v>
      </c>
      <c r="P18" s="234">
        <v>0</v>
      </c>
      <c r="Q18" s="234">
        <f>ROUND(E18*P18,2)</f>
        <v>0</v>
      </c>
      <c r="R18" s="236" t="s">
        <v>320</v>
      </c>
      <c r="S18" s="236" t="s">
        <v>275</v>
      </c>
      <c r="T18" s="237" t="s">
        <v>411</v>
      </c>
      <c r="U18" s="221">
        <v>1.01</v>
      </c>
      <c r="V18" s="221">
        <f>ROUND(E18*U18,2)</f>
        <v>1373.05</v>
      </c>
      <c r="W18" s="221"/>
      <c r="X18" s="221" t="s">
        <v>321</v>
      </c>
      <c r="Y18" s="221" t="s">
        <v>263</v>
      </c>
      <c r="Z18" s="210"/>
      <c r="AA18" s="210"/>
      <c r="AB18" s="210"/>
      <c r="AC18" s="210"/>
      <c r="AD18" s="210"/>
      <c r="AE18" s="210"/>
      <c r="AF18" s="210"/>
      <c r="AG18" s="210" t="s">
        <v>322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2" x14ac:dyDescent="0.2">
      <c r="A19" s="217"/>
      <c r="B19" s="218"/>
      <c r="C19" s="257" t="s">
        <v>424</v>
      </c>
      <c r="D19" s="256"/>
      <c r="E19" s="256"/>
      <c r="F19" s="256"/>
      <c r="G19" s="256"/>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324</v>
      </c>
      <c r="AH19" s="210"/>
      <c r="AI19" s="210"/>
      <c r="AJ19" s="210"/>
      <c r="AK19" s="210"/>
      <c r="AL19" s="210"/>
      <c r="AM19" s="210"/>
      <c r="AN19" s="210"/>
      <c r="AO19" s="210"/>
      <c r="AP19" s="210"/>
      <c r="AQ19" s="210"/>
      <c r="AR19" s="210"/>
      <c r="AS19" s="210"/>
      <c r="AT19" s="210"/>
      <c r="AU19" s="210"/>
      <c r="AV19" s="210"/>
      <c r="AW19" s="210"/>
      <c r="AX19" s="210"/>
      <c r="AY19" s="210"/>
      <c r="AZ19" s="210"/>
      <c r="BA19" s="246" t="str">
        <f>C19</f>
        <v>s urovnáním dna do předepsaného profilu a spádu, s případně nutným přemístěním výkopku ve výkopišti a dále buď s přemístěním výkopku na přilehlém terénu na vzdálenost do 3 m od kraje jámy nebo s naložením na dopravní prostředek</v>
      </c>
      <c r="BB19" s="210"/>
      <c r="BC19" s="210"/>
      <c r="BD19" s="210"/>
      <c r="BE19" s="210"/>
      <c r="BF19" s="210"/>
      <c r="BG19" s="210"/>
      <c r="BH19" s="210"/>
    </row>
    <row r="20" spans="1:60" outlineLevel="2" x14ac:dyDescent="0.2">
      <c r="A20" s="217"/>
      <c r="B20" s="218"/>
      <c r="C20" s="264" t="s">
        <v>425</v>
      </c>
      <c r="D20" s="259"/>
      <c r="E20" s="260"/>
      <c r="F20" s="221"/>
      <c r="G20" s="221"/>
      <c r="H20" s="221"/>
      <c r="I20" s="221"/>
      <c r="J20" s="221"/>
      <c r="K20" s="221"/>
      <c r="L20" s="221"/>
      <c r="M20" s="221"/>
      <c r="N20" s="220"/>
      <c r="O20" s="220"/>
      <c r="P20" s="220"/>
      <c r="Q20" s="220"/>
      <c r="R20" s="221"/>
      <c r="S20" s="221"/>
      <c r="T20" s="221"/>
      <c r="U20" s="221"/>
      <c r="V20" s="221"/>
      <c r="W20" s="221"/>
      <c r="X20" s="221"/>
      <c r="Y20" s="221"/>
      <c r="Z20" s="210"/>
      <c r="AA20" s="210"/>
      <c r="AB20" s="210"/>
      <c r="AC20" s="210"/>
      <c r="AD20" s="210"/>
      <c r="AE20" s="210"/>
      <c r="AF20" s="210"/>
      <c r="AG20" s="210" t="s">
        <v>326</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3" x14ac:dyDescent="0.2">
      <c r="A21" s="217"/>
      <c r="B21" s="218"/>
      <c r="C21" s="265" t="s">
        <v>2065</v>
      </c>
      <c r="D21" s="259"/>
      <c r="E21" s="260">
        <v>1340.64</v>
      </c>
      <c r="F21" s="221"/>
      <c r="G21" s="221"/>
      <c r="H21" s="221"/>
      <c r="I21" s="221"/>
      <c r="J21" s="221"/>
      <c r="K21" s="221"/>
      <c r="L21" s="221"/>
      <c r="M21" s="221"/>
      <c r="N21" s="220"/>
      <c r="O21" s="220"/>
      <c r="P21" s="220"/>
      <c r="Q21" s="220"/>
      <c r="R21" s="221"/>
      <c r="S21" s="221"/>
      <c r="T21" s="221"/>
      <c r="U21" s="221"/>
      <c r="V21" s="221"/>
      <c r="W21" s="221"/>
      <c r="X21" s="221"/>
      <c r="Y21" s="221"/>
      <c r="Z21" s="210"/>
      <c r="AA21" s="210"/>
      <c r="AB21" s="210"/>
      <c r="AC21" s="210"/>
      <c r="AD21" s="210"/>
      <c r="AE21" s="210"/>
      <c r="AF21" s="210"/>
      <c r="AG21" s="210" t="s">
        <v>326</v>
      </c>
      <c r="AH21" s="210">
        <v>2</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3" x14ac:dyDescent="0.2">
      <c r="A22" s="217"/>
      <c r="B22" s="218"/>
      <c r="C22" s="265" t="s">
        <v>2066</v>
      </c>
      <c r="D22" s="259"/>
      <c r="E22" s="260">
        <v>258.72000000000003</v>
      </c>
      <c r="F22" s="221"/>
      <c r="G22" s="221"/>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326</v>
      </c>
      <c r="AH22" s="210">
        <v>2</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3" x14ac:dyDescent="0.2">
      <c r="A23" s="217"/>
      <c r="B23" s="218"/>
      <c r="C23" s="264" t="s">
        <v>427</v>
      </c>
      <c r="D23" s="259"/>
      <c r="E23" s="260"/>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3" x14ac:dyDescent="0.2">
      <c r="A24" s="217"/>
      <c r="B24" s="218"/>
      <c r="C24" s="258" t="s">
        <v>2068</v>
      </c>
      <c r="D24" s="254"/>
      <c r="E24" s="255">
        <v>1359.4559999999999</v>
      </c>
      <c r="F24" s="221"/>
      <c r="G24" s="221"/>
      <c r="H24" s="221"/>
      <c r="I24" s="221"/>
      <c r="J24" s="221"/>
      <c r="K24" s="221"/>
      <c r="L24" s="221"/>
      <c r="M24" s="221"/>
      <c r="N24" s="220"/>
      <c r="O24" s="220"/>
      <c r="P24" s="220"/>
      <c r="Q24" s="220"/>
      <c r="R24" s="221"/>
      <c r="S24" s="221"/>
      <c r="T24" s="221"/>
      <c r="U24" s="221"/>
      <c r="V24" s="221"/>
      <c r="W24" s="221"/>
      <c r="X24" s="221"/>
      <c r="Y24" s="221"/>
      <c r="Z24" s="210"/>
      <c r="AA24" s="210"/>
      <c r="AB24" s="210"/>
      <c r="AC24" s="210"/>
      <c r="AD24" s="210"/>
      <c r="AE24" s="210"/>
      <c r="AF24" s="210"/>
      <c r="AG24" s="210" t="s">
        <v>326</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x14ac:dyDescent="0.2">
      <c r="A25" s="231">
        <v>4</v>
      </c>
      <c r="B25" s="232" t="s">
        <v>432</v>
      </c>
      <c r="C25" s="249" t="s">
        <v>433</v>
      </c>
      <c r="D25" s="233" t="s">
        <v>362</v>
      </c>
      <c r="E25" s="234">
        <v>468</v>
      </c>
      <c r="F25" s="235"/>
      <c r="G25" s="236">
        <f>ROUND(E25*F25,2)</f>
        <v>0</v>
      </c>
      <c r="H25" s="235"/>
      <c r="I25" s="236">
        <f>ROUND(E25*H25,2)</f>
        <v>0</v>
      </c>
      <c r="J25" s="235"/>
      <c r="K25" s="236">
        <f>ROUND(E25*J25,2)</f>
        <v>0</v>
      </c>
      <c r="L25" s="236">
        <v>21</v>
      </c>
      <c r="M25" s="236">
        <f>G25*(1+L25/100)</f>
        <v>0</v>
      </c>
      <c r="N25" s="234">
        <v>1.17E-3</v>
      </c>
      <c r="O25" s="234">
        <f>ROUND(E25*N25,2)</f>
        <v>0.55000000000000004</v>
      </c>
      <c r="P25" s="234">
        <v>0</v>
      </c>
      <c r="Q25" s="234">
        <f>ROUND(E25*P25,2)</f>
        <v>0</v>
      </c>
      <c r="R25" s="236" t="s">
        <v>320</v>
      </c>
      <c r="S25" s="236" t="s">
        <v>275</v>
      </c>
      <c r="T25" s="237" t="s">
        <v>411</v>
      </c>
      <c r="U25" s="221">
        <v>0.29599999999999999</v>
      </c>
      <c r="V25" s="221">
        <f>ROUND(E25*U25,2)</f>
        <v>138.53</v>
      </c>
      <c r="W25" s="221"/>
      <c r="X25" s="221" t="s">
        <v>321</v>
      </c>
      <c r="Y25" s="221" t="s">
        <v>263</v>
      </c>
      <c r="Z25" s="210"/>
      <c r="AA25" s="210"/>
      <c r="AB25" s="210"/>
      <c r="AC25" s="210"/>
      <c r="AD25" s="210"/>
      <c r="AE25" s="210"/>
      <c r="AF25" s="210"/>
      <c r="AG25" s="210" t="s">
        <v>322</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0" t="s">
        <v>434</v>
      </c>
      <c r="D26" s="245"/>
      <c r="E26" s="245"/>
      <c r="F26" s="245"/>
      <c r="G26" s="245"/>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277</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58" t="s">
        <v>2069</v>
      </c>
      <c r="D27" s="254"/>
      <c r="E27" s="255">
        <v>468</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1">
        <v>5</v>
      </c>
      <c r="B28" s="232" t="s">
        <v>439</v>
      </c>
      <c r="C28" s="249" t="s">
        <v>440</v>
      </c>
      <c r="D28" s="233" t="s">
        <v>362</v>
      </c>
      <c r="E28" s="234">
        <v>468</v>
      </c>
      <c r="F28" s="235"/>
      <c r="G28" s="236">
        <f>ROUND(E28*F28,2)</f>
        <v>0</v>
      </c>
      <c r="H28" s="235"/>
      <c r="I28" s="236">
        <f>ROUND(E28*H28,2)</f>
        <v>0</v>
      </c>
      <c r="J28" s="235"/>
      <c r="K28" s="236">
        <f>ROUND(E28*J28,2)</f>
        <v>0</v>
      </c>
      <c r="L28" s="236">
        <v>21</v>
      </c>
      <c r="M28" s="236">
        <f>G28*(1+L28/100)</f>
        <v>0</v>
      </c>
      <c r="N28" s="234">
        <v>0</v>
      </c>
      <c r="O28" s="234">
        <f>ROUND(E28*N28,2)</f>
        <v>0</v>
      </c>
      <c r="P28" s="234">
        <v>0</v>
      </c>
      <c r="Q28" s="234">
        <f>ROUND(E28*P28,2)</f>
        <v>0</v>
      </c>
      <c r="R28" s="236" t="s">
        <v>320</v>
      </c>
      <c r="S28" s="236" t="s">
        <v>275</v>
      </c>
      <c r="T28" s="237" t="s">
        <v>262</v>
      </c>
      <c r="U28" s="221">
        <v>0.15</v>
      </c>
      <c r="V28" s="221">
        <f>ROUND(E28*U28,2)</f>
        <v>70.2</v>
      </c>
      <c r="W28" s="221"/>
      <c r="X28" s="221" t="s">
        <v>321</v>
      </c>
      <c r="Y28" s="221" t="s">
        <v>263</v>
      </c>
      <c r="Z28" s="210"/>
      <c r="AA28" s="210"/>
      <c r="AB28" s="210"/>
      <c r="AC28" s="210"/>
      <c r="AD28" s="210"/>
      <c r="AE28" s="210"/>
      <c r="AF28" s="210"/>
      <c r="AG28" s="210" t="s">
        <v>322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7" t="s">
        <v>441</v>
      </c>
      <c r="D29" s="256"/>
      <c r="E29" s="256"/>
      <c r="F29" s="256"/>
      <c r="G29" s="256"/>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324</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8" t="s">
        <v>2069</v>
      </c>
      <c r="D30" s="254"/>
      <c r="E30" s="255">
        <v>468</v>
      </c>
      <c r="F30" s="221"/>
      <c r="G30" s="221"/>
      <c r="H30" s="221"/>
      <c r="I30" s="221"/>
      <c r="J30" s="221"/>
      <c r="K30" s="221"/>
      <c r="L30" s="221"/>
      <c r="M30" s="221"/>
      <c r="N30" s="220"/>
      <c r="O30" s="220"/>
      <c r="P30" s="220"/>
      <c r="Q30" s="220"/>
      <c r="R30" s="221"/>
      <c r="S30" s="221"/>
      <c r="T30" s="221"/>
      <c r="U30" s="221"/>
      <c r="V30" s="221"/>
      <c r="W30" s="221"/>
      <c r="X30" s="221"/>
      <c r="Y30" s="221"/>
      <c r="Z30" s="210"/>
      <c r="AA30" s="210"/>
      <c r="AB30" s="210"/>
      <c r="AC30" s="210"/>
      <c r="AD30" s="210"/>
      <c r="AE30" s="210"/>
      <c r="AF30" s="210"/>
      <c r="AG30" s="210" t="s">
        <v>326</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1">
        <v>6</v>
      </c>
      <c r="B31" s="232" t="s">
        <v>442</v>
      </c>
      <c r="C31" s="249" t="s">
        <v>443</v>
      </c>
      <c r="D31" s="233" t="s">
        <v>319</v>
      </c>
      <c r="E31" s="234">
        <v>1599.36</v>
      </c>
      <c r="F31" s="235"/>
      <c r="G31" s="236">
        <f>ROUND(E31*F31,2)</f>
        <v>0</v>
      </c>
      <c r="H31" s="235"/>
      <c r="I31" s="236">
        <f>ROUND(E31*H31,2)</f>
        <v>0</v>
      </c>
      <c r="J31" s="235"/>
      <c r="K31" s="236">
        <f>ROUND(E31*J31,2)</f>
        <v>0</v>
      </c>
      <c r="L31" s="236">
        <v>21</v>
      </c>
      <c r="M31" s="236">
        <f>G31*(1+L31/100)</f>
        <v>0</v>
      </c>
      <c r="N31" s="234">
        <v>2.7499999999999998E-3</v>
      </c>
      <c r="O31" s="234">
        <f>ROUND(E31*N31,2)</f>
        <v>4.4000000000000004</v>
      </c>
      <c r="P31" s="234">
        <v>0</v>
      </c>
      <c r="Q31" s="234">
        <f>ROUND(E31*P31,2)</f>
        <v>0</v>
      </c>
      <c r="R31" s="236" t="s">
        <v>320</v>
      </c>
      <c r="S31" s="236" t="s">
        <v>275</v>
      </c>
      <c r="T31" s="237" t="s">
        <v>262</v>
      </c>
      <c r="U31" s="221">
        <v>0.19</v>
      </c>
      <c r="V31" s="221">
        <f>ROUND(E31*U31,2)</f>
        <v>303.88</v>
      </c>
      <c r="W31" s="221"/>
      <c r="X31" s="221" t="s">
        <v>321</v>
      </c>
      <c r="Y31" s="221" t="s">
        <v>263</v>
      </c>
      <c r="Z31" s="210"/>
      <c r="AA31" s="210"/>
      <c r="AB31" s="210"/>
      <c r="AC31" s="210"/>
      <c r="AD31" s="210"/>
      <c r="AE31" s="210"/>
      <c r="AF31" s="210"/>
      <c r="AG31" s="210" t="s">
        <v>322</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7" t="s">
        <v>444</v>
      </c>
      <c r="D32" s="256"/>
      <c r="E32" s="256"/>
      <c r="F32" s="256"/>
      <c r="G32" s="256"/>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324</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58" t="s">
        <v>2070</v>
      </c>
      <c r="D33" s="254"/>
      <c r="E33" s="255">
        <v>1340.64</v>
      </c>
      <c r="F33" s="221"/>
      <c r="G33" s="221"/>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326</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58" t="s">
        <v>2071</v>
      </c>
      <c r="D34" s="254"/>
      <c r="E34" s="255">
        <v>258.72000000000003</v>
      </c>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1">
        <v>7</v>
      </c>
      <c r="B35" s="232" t="s">
        <v>446</v>
      </c>
      <c r="C35" s="249" t="s">
        <v>447</v>
      </c>
      <c r="D35" s="233" t="s">
        <v>319</v>
      </c>
      <c r="E35" s="234">
        <v>1596.36</v>
      </c>
      <c r="F35" s="235"/>
      <c r="G35" s="236">
        <f>ROUND(E35*F35,2)</f>
        <v>0</v>
      </c>
      <c r="H35" s="235"/>
      <c r="I35" s="236">
        <f>ROUND(E35*H35,2)</f>
        <v>0</v>
      </c>
      <c r="J35" s="235"/>
      <c r="K35" s="236">
        <f>ROUND(E35*J35,2)</f>
        <v>0</v>
      </c>
      <c r="L35" s="236">
        <v>21</v>
      </c>
      <c r="M35" s="236">
        <f>G35*(1+L35/100)</f>
        <v>0</v>
      </c>
      <c r="N35" s="234">
        <v>0</v>
      </c>
      <c r="O35" s="234">
        <f>ROUND(E35*N35,2)</f>
        <v>0</v>
      </c>
      <c r="P35" s="234">
        <v>0</v>
      </c>
      <c r="Q35" s="234">
        <f>ROUND(E35*P35,2)</f>
        <v>0</v>
      </c>
      <c r="R35" s="236" t="s">
        <v>320</v>
      </c>
      <c r="S35" s="236" t="s">
        <v>275</v>
      </c>
      <c r="T35" s="237" t="s">
        <v>262</v>
      </c>
      <c r="U35" s="221">
        <v>0.06</v>
      </c>
      <c r="V35" s="221">
        <f>ROUND(E35*U35,2)</f>
        <v>95.78</v>
      </c>
      <c r="W35" s="221"/>
      <c r="X35" s="221" t="s">
        <v>321</v>
      </c>
      <c r="Y35" s="221" t="s">
        <v>263</v>
      </c>
      <c r="Z35" s="210"/>
      <c r="AA35" s="210"/>
      <c r="AB35" s="210"/>
      <c r="AC35" s="210"/>
      <c r="AD35" s="210"/>
      <c r="AE35" s="210"/>
      <c r="AF35" s="210"/>
      <c r="AG35" s="210" t="s">
        <v>322</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2" x14ac:dyDescent="0.2">
      <c r="A36" s="217"/>
      <c r="B36" s="218"/>
      <c r="C36" s="257" t="s">
        <v>448</v>
      </c>
      <c r="D36" s="256"/>
      <c r="E36" s="256"/>
      <c r="F36" s="256"/>
      <c r="G36" s="256"/>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324</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8">
        <v>8</v>
      </c>
      <c r="B37" s="239" t="s">
        <v>449</v>
      </c>
      <c r="C37" s="248" t="s">
        <v>450</v>
      </c>
      <c r="D37" s="240" t="s">
        <v>319</v>
      </c>
      <c r="E37" s="241">
        <v>1596.36</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t="s">
        <v>320</v>
      </c>
      <c r="S37" s="243" t="s">
        <v>275</v>
      </c>
      <c r="T37" s="244" t="s">
        <v>262</v>
      </c>
      <c r="U37" s="221">
        <v>0.06</v>
      </c>
      <c r="V37" s="221">
        <f>ROUND(E37*U37,2)</f>
        <v>95.78</v>
      </c>
      <c r="W37" s="221"/>
      <c r="X37" s="221" t="s">
        <v>321</v>
      </c>
      <c r="Y37" s="221" t="s">
        <v>263</v>
      </c>
      <c r="Z37" s="210"/>
      <c r="AA37" s="210"/>
      <c r="AB37" s="210"/>
      <c r="AC37" s="210"/>
      <c r="AD37" s="210"/>
      <c r="AE37" s="210"/>
      <c r="AF37" s="210"/>
      <c r="AG37" s="210" t="s">
        <v>322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1">
        <v>9</v>
      </c>
      <c r="B38" s="232" t="s">
        <v>1098</v>
      </c>
      <c r="C38" s="249" t="s">
        <v>1099</v>
      </c>
      <c r="D38" s="233" t="s">
        <v>319</v>
      </c>
      <c r="E38" s="234">
        <v>303.8784</v>
      </c>
      <c r="F38" s="235"/>
      <c r="G38" s="236">
        <f>ROUND(E38*F38,2)</f>
        <v>0</v>
      </c>
      <c r="H38" s="235"/>
      <c r="I38" s="236">
        <f>ROUND(E38*H38,2)</f>
        <v>0</v>
      </c>
      <c r="J38" s="235"/>
      <c r="K38" s="236">
        <f>ROUND(E38*J38,2)</f>
        <v>0</v>
      </c>
      <c r="L38" s="236">
        <v>21</v>
      </c>
      <c r="M38" s="236">
        <f>G38*(1+L38/100)</f>
        <v>0</v>
      </c>
      <c r="N38" s="234">
        <v>0</v>
      </c>
      <c r="O38" s="234">
        <f>ROUND(E38*N38,2)</f>
        <v>0</v>
      </c>
      <c r="P38" s="234">
        <v>0</v>
      </c>
      <c r="Q38" s="234">
        <f>ROUND(E38*P38,2)</f>
        <v>0</v>
      </c>
      <c r="R38" s="236" t="s">
        <v>320</v>
      </c>
      <c r="S38" s="236" t="s">
        <v>275</v>
      </c>
      <c r="T38" s="237" t="s">
        <v>411</v>
      </c>
      <c r="U38" s="221">
        <v>0.83099999999999996</v>
      </c>
      <c r="V38" s="221">
        <f>ROUND(E38*U38,2)</f>
        <v>252.52</v>
      </c>
      <c r="W38" s="221"/>
      <c r="X38" s="221" t="s">
        <v>321</v>
      </c>
      <c r="Y38" s="221" t="s">
        <v>263</v>
      </c>
      <c r="Z38" s="210"/>
      <c r="AA38" s="210"/>
      <c r="AB38" s="210"/>
      <c r="AC38" s="210"/>
      <c r="AD38" s="210"/>
      <c r="AE38" s="210"/>
      <c r="AF38" s="210"/>
      <c r="AG38" s="210" t="s">
        <v>322</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7" t="s">
        <v>453</v>
      </c>
      <c r="D39" s="256"/>
      <c r="E39" s="256"/>
      <c r="F39" s="256"/>
      <c r="G39" s="256"/>
      <c r="H39" s="221"/>
      <c r="I39" s="221"/>
      <c r="J39" s="221"/>
      <c r="K39" s="221"/>
      <c r="L39" s="221"/>
      <c r="M39" s="221"/>
      <c r="N39" s="220"/>
      <c r="O39" s="220"/>
      <c r="P39" s="220"/>
      <c r="Q39" s="220"/>
      <c r="R39" s="221"/>
      <c r="S39" s="221"/>
      <c r="T39" s="221"/>
      <c r="U39" s="221"/>
      <c r="V39" s="221"/>
      <c r="W39" s="221"/>
      <c r="X39" s="221"/>
      <c r="Y39" s="221"/>
      <c r="Z39" s="210"/>
      <c r="AA39" s="210"/>
      <c r="AB39" s="210"/>
      <c r="AC39" s="210"/>
      <c r="AD39" s="210"/>
      <c r="AE39" s="210"/>
      <c r="AF39" s="210"/>
      <c r="AG39" s="210" t="s">
        <v>324</v>
      </c>
      <c r="AH39" s="210"/>
      <c r="AI39" s="210"/>
      <c r="AJ39" s="210"/>
      <c r="AK39" s="210"/>
      <c r="AL39" s="210"/>
      <c r="AM39" s="210"/>
      <c r="AN39" s="210"/>
      <c r="AO39" s="210"/>
      <c r="AP39" s="210"/>
      <c r="AQ39" s="210"/>
      <c r="AR39" s="210"/>
      <c r="AS39" s="210"/>
      <c r="AT39" s="210"/>
      <c r="AU39" s="210"/>
      <c r="AV39" s="210"/>
      <c r="AW39" s="210"/>
      <c r="AX39" s="210"/>
      <c r="AY39" s="210"/>
      <c r="AZ39" s="210"/>
      <c r="BA39" s="246" t="str">
        <f>C39</f>
        <v>bez naložení do dopravní nádoby, ale s vyprázdněním dopravní nádoby na hromadu nebo na dopravní prostředek,</v>
      </c>
      <c r="BB39" s="210"/>
      <c r="BC39" s="210"/>
      <c r="BD39" s="210"/>
      <c r="BE39" s="210"/>
      <c r="BF39" s="210"/>
      <c r="BG39" s="210"/>
      <c r="BH39" s="210"/>
    </row>
    <row r="40" spans="1:60" outlineLevel="2" x14ac:dyDescent="0.2">
      <c r="A40" s="217"/>
      <c r="B40" s="218"/>
      <c r="C40" s="258" t="s">
        <v>2072</v>
      </c>
      <c r="D40" s="254"/>
      <c r="E40" s="255">
        <v>303.8784</v>
      </c>
      <c r="F40" s="221"/>
      <c r="G40" s="221"/>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326</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ht="22.5" outlineLevel="1" x14ac:dyDescent="0.2">
      <c r="A41" s="231">
        <v>10</v>
      </c>
      <c r="B41" s="232" t="s">
        <v>346</v>
      </c>
      <c r="C41" s="249" t="s">
        <v>347</v>
      </c>
      <c r="D41" s="233" t="s">
        <v>319</v>
      </c>
      <c r="E41" s="234">
        <v>949.79776000000004</v>
      </c>
      <c r="F41" s="235"/>
      <c r="G41" s="236">
        <f>ROUND(E41*F41,2)</f>
        <v>0</v>
      </c>
      <c r="H41" s="235"/>
      <c r="I41" s="236">
        <f>ROUND(E41*H41,2)</f>
        <v>0</v>
      </c>
      <c r="J41" s="235"/>
      <c r="K41" s="236">
        <f>ROUND(E41*J41,2)</f>
        <v>0</v>
      </c>
      <c r="L41" s="236">
        <v>21</v>
      </c>
      <c r="M41" s="236">
        <f>G41*(1+L41/100)</f>
        <v>0</v>
      </c>
      <c r="N41" s="234">
        <v>0</v>
      </c>
      <c r="O41" s="234">
        <f>ROUND(E41*N41,2)</f>
        <v>0</v>
      </c>
      <c r="P41" s="234">
        <v>0</v>
      </c>
      <c r="Q41" s="234">
        <f>ROUND(E41*P41,2)</f>
        <v>0</v>
      </c>
      <c r="R41" s="236" t="s">
        <v>320</v>
      </c>
      <c r="S41" s="236" t="s">
        <v>275</v>
      </c>
      <c r="T41" s="237" t="s">
        <v>262</v>
      </c>
      <c r="U41" s="221">
        <v>0.01</v>
      </c>
      <c r="V41" s="221">
        <f>ROUND(E41*U41,2)</f>
        <v>9.5</v>
      </c>
      <c r="W41" s="221"/>
      <c r="X41" s="221" t="s">
        <v>321</v>
      </c>
      <c r="Y41" s="221" t="s">
        <v>263</v>
      </c>
      <c r="Z41" s="210"/>
      <c r="AA41" s="210"/>
      <c r="AB41" s="210"/>
      <c r="AC41" s="210"/>
      <c r="AD41" s="210"/>
      <c r="AE41" s="210"/>
      <c r="AF41" s="210"/>
      <c r="AG41" s="210" t="s">
        <v>322</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57" t="s">
        <v>343</v>
      </c>
      <c r="D42" s="256"/>
      <c r="E42" s="256"/>
      <c r="F42" s="256"/>
      <c r="G42" s="256"/>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324</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58" t="s">
        <v>1558</v>
      </c>
      <c r="D43" s="254"/>
      <c r="E43" s="255"/>
      <c r="F43" s="221"/>
      <c r="G43" s="221"/>
      <c r="H43" s="221"/>
      <c r="I43" s="221"/>
      <c r="J43" s="221"/>
      <c r="K43" s="221"/>
      <c r="L43" s="221"/>
      <c r="M43" s="221"/>
      <c r="N43" s="220"/>
      <c r="O43" s="220"/>
      <c r="P43" s="220"/>
      <c r="Q43" s="220"/>
      <c r="R43" s="221"/>
      <c r="S43" s="221"/>
      <c r="T43" s="221"/>
      <c r="U43" s="221"/>
      <c r="V43" s="221"/>
      <c r="W43" s="221"/>
      <c r="X43" s="221"/>
      <c r="Y43" s="221"/>
      <c r="Z43" s="210"/>
      <c r="AA43" s="210"/>
      <c r="AB43" s="210"/>
      <c r="AC43" s="210"/>
      <c r="AD43" s="210"/>
      <c r="AE43" s="210"/>
      <c r="AF43" s="210"/>
      <c r="AG43" s="210" t="s">
        <v>326</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3" x14ac:dyDescent="0.2">
      <c r="A44" s="217"/>
      <c r="B44" s="218"/>
      <c r="C44" s="258" t="s">
        <v>2073</v>
      </c>
      <c r="D44" s="254"/>
      <c r="E44" s="255">
        <v>250.8</v>
      </c>
      <c r="F44" s="221"/>
      <c r="G44" s="221"/>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326</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3" x14ac:dyDescent="0.2">
      <c r="A45" s="217"/>
      <c r="B45" s="218"/>
      <c r="C45" s="258" t="s">
        <v>2074</v>
      </c>
      <c r="D45" s="254"/>
      <c r="E45" s="255">
        <v>48.4</v>
      </c>
      <c r="F45" s="221"/>
      <c r="G45" s="221"/>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3" x14ac:dyDescent="0.2">
      <c r="A46" s="217"/>
      <c r="B46" s="218"/>
      <c r="C46" s="258" t="s">
        <v>2075</v>
      </c>
      <c r="D46" s="254"/>
      <c r="E46" s="255">
        <v>12.090400000000001</v>
      </c>
      <c r="F46" s="221"/>
      <c r="G46" s="221"/>
      <c r="H46" s="221"/>
      <c r="I46" s="221"/>
      <c r="J46" s="221"/>
      <c r="K46" s="221"/>
      <c r="L46" s="221"/>
      <c r="M46" s="221"/>
      <c r="N46" s="220"/>
      <c r="O46" s="220"/>
      <c r="P46" s="220"/>
      <c r="Q46" s="220"/>
      <c r="R46" s="221"/>
      <c r="S46" s="221"/>
      <c r="T46" s="221"/>
      <c r="U46" s="221"/>
      <c r="V46" s="221"/>
      <c r="W46" s="221"/>
      <c r="X46" s="221"/>
      <c r="Y46" s="221"/>
      <c r="Z46" s="210"/>
      <c r="AA46" s="210"/>
      <c r="AB46" s="210"/>
      <c r="AC46" s="210"/>
      <c r="AD46" s="210"/>
      <c r="AE46" s="210"/>
      <c r="AF46" s="210"/>
      <c r="AG46" s="210" t="s">
        <v>326</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3" x14ac:dyDescent="0.2">
      <c r="A47" s="217"/>
      <c r="B47" s="218"/>
      <c r="C47" s="258" t="s">
        <v>2076</v>
      </c>
      <c r="D47" s="254"/>
      <c r="E47" s="255">
        <v>60.451999999999998</v>
      </c>
      <c r="F47" s="221"/>
      <c r="G47" s="221"/>
      <c r="H47" s="221"/>
      <c r="I47" s="221"/>
      <c r="J47" s="221"/>
      <c r="K47" s="221"/>
      <c r="L47" s="221"/>
      <c r="M47" s="221"/>
      <c r="N47" s="220"/>
      <c r="O47" s="220"/>
      <c r="P47" s="220"/>
      <c r="Q47" s="220"/>
      <c r="R47" s="221"/>
      <c r="S47" s="221"/>
      <c r="T47" s="221"/>
      <c r="U47" s="221"/>
      <c r="V47" s="221"/>
      <c r="W47" s="221"/>
      <c r="X47" s="221"/>
      <c r="Y47" s="221"/>
      <c r="Z47" s="210"/>
      <c r="AA47" s="210"/>
      <c r="AB47" s="210"/>
      <c r="AC47" s="210"/>
      <c r="AD47" s="210"/>
      <c r="AE47" s="210"/>
      <c r="AF47" s="210"/>
      <c r="AG47" s="210" t="s">
        <v>326</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3" x14ac:dyDescent="0.2">
      <c r="A48" s="217"/>
      <c r="B48" s="218"/>
      <c r="C48" s="258" t="s">
        <v>2077</v>
      </c>
      <c r="D48" s="254"/>
      <c r="E48" s="255">
        <v>407.74400000000003</v>
      </c>
      <c r="F48" s="221"/>
      <c r="G48" s="221"/>
      <c r="H48" s="221"/>
      <c r="I48" s="221"/>
      <c r="J48" s="221"/>
      <c r="K48" s="221"/>
      <c r="L48" s="221"/>
      <c r="M48" s="221"/>
      <c r="N48" s="220"/>
      <c r="O48" s="220"/>
      <c r="P48" s="220"/>
      <c r="Q48" s="220"/>
      <c r="R48" s="221"/>
      <c r="S48" s="221"/>
      <c r="T48" s="221"/>
      <c r="U48" s="221"/>
      <c r="V48" s="221"/>
      <c r="W48" s="221"/>
      <c r="X48" s="221"/>
      <c r="Y48" s="221"/>
      <c r="Z48" s="210"/>
      <c r="AA48" s="210"/>
      <c r="AB48" s="210"/>
      <c r="AC48" s="210"/>
      <c r="AD48" s="210"/>
      <c r="AE48" s="210"/>
      <c r="AF48" s="210"/>
      <c r="AG48" s="210" t="s">
        <v>326</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3" x14ac:dyDescent="0.2">
      <c r="A49" s="217"/>
      <c r="B49" s="218"/>
      <c r="C49" s="258" t="s">
        <v>2078</v>
      </c>
      <c r="D49" s="254"/>
      <c r="E49" s="255">
        <v>6.6</v>
      </c>
      <c r="F49" s="221"/>
      <c r="G49" s="221"/>
      <c r="H49" s="221"/>
      <c r="I49" s="221"/>
      <c r="J49" s="221"/>
      <c r="K49" s="221"/>
      <c r="L49" s="221"/>
      <c r="M49" s="221"/>
      <c r="N49" s="220"/>
      <c r="O49" s="220"/>
      <c r="P49" s="220"/>
      <c r="Q49" s="220"/>
      <c r="R49" s="221"/>
      <c r="S49" s="221"/>
      <c r="T49" s="221"/>
      <c r="U49" s="221"/>
      <c r="V49" s="221"/>
      <c r="W49" s="221"/>
      <c r="X49" s="221"/>
      <c r="Y49" s="221"/>
      <c r="Z49" s="210"/>
      <c r="AA49" s="210"/>
      <c r="AB49" s="210"/>
      <c r="AC49" s="210"/>
      <c r="AD49" s="210"/>
      <c r="AE49" s="210"/>
      <c r="AF49" s="210"/>
      <c r="AG49" s="210" t="s">
        <v>326</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3" x14ac:dyDescent="0.2">
      <c r="A50" s="217"/>
      <c r="B50" s="218"/>
      <c r="C50" s="258" t="s">
        <v>2079</v>
      </c>
      <c r="D50" s="254"/>
      <c r="E50" s="255">
        <v>39.58755</v>
      </c>
      <c r="F50" s="221"/>
      <c r="G50" s="221"/>
      <c r="H50" s="221"/>
      <c r="I50" s="221"/>
      <c r="J50" s="221"/>
      <c r="K50" s="221"/>
      <c r="L50" s="221"/>
      <c r="M50" s="221"/>
      <c r="N50" s="220"/>
      <c r="O50" s="220"/>
      <c r="P50" s="220"/>
      <c r="Q50" s="220"/>
      <c r="R50" s="221"/>
      <c r="S50" s="221"/>
      <c r="T50" s="221"/>
      <c r="U50" s="221"/>
      <c r="V50" s="221"/>
      <c r="W50" s="221"/>
      <c r="X50" s="221"/>
      <c r="Y50" s="221"/>
      <c r="Z50" s="210"/>
      <c r="AA50" s="210"/>
      <c r="AB50" s="210"/>
      <c r="AC50" s="210"/>
      <c r="AD50" s="210"/>
      <c r="AE50" s="210"/>
      <c r="AF50" s="210"/>
      <c r="AG50" s="210" t="s">
        <v>326</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3" x14ac:dyDescent="0.2">
      <c r="A51" s="217"/>
      <c r="B51" s="218"/>
      <c r="C51" s="258" t="s">
        <v>2080</v>
      </c>
      <c r="D51" s="254"/>
      <c r="E51" s="255">
        <v>124.12381000000001</v>
      </c>
      <c r="F51" s="221"/>
      <c r="G51" s="221"/>
      <c r="H51" s="221"/>
      <c r="I51" s="221"/>
      <c r="J51" s="221"/>
      <c r="K51" s="221"/>
      <c r="L51" s="221"/>
      <c r="M51" s="221"/>
      <c r="N51" s="220"/>
      <c r="O51" s="220"/>
      <c r="P51" s="220"/>
      <c r="Q51" s="220"/>
      <c r="R51" s="221"/>
      <c r="S51" s="221"/>
      <c r="T51" s="221"/>
      <c r="U51" s="221"/>
      <c r="V51" s="221"/>
      <c r="W51" s="221"/>
      <c r="X51" s="221"/>
      <c r="Y51" s="221"/>
      <c r="Z51" s="210"/>
      <c r="AA51" s="210"/>
      <c r="AB51" s="210"/>
      <c r="AC51" s="210"/>
      <c r="AD51" s="210"/>
      <c r="AE51" s="210"/>
      <c r="AF51" s="210"/>
      <c r="AG51" s="210" t="s">
        <v>326</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31">
        <v>11</v>
      </c>
      <c r="B52" s="232" t="s">
        <v>463</v>
      </c>
      <c r="C52" s="249" t="s">
        <v>464</v>
      </c>
      <c r="D52" s="233" t="s">
        <v>319</v>
      </c>
      <c r="E52" s="234">
        <v>9498</v>
      </c>
      <c r="F52" s="235"/>
      <c r="G52" s="236">
        <f>ROUND(E52*F52,2)</f>
        <v>0</v>
      </c>
      <c r="H52" s="235"/>
      <c r="I52" s="236">
        <f>ROUND(E52*H52,2)</f>
        <v>0</v>
      </c>
      <c r="J52" s="235"/>
      <c r="K52" s="236">
        <f>ROUND(E52*J52,2)</f>
        <v>0</v>
      </c>
      <c r="L52" s="236">
        <v>21</v>
      </c>
      <c r="M52" s="236">
        <f>G52*(1+L52/100)</f>
        <v>0</v>
      </c>
      <c r="N52" s="234">
        <v>0</v>
      </c>
      <c r="O52" s="234">
        <f>ROUND(E52*N52,2)</f>
        <v>0</v>
      </c>
      <c r="P52" s="234">
        <v>0</v>
      </c>
      <c r="Q52" s="234">
        <f>ROUND(E52*P52,2)</f>
        <v>0</v>
      </c>
      <c r="R52" s="236" t="s">
        <v>320</v>
      </c>
      <c r="S52" s="236" t="s">
        <v>275</v>
      </c>
      <c r="T52" s="237" t="s">
        <v>262</v>
      </c>
      <c r="U52" s="221">
        <v>0</v>
      </c>
      <c r="V52" s="221">
        <f>ROUND(E52*U52,2)</f>
        <v>0</v>
      </c>
      <c r="W52" s="221"/>
      <c r="X52" s="221" t="s">
        <v>321</v>
      </c>
      <c r="Y52" s="221" t="s">
        <v>263</v>
      </c>
      <c r="Z52" s="210"/>
      <c r="AA52" s="210"/>
      <c r="AB52" s="210"/>
      <c r="AC52" s="210"/>
      <c r="AD52" s="210"/>
      <c r="AE52" s="210"/>
      <c r="AF52" s="210"/>
      <c r="AG52" s="210" t="s">
        <v>322</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2" x14ac:dyDescent="0.2">
      <c r="A53" s="217"/>
      <c r="B53" s="218"/>
      <c r="C53" s="257" t="s">
        <v>343</v>
      </c>
      <c r="D53" s="256"/>
      <c r="E53" s="256"/>
      <c r="F53" s="256"/>
      <c r="G53" s="256"/>
      <c r="H53" s="221"/>
      <c r="I53" s="221"/>
      <c r="J53" s="221"/>
      <c r="K53" s="221"/>
      <c r="L53" s="221"/>
      <c r="M53" s="221"/>
      <c r="N53" s="220"/>
      <c r="O53" s="220"/>
      <c r="P53" s="220"/>
      <c r="Q53" s="220"/>
      <c r="R53" s="221"/>
      <c r="S53" s="221"/>
      <c r="T53" s="221"/>
      <c r="U53" s="221"/>
      <c r="V53" s="221"/>
      <c r="W53" s="221"/>
      <c r="X53" s="221"/>
      <c r="Y53" s="221"/>
      <c r="Z53" s="210"/>
      <c r="AA53" s="210"/>
      <c r="AB53" s="210"/>
      <c r="AC53" s="210"/>
      <c r="AD53" s="210"/>
      <c r="AE53" s="210"/>
      <c r="AF53" s="210"/>
      <c r="AG53" s="210" t="s">
        <v>324</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58" t="s">
        <v>2081</v>
      </c>
      <c r="D54" s="254"/>
      <c r="E54" s="255">
        <v>9498</v>
      </c>
      <c r="F54" s="221"/>
      <c r="G54" s="221"/>
      <c r="H54" s="221"/>
      <c r="I54" s="221"/>
      <c r="J54" s="221"/>
      <c r="K54" s="221"/>
      <c r="L54" s="221"/>
      <c r="M54" s="221"/>
      <c r="N54" s="220"/>
      <c r="O54" s="220"/>
      <c r="P54" s="220"/>
      <c r="Q54" s="220"/>
      <c r="R54" s="221"/>
      <c r="S54" s="221"/>
      <c r="T54" s="221"/>
      <c r="U54" s="221"/>
      <c r="V54" s="221"/>
      <c r="W54" s="221"/>
      <c r="X54" s="221"/>
      <c r="Y54" s="221"/>
      <c r="Z54" s="210"/>
      <c r="AA54" s="210"/>
      <c r="AB54" s="210"/>
      <c r="AC54" s="210"/>
      <c r="AD54" s="210"/>
      <c r="AE54" s="210"/>
      <c r="AF54" s="210"/>
      <c r="AG54" s="210" t="s">
        <v>326</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38">
        <v>12</v>
      </c>
      <c r="B55" s="239" t="s">
        <v>357</v>
      </c>
      <c r="C55" s="248" t="s">
        <v>358</v>
      </c>
      <c r="D55" s="240" t="s">
        <v>319</v>
      </c>
      <c r="E55" s="241">
        <v>949.8</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t="s">
        <v>320</v>
      </c>
      <c r="S55" s="243" t="s">
        <v>275</v>
      </c>
      <c r="T55" s="244" t="s">
        <v>262</v>
      </c>
      <c r="U55" s="221">
        <v>0.01</v>
      </c>
      <c r="V55" s="221">
        <f>ROUND(E55*U55,2)</f>
        <v>9.5</v>
      </c>
      <c r="W55" s="221"/>
      <c r="X55" s="221" t="s">
        <v>321</v>
      </c>
      <c r="Y55" s="221" t="s">
        <v>263</v>
      </c>
      <c r="Z55" s="210"/>
      <c r="AA55" s="210"/>
      <c r="AB55" s="210"/>
      <c r="AC55" s="210"/>
      <c r="AD55" s="210"/>
      <c r="AE55" s="210"/>
      <c r="AF55" s="210"/>
      <c r="AG55" s="210" t="s">
        <v>322</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x14ac:dyDescent="0.2">
      <c r="A56" s="231">
        <v>13</v>
      </c>
      <c r="B56" s="232" t="s">
        <v>466</v>
      </c>
      <c r="C56" s="249" t="s">
        <v>467</v>
      </c>
      <c r="D56" s="233" t="s">
        <v>319</v>
      </c>
      <c r="E56" s="234">
        <v>649.55999999999995</v>
      </c>
      <c r="F56" s="235"/>
      <c r="G56" s="236">
        <f>ROUND(E56*F56,2)</f>
        <v>0</v>
      </c>
      <c r="H56" s="235"/>
      <c r="I56" s="236">
        <f>ROUND(E56*H56,2)</f>
        <v>0</v>
      </c>
      <c r="J56" s="235"/>
      <c r="K56" s="236">
        <f>ROUND(E56*J56,2)</f>
        <v>0</v>
      </c>
      <c r="L56" s="236">
        <v>21</v>
      </c>
      <c r="M56" s="236">
        <f>G56*(1+L56/100)</f>
        <v>0</v>
      </c>
      <c r="N56" s="234">
        <v>0</v>
      </c>
      <c r="O56" s="234">
        <f>ROUND(E56*N56,2)</f>
        <v>0</v>
      </c>
      <c r="P56" s="234">
        <v>0</v>
      </c>
      <c r="Q56" s="234">
        <f>ROUND(E56*P56,2)</f>
        <v>0</v>
      </c>
      <c r="R56" s="236" t="s">
        <v>320</v>
      </c>
      <c r="S56" s="236" t="s">
        <v>275</v>
      </c>
      <c r="T56" s="237" t="s">
        <v>262</v>
      </c>
      <c r="U56" s="221">
        <v>0.2</v>
      </c>
      <c r="V56" s="221">
        <f>ROUND(E56*U56,2)</f>
        <v>129.91</v>
      </c>
      <c r="W56" s="221"/>
      <c r="X56" s="221" t="s">
        <v>321</v>
      </c>
      <c r="Y56" s="221" t="s">
        <v>263</v>
      </c>
      <c r="Z56" s="210"/>
      <c r="AA56" s="210"/>
      <c r="AB56" s="210"/>
      <c r="AC56" s="210"/>
      <c r="AD56" s="210"/>
      <c r="AE56" s="210"/>
      <c r="AF56" s="210"/>
      <c r="AG56" s="210" t="s">
        <v>322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57" t="s">
        <v>468</v>
      </c>
      <c r="D57" s="256"/>
      <c r="E57" s="256"/>
      <c r="F57" s="256"/>
      <c r="G57" s="256"/>
      <c r="H57" s="221"/>
      <c r="I57" s="221"/>
      <c r="J57" s="221"/>
      <c r="K57" s="221"/>
      <c r="L57" s="221"/>
      <c r="M57" s="221"/>
      <c r="N57" s="220"/>
      <c r="O57" s="220"/>
      <c r="P57" s="220"/>
      <c r="Q57" s="220"/>
      <c r="R57" s="221"/>
      <c r="S57" s="221"/>
      <c r="T57" s="221"/>
      <c r="U57" s="221"/>
      <c r="V57" s="221"/>
      <c r="W57" s="221"/>
      <c r="X57" s="221"/>
      <c r="Y57" s="221"/>
      <c r="Z57" s="210"/>
      <c r="AA57" s="210"/>
      <c r="AB57" s="210"/>
      <c r="AC57" s="210"/>
      <c r="AD57" s="210"/>
      <c r="AE57" s="210"/>
      <c r="AF57" s="210"/>
      <c r="AG57" s="210" t="s">
        <v>324</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2" x14ac:dyDescent="0.2">
      <c r="A58" s="217"/>
      <c r="B58" s="218"/>
      <c r="C58" s="266" t="s">
        <v>469</v>
      </c>
      <c r="D58" s="261"/>
      <c r="E58" s="261"/>
      <c r="F58" s="261"/>
      <c r="G58" s="261"/>
      <c r="H58" s="221"/>
      <c r="I58" s="221"/>
      <c r="J58" s="221"/>
      <c r="K58" s="221"/>
      <c r="L58" s="221"/>
      <c r="M58" s="221"/>
      <c r="N58" s="220"/>
      <c r="O58" s="220"/>
      <c r="P58" s="220"/>
      <c r="Q58" s="220"/>
      <c r="R58" s="221"/>
      <c r="S58" s="221"/>
      <c r="T58" s="221"/>
      <c r="U58" s="221"/>
      <c r="V58" s="221"/>
      <c r="W58" s="221"/>
      <c r="X58" s="221"/>
      <c r="Y58" s="221"/>
      <c r="Z58" s="210"/>
      <c r="AA58" s="210"/>
      <c r="AB58" s="210"/>
      <c r="AC58" s="210"/>
      <c r="AD58" s="210"/>
      <c r="AE58" s="210"/>
      <c r="AF58" s="210"/>
      <c r="AG58" s="210" t="s">
        <v>277</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8" t="s">
        <v>2082</v>
      </c>
      <c r="D59" s="254"/>
      <c r="E59" s="255">
        <v>1599.36</v>
      </c>
      <c r="F59" s="221"/>
      <c r="G59" s="221"/>
      <c r="H59" s="221"/>
      <c r="I59" s="221"/>
      <c r="J59" s="221"/>
      <c r="K59" s="221"/>
      <c r="L59" s="221"/>
      <c r="M59" s="221"/>
      <c r="N59" s="220"/>
      <c r="O59" s="220"/>
      <c r="P59" s="220"/>
      <c r="Q59" s="220"/>
      <c r="R59" s="221"/>
      <c r="S59" s="221"/>
      <c r="T59" s="221"/>
      <c r="U59" s="221"/>
      <c r="V59" s="221"/>
      <c r="W59" s="221"/>
      <c r="X59" s="221"/>
      <c r="Y59" s="221"/>
      <c r="Z59" s="210"/>
      <c r="AA59" s="210"/>
      <c r="AB59" s="210"/>
      <c r="AC59" s="210"/>
      <c r="AD59" s="210"/>
      <c r="AE59" s="210"/>
      <c r="AF59" s="210"/>
      <c r="AG59" s="210" t="s">
        <v>326</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3" x14ac:dyDescent="0.2">
      <c r="A60" s="217"/>
      <c r="B60" s="218"/>
      <c r="C60" s="258" t="s">
        <v>2083</v>
      </c>
      <c r="D60" s="254"/>
      <c r="E60" s="255">
        <v>-949.8</v>
      </c>
      <c r="F60" s="221"/>
      <c r="G60" s="221"/>
      <c r="H60" s="221"/>
      <c r="I60" s="221"/>
      <c r="J60" s="221"/>
      <c r="K60" s="221"/>
      <c r="L60" s="221"/>
      <c r="M60" s="221"/>
      <c r="N60" s="220"/>
      <c r="O60" s="220"/>
      <c r="P60" s="220"/>
      <c r="Q60" s="220"/>
      <c r="R60" s="221"/>
      <c r="S60" s="221"/>
      <c r="T60" s="221"/>
      <c r="U60" s="221"/>
      <c r="V60" s="221"/>
      <c r="W60" s="221"/>
      <c r="X60" s="221"/>
      <c r="Y60" s="221"/>
      <c r="Z60" s="210"/>
      <c r="AA60" s="210"/>
      <c r="AB60" s="210"/>
      <c r="AC60" s="210"/>
      <c r="AD60" s="210"/>
      <c r="AE60" s="210"/>
      <c r="AF60" s="210"/>
      <c r="AG60" s="210" t="s">
        <v>326</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1">
        <v>14</v>
      </c>
      <c r="B61" s="232" t="s">
        <v>472</v>
      </c>
      <c r="C61" s="249" t="s">
        <v>473</v>
      </c>
      <c r="D61" s="233" t="s">
        <v>319</v>
      </c>
      <c r="E61" s="234">
        <v>949.8</v>
      </c>
      <c r="F61" s="235"/>
      <c r="G61" s="236">
        <f>ROUND(E61*F61,2)</f>
        <v>0</v>
      </c>
      <c r="H61" s="235"/>
      <c r="I61" s="236">
        <f>ROUND(E61*H61,2)</f>
        <v>0</v>
      </c>
      <c r="J61" s="235"/>
      <c r="K61" s="236">
        <f>ROUND(E61*J61,2)</f>
        <v>0</v>
      </c>
      <c r="L61" s="236">
        <v>21</v>
      </c>
      <c r="M61" s="236">
        <f>G61*(1+L61/100)</f>
        <v>0</v>
      </c>
      <c r="N61" s="234">
        <v>0</v>
      </c>
      <c r="O61" s="234">
        <f>ROUND(E61*N61,2)</f>
        <v>0</v>
      </c>
      <c r="P61" s="234">
        <v>0</v>
      </c>
      <c r="Q61" s="234">
        <f>ROUND(E61*P61,2)</f>
        <v>0</v>
      </c>
      <c r="R61" s="236" t="s">
        <v>320</v>
      </c>
      <c r="S61" s="236" t="s">
        <v>275</v>
      </c>
      <c r="T61" s="237" t="s">
        <v>262</v>
      </c>
      <c r="U61" s="221">
        <v>0</v>
      </c>
      <c r="V61" s="221">
        <f>ROUND(E61*U61,2)</f>
        <v>0</v>
      </c>
      <c r="W61" s="221"/>
      <c r="X61" s="221" t="s">
        <v>321</v>
      </c>
      <c r="Y61" s="221" t="s">
        <v>263</v>
      </c>
      <c r="Z61" s="210"/>
      <c r="AA61" s="210"/>
      <c r="AB61" s="210"/>
      <c r="AC61" s="210"/>
      <c r="AD61" s="210"/>
      <c r="AE61" s="210"/>
      <c r="AF61" s="210"/>
      <c r="AG61" s="210" t="s">
        <v>322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0" t="s">
        <v>474</v>
      </c>
      <c r="D62" s="245"/>
      <c r="E62" s="245"/>
      <c r="F62" s="245"/>
      <c r="G62" s="245"/>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277</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8">
        <v>15</v>
      </c>
      <c r="B63" s="239" t="s">
        <v>814</v>
      </c>
      <c r="C63" s="248" t="s">
        <v>2084</v>
      </c>
      <c r="D63" s="240" t="s">
        <v>629</v>
      </c>
      <c r="E63" s="241">
        <v>1</v>
      </c>
      <c r="F63" s="242"/>
      <c r="G63" s="243">
        <f>ROUND(E63*F63,2)</f>
        <v>0</v>
      </c>
      <c r="H63" s="242"/>
      <c r="I63" s="243">
        <f>ROUND(E63*H63,2)</f>
        <v>0</v>
      </c>
      <c r="J63" s="242"/>
      <c r="K63" s="243">
        <f>ROUND(E63*J63,2)</f>
        <v>0</v>
      </c>
      <c r="L63" s="243">
        <v>21</v>
      </c>
      <c r="M63" s="243">
        <f>G63*(1+L63/100)</f>
        <v>0</v>
      </c>
      <c r="N63" s="241">
        <v>0</v>
      </c>
      <c r="O63" s="241">
        <f>ROUND(E63*N63,2)</f>
        <v>0</v>
      </c>
      <c r="P63" s="241">
        <v>0</v>
      </c>
      <c r="Q63" s="241">
        <f>ROUND(E63*P63,2)</f>
        <v>0</v>
      </c>
      <c r="R63" s="243"/>
      <c r="S63" s="243" t="s">
        <v>261</v>
      </c>
      <c r="T63" s="244" t="s">
        <v>262</v>
      </c>
      <c r="U63" s="221">
        <v>0.2</v>
      </c>
      <c r="V63" s="221">
        <f>ROUND(E63*U63,2)</f>
        <v>0.2</v>
      </c>
      <c r="W63" s="221"/>
      <c r="X63" s="221" t="s">
        <v>321</v>
      </c>
      <c r="Y63" s="221" t="s">
        <v>263</v>
      </c>
      <c r="Z63" s="210"/>
      <c r="AA63" s="210"/>
      <c r="AB63" s="210"/>
      <c r="AC63" s="210"/>
      <c r="AD63" s="210"/>
      <c r="AE63" s="210"/>
      <c r="AF63" s="210"/>
      <c r="AG63" s="210" t="s">
        <v>322</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8">
        <v>16</v>
      </c>
      <c r="B64" s="239" t="s">
        <v>817</v>
      </c>
      <c r="C64" s="248" t="s">
        <v>2085</v>
      </c>
      <c r="D64" s="240" t="s">
        <v>629</v>
      </c>
      <c r="E64" s="241">
        <v>1</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c r="S64" s="243" t="s">
        <v>261</v>
      </c>
      <c r="T64" s="244" t="s">
        <v>262</v>
      </c>
      <c r="U64" s="221">
        <v>0</v>
      </c>
      <c r="V64" s="221">
        <f>ROUND(E64*U64,2)</f>
        <v>0</v>
      </c>
      <c r="W64" s="221"/>
      <c r="X64" s="221" t="s">
        <v>321</v>
      </c>
      <c r="Y64" s="221" t="s">
        <v>263</v>
      </c>
      <c r="Z64" s="210"/>
      <c r="AA64" s="210"/>
      <c r="AB64" s="210"/>
      <c r="AC64" s="210"/>
      <c r="AD64" s="210"/>
      <c r="AE64" s="210"/>
      <c r="AF64" s="210"/>
      <c r="AG64" s="210" t="s">
        <v>322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x14ac:dyDescent="0.2">
      <c r="A65" s="224" t="s">
        <v>256</v>
      </c>
      <c r="B65" s="225" t="s">
        <v>83</v>
      </c>
      <c r="C65" s="247" t="s">
        <v>155</v>
      </c>
      <c r="D65" s="226"/>
      <c r="E65" s="227"/>
      <c r="F65" s="228"/>
      <c r="G65" s="228">
        <f>SUMIF(AG66:AG104,"&lt;&gt;NOR",G66:G104)</f>
        <v>0</v>
      </c>
      <c r="H65" s="228"/>
      <c r="I65" s="228">
        <f>SUM(I66:I104)</f>
        <v>0</v>
      </c>
      <c r="J65" s="228"/>
      <c r="K65" s="228">
        <f>SUM(K66:K104)</f>
        <v>0</v>
      </c>
      <c r="L65" s="228"/>
      <c r="M65" s="228">
        <f>SUM(M66:M104)</f>
        <v>0</v>
      </c>
      <c r="N65" s="227"/>
      <c r="O65" s="227">
        <f>SUM(O66:O104)</f>
        <v>751.7</v>
      </c>
      <c r="P65" s="227"/>
      <c r="Q65" s="227">
        <f>SUM(Q66:Q104)</f>
        <v>0</v>
      </c>
      <c r="R65" s="228"/>
      <c r="S65" s="228"/>
      <c r="T65" s="229"/>
      <c r="U65" s="223"/>
      <c r="V65" s="223">
        <f>SUM(V66:V104)</f>
        <v>554.84</v>
      </c>
      <c r="W65" s="223"/>
      <c r="X65" s="223"/>
      <c r="Y65" s="223"/>
      <c r="AG65" t="s">
        <v>257</v>
      </c>
    </row>
    <row r="66" spans="1:60" outlineLevel="1" x14ac:dyDescent="0.2">
      <c r="A66" s="231">
        <v>17</v>
      </c>
      <c r="B66" s="232" t="s">
        <v>475</v>
      </c>
      <c r="C66" s="249" t="s">
        <v>476</v>
      </c>
      <c r="D66" s="233" t="s">
        <v>319</v>
      </c>
      <c r="E66" s="234">
        <v>163.19999999999999</v>
      </c>
      <c r="F66" s="235"/>
      <c r="G66" s="236">
        <f>ROUND(E66*F66,2)</f>
        <v>0</v>
      </c>
      <c r="H66" s="235"/>
      <c r="I66" s="236">
        <f>ROUND(E66*H66,2)</f>
        <v>0</v>
      </c>
      <c r="J66" s="235"/>
      <c r="K66" s="236">
        <f>ROUND(E66*J66,2)</f>
        <v>0</v>
      </c>
      <c r="L66" s="236">
        <v>21</v>
      </c>
      <c r="M66" s="236">
        <f>G66*(1+L66/100)</f>
        <v>0</v>
      </c>
      <c r="N66" s="234">
        <v>2.16</v>
      </c>
      <c r="O66" s="234">
        <f>ROUND(E66*N66,2)</f>
        <v>352.51</v>
      </c>
      <c r="P66" s="234">
        <v>0</v>
      </c>
      <c r="Q66" s="234">
        <f>ROUND(E66*P66,2)</f>
        <v>0</v>
      </c>
      <c r="R66" s="236" t="s">
        <v>477</v>
      </c>
      <c r="S66" s="236" t="s">
        <v>275</v>
      </c>
      <c r="T66" s="237" t="s">
        <v>275</v>
      </c>
      <c r="U66" s="221">
        <v>1.0900000000000001</v>
      </c>
      <c r="V66" s="221">
        <f>ROUND(E66*U66,2)</f>
        <v>177.89</v>
      </c>
      <c r="W66" s="221"/>
      <c r="X66" s="221" t="s">
        <v>321</v>
      </c>
      <c r="Y66" s="221" t="s">
        <v>263</v>
      </c>
      <c r="Z66" s="210"/>
      <c r="AA66" s="210"/>
      <c r="AB66" s="210"/>
      <c r="AC66" s="210"/>
      <c r="AD66" s="210"/>
      <c r="AE66" s="210"/>
      <c r="AF66" s="210"/>
      <c r="AG66" s="210" t="s">
        <v>332</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2" x14ac:dyDescent="0.2">
      <c r="A67" s="217"/>
      <c r="B67" s="218"/>
      <c r="C67" s="258" t="s">
        <v>2086</v>
      </c>
      <c r="D67" s="254"/>
      <c r="E67" s="255">
        <v>136.80000000000001</v>
      </c>
      <c r="F67" s="221"/>
      <c r="G67" s="221"/>
      <c r="H67" s="221"/>
      <c r="I67" s="221"/>
      <c r="J67" s="221"/>
      <c r="K67" s="221"/>
      <c r="L67" s="221"/>
      <c r="M67" s="221"/>
      <c r="N67" s="220"/>
      <c r="O67" s="220"/>
      <c r="P67" s="220"/>
      <c r="Q67" s="220"/>
      <c r="R67" s="221"/>
      <c r="S67" s="221"/>
      <c r="T67" s="221"/>
      <c r="U67" s="221"/>
      <c r="V67" s="221"/>
      <c r="W67" s="221"/>
      <c r="X67" s="221"/>
      <c r="Y67" s="221"/>
      <c r="Z67" s="210"/>
      <c r="AA67" s="210"/>
      <c r="AB67" s="210"/>
      <c r="AC67" s="210"/>
      <c r="AD67" s="210"/>
      <c r="AE67" s="210"/>
      <c r="AF67" s="210"/>
      <c r="AG67" s="210" t="s">
        <v>326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3" x14ac:dyDescent="0.2">
      <c r="A68" s="217"/>
      <c r="B68" s="218"/>
      <c r="C68" s="258" t="s">
        <v>2087</v>
      </c>
      <c r="D68" s="254"/>
      <c r="E68" s="255">
        <v>26.4</v>
      </c>
      <c r="F68" s="221"/>
      <c r="G68" s="221"/>
      <c r="H68" s="221"/>
      <c r="I68" s="221"/>
      <c r="J68" s="221"/>
      <c r="K68" s="221"/>
      <c r="L68" s="221"/>
      <c r="M68" s="221"/>
      <c r="N68" s="220"/>
      <c r="O68" s="220"/>
      <c r="P68" s="220"/>
      <c r="Q68" s="220"/>
      <c r="R68" s="221"/>
      <c r="S68" s="221"/>
      <c r="T68" s="221"/>
      <c r="U68" s="221"/>
      <c r="V68" s="221"/>
      <c r="W68" s="221"/>
      <c r="X68" s="221"/>
      <c r="Y68" s="221"/>
      <c r="Z68" s="210"/>
      <c r="AA68" s="210"/>
      <c r="AB68" s="210"/>
      <c r="AC68" s="210"/>
      <c r="AD68" s="210"/>
      <c r="AE68" s="210"/>
      <c r="AF68" s="210"/>
      <c r="AG68" s="210" t="s">
        <v>326</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1">
        <v>18</v>
      </c>
      <c r="B69" s="232" t="s">
        <v>479</v>
      </c>
      <c r="C69" s="249" t="s">
        <v>480</v>
      </c>
      <c r="D69" s="233" t="s">
        <v>319</v>
      </c>
      <c r="E69" s="234">
        <v>108.8</v>
      </c>
      <c r="F69" s="235"/>
      <c r="G69" s="236">
        <f>ROUND(E69*F69,2)</f>
        <v>0</v>
      </c>
      <c r="H69" s="235"/>
      <c r="I69" s="236">
        <f>ROUND(E69*H69,2)</f>
        <v>0</v>
      </c>
      <c r="J69" s="235"/>
      <c r="K69" s="236">
        <f>ROUND(E69*J69,2)</f>
        <v>0</v>
      </c>
      <c r="L69" s="236">
        <v>21</v>
      </c>
      <c r="M69" s="236">
        <f>G69*(1+L69/100)</f>
        <v>0</v>
      </c>
      <c r="N69" s="234">
        <v>2.16</v>
      </c>
      <c r="O69" s="234">
        <f>ROUND(E69*N69,2)</f>
        <v>235.01</v>
      </c>
      <c r="P69" s="234">
        <v>0</v>
      </c>
      <c r="Q69" s="234">
        <f>ROUND(E69*P69,2)</f>
        <v>0</v>
      </c>
      <c r="R69" s="236" t="s">
        <v>477</v>
      </c>
      <c r="S69" s="236" t="s">
        <v>275</v>
      </c>
      <c r="T69" s="237" t="s">
        <v>262</v>
      </c>
      <c r="U69" s="221">
        <v>1.0900000000000001</v>
      </c>
      <c r="V69" s="221">
        <f>ROUND(E69*U69,2)</f>
        <v>118.59</v>
      </c>
      <c r="W69" s="221"/>
      <c r="X69" s="221" t="s">
        <v>321</v>
      </c>
      <c r="Y69" s="221" t="s">
        <v>263</v>
      </c>
      <c r="Z69" s="210"/>
      <c r="AA69" s="210"/>
      <c r="AB69" s="210"/>
      <c r="AC69" s="210"/>
      <c r="AD69" s="210"/>
      <c r="AE69" s="210"/>
      <c r="AF69" s="210"/>
      <c r="AG69" s="210" t="s">
        <v>332</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8" t="s">
        <v>2088</v>
      </c>
      <c r="D70" s="254"/>
      <c r="E70" s="255">
        <v>91.2</v>
      </c>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58" t="s">
        <v>2089</v>
      </c>
      <c r="D71" s="254"/>
      <c r="E71" s="255">
        <v>17.600000000000001</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1">
        <v>19</v>
      </c>
      <c r="B72" s="232" t="s">
        <v>482</v>
      </c>
      <c r="C72" s="249" t="s">
        <v>483</v>
      </c>
      <c r="D72" s="233" t="s">
        <v>319</v>
      </c>
      <c r="E72" s="234">
        <v>27.2</v>
      </c>
      <c r="F72" s="235"/>
      <c r="G72" s="236">
        <f>ROUND(E72*F72,2)</f>
        <v>0</v>
      </c>
      <c r="H72" s="235"/>
      <c r="I72" s="236">
        <f>ROUND(E72*H72,2)</f>
        <v>0</v>
      </c>
      <c r="J72" s="235"/>
      <c r="K72" s="236">
        <f>ROUND(E72*J72,2)</f>
        <v>0</v>
      </c>
      <c r="L72" s="236">
        <v>21</v>
      </c>
      <c r="M72" s="236">
        <f>G72*(1+L72/100)</f>
        <v>0</v>
      </c>
      <c r="N72" s="234">
        <v>2.16</v>
      </c>
      <c r="O72" s="234">
        <f>ROUND(E72*N72,2)</f>
        <v>58.75</v>
      </c>
      <c r="P72" s="234">
        <v>0</v>
      </c>
      <c r="Q72" s="234">
        <f>ROUND(E72*P72,2)</f>
        <v>0</v>
      </c>
      <c r="R72" s="236" t="s">
        <v>477</v>
      </c>
      <c r="S72" s="236" t="s">
        <v>275</v>
      </c>
      <c r="T72" s="237" t="s">
        <v>262</v>
      </c>
      <c r="U72" s="221">
        <v>1.0900000000000001</v>
      </c>
      <c r="V72" s="221">
        <f>ROUND(E72*U72,2)</f>
        <v>29.65</v>
      </c>
      <c r="W72" s="221"/>
      <c r="X72" s="221" t="s">
        <v>321</v>
      </c>
      <c r="Y72" s="221" t="s">
        <v>263</v>
      </c>
      <c r="Z72" s="210"/>
      <c r="AA72" s="210"/>
      <c r="AB72" s="210"/>
      <c r="AC72" s="210"/>
      <c r="AD72" s="210"/>
      <c r="AE72" s="210"/>
      <c r="AF72" s="210"/>
      <c r="AG72" s="210" t="s">
        <v>332</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2" x14ac:dyDescent="0.2">
      <c r="A73" s="217"/>
      <c r="B73" s="218"/>
      <c r="C73" s="258" t="s">
        <v>2090</v>
      </c>
      <c r="D73" s="254"/>
      <c r="E73" s="255">
        <v>22.8</v>
      </c>
      <c r="F73" s="221"/>
      <c r="G73" s="221"/>
      <c r="H73" s="221"/>
      <c r="I73" s="221"/>
      <c r="J73" s="221"/>
      <c r="K73" s="221"/>
      <c r="L73" s="221"/>
      <c r="M73" s="221"/>
      <c r="N73" s="220"/>
      <c r="O73" s="220"/>
      <c r="P73" s="220"/>
      <c r="Q73" s="220"/>
      <c r="R73" s="221"/>
      <c r="S73" s="221"/>
      <c r="T73" s="221"/>
      <c r="U73" s="221"/>
      <c r="V73" s="221"/>
      <c r="W73" s="221"/>
      <c r="X73" s="221"/>
      <c r="Y73" s="221"/>
      <c r="Z73" s="210"/>
      <c r="AA73" s="210"/>
      <c r="AB73" s="210"/>
      <c r="AC73" s="210"/>
      <c r="AD73" s="210"/>
      <c r="AE73" s="210"/>
      <c r="AF73" s="210"/>
      <c r="AG73" s="210" t="s">
        <v>326</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3" x14ac:dyDescent="0.2">
      <c r="A74" s="217"/>
      <c r="B74" s="218"/>
      <c r="C74" s="258" t="s">
        <v>2091</v>
      </c>
      <c r="D74" s="254"/>
      <c r="E74" s="255">
        <v>4.4000000000000004</v>
      </c>
      <c r="F74" s="221"/>
      <c r="G74" s="221"/>
      <c r="H74" s="221"/>
      <c r="I74" s="221"/>
      <c r="J74" s="221"/>
      <c r="K74" s="221"/>
      <c r="L74" s="221"/>
      <c r="M74" s="221"/>
      <c r="N74" s="220"/>
      <c r="O74" s="220"/>
      <c r="P74" s="220"/>
      <c r="Q74" s="220"/>
      <c r="R74" s="221"/>
      <c r="S74" s="221"/>
      <c r="T74" s="221"/>
      <c r="U74" s="221"/>
      <c r="V74" s="221"/>
      <c r="W74" s="221"/>
      <c r="X74" s="221"/>
      <c r="Y74" s="221"/>
      <c r="Z74" s="210"/>
      <c r="AA74" s="210"/>
      <c r="AB74" s="210"/>
      <c r="AC74" s="210"/>
      <c r="AD74" s="210"/>
      <c r="AE74" s="210"/>
      <c r="AF74" s="210"/>
      <c r="AG74" s="210" t="s">
        <v>326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1">
        <v>20</v>
      </c>
      <c r="B75" s="232" t="s">
        <v>2092</v>
      </c>
      <c r="C75" s="249" t="s">
        <v>2093</v>
      </c>
      <c r="D75" s="233" t="s">
        <v>319</v>
      </c>
      <c r="E75" s="234">
        <v>5.8112000000000004</v>
      </c>
      <c r="F75" s="235"/>
      <c r="G75" s="236">
        <f>ROUND(E75*F75,2)</f>
        <v>0</v>
      </c>
      <c r="H75" s="235"/>
      <c r="I75" s="236">
        <f>ROUND(E75*H75,2)</f>
        <v>0</v>
      </c>
      <c r="J75" s="235"/>
      <c r="K75" s="236">
        <f>ROUND(E75*J75,2)</f>
        <v>0</v>
      </c>
      <c r="L75" s="236">
        <v>21</v>
      </c>
      <c r="M75" s="236">
        <f>G75*(1+L75/100)</f>
        <v>0</v>
      </c>
      <c r="N75" s="234">
        <v>2.5249999999999999</v>
      </c>
      <c r="O75" s="234">
        <f>ROUND(E75*N75,2)</f>
        <v>14.67</v>
      </c>
      <c r="P75" s="234">
        <v>0</v>
      </c>
      <c r="Q75" s="234">
        <f>ROUND(E75*P75,2)</f>
        <v>0</v>
      </c>
      <c r="R75" s="236" t="s">
        <v>715</v>
      </c>
      <c r="S75" s="236" t="s">
        <v>275</v>
      </c>
      <c r="T75" s="237" t="s">
        <v>411</v>
      </c>
      <c r="U75" s="221">
        <v>0.47699999999999998</v>
      </c>
      <c r="V75" s="221">
        <f>ROUND(E75*U75,2)</f>
        <v>2.77</v>
      </c>
      <c r="W75" s="221"/>
      <c r="X75" s="221" t="s">
        <v>321</v>
      </c>
      <c r="Y75" s="221" t="s">
        <v>263</v>
      </c>
      <c r="Z75" s="210"/>
      <c r="AA75" s="210"/>
      <c r="AB75" s="210"/>
      <c r="AC75" s="210"/>
      <c r="AD75" s="210"/>
      <c r="AE75" s="210"/>
      <c r="AF75" s="210"/>
      <c r="AG75" s="210" t="s">
        <v>322</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7" t="s">
        <v>2094</v>
      </c>
      <c r="D76" s="256"/>
      <c r="E76" s="256"/>
      <c r="F76" s="256"/>
      <c r="G76" s="256"/>
      <c r="H76" s="221"/>
      <c r="I76" s="221"/>
      <c r="J76" s="221"/>
      <c r="K76" s="221"/>
      <c r="L76" s="221"/>
      <c r="M76" s="221"/>
      <c r="N76" s="220"/>
      <c r="O76" s="220"/>
      <c r="P76" s="220"/>
      <c r="Q76" s="220"/>
      <c r="R76" s="221"/>
      <c r="S76" s="221"/>
      <c r="T76" s="221"/>
      <c r="U76" s="221"/>
      <c r="V76" s="221"/>
      <c r="W76" s="221"/>
      <c r="X76" s="221"/>
      <c r="Y76" s="221"/>
      <c r="Z76" s="210"/>
      <c r="AA76" s="210"/>
      <c r="AB76" s="210"/>
      <c r="AC76" s="210"/>
      <c r="AD76" s="210"/>
      <c r="AE76" s="210"/>
      <c r="AF76" s="210"/>
      <c r="AG76" s="210" t="s">
        <v>324</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2" x14ac:dyDescent="0.2">
      <c r="A77" s="217"/>
      <c r="B77" s="218"/>
      <c r="C77" s="258" t="s">
        <v>2095</v>
      </c>
      <c r="D77" s="254"/>
      <c r="E77" s="255"/>
      <c r="F77" s="221"/>
      <c r="G77" s="221"/>
      <c r="H77" s="221"/>
      <c r="I77" s="221"/>
      <c r="J77" s="221"/>
      <c r="K77" s="221"/>
      <c r="L77" s="221"/>
      <c r="M77" s="221"/>
      <c r="N77" s="220"/>
      <c r="O77" s="220"/>
      <c r="P77" s="220"/>
      <c r="Q77" s="220"/>
      <c r="R77" s="221"/>
      <c r="S77" s="221"/>
      <c r="T77" s="221"/>
      <c r="U77" s="221"/>
      <c r="V77" s="221"/>
      <c r="W77" s="221"/>
      <c r="X77" s="221"/>
      <c r="Y77" s="221"/>
      <c r="Z77" s="210"/>
      <c r="AA77" s="210"/>
      <c r="AB77" s="210"/>
      <c r="AC77" s="210"/>
      <c r="AD77" s="210"/>
      <c r="AE77" s="210"/>
      <c r="AF77" s="210"/>
      <c r="AG77" s="210" t="s">
        <v>326</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3" x14ac:dyDescent="0.2">
      <c r="A78" s="217"/>
      <c r="B78" s="218"/>
      <c r="C78" s="258" t="s">
        <v>2096</v>
      </c>
      <c r="D78" s="254"/>
      <c r="E78" s="255">
        <v>1.7536</v>
      </c>
      <c r="F78" s="221"/>
      <c r="G78" s="221"/>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326</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3" x14ac:dyDescent="0.2">
      <c r="A79" s="217"/>
      <c r="B79" s="218"/>
      <c r="C79" s="258" t="s">
        <v>2097</v>
      </c>
      <c r="D79" s="254"/>
      <c r="E79" s="255">
        <v>1.7536</v>
      </c>
      <c r="F79" s="221"/>
      <c r="G79" s="22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3" x14ac:dyDescent="0.2">
      <c r="A80" s="217"/>
      <c r="B80" s="218"/>
      <c r="C80" s="258" t="s">
        <v>2098</v>
      </c>
      <c r="D80" s="254"/>
      <c r="E80" s="255">
        <v>2.3039999999999998</v>
      </c>
      <c r="F80" s="221"/>
      <c r="G80" s="221"/>
      <c r="H80" s="221"/>
      <c r="I80" s="221"/>
      <c r="J80" s="221"/>
      <c r="K80" s="221"/>
      <c r="L80" s="221"/>
      <c r="M80" s="221"/>
      <c r="N80" s="220"/>
      <c r="O80" s="220"/>
      <c r="P80" s="220"/>
      <c r="Q80" s="220"/>
      <c r="R80" s="221"/>
      <c r="S80" s="221"/>
      <c r="T80" s="221"/>
      <c r="U80" s="221"/>
      <c r="V80" s="221"/>
      <c r="W80" s="221"/>
      <c r="X80" s="221"/>
      <c r="Y80" s="221"/>
      <c r="Z80" s="210"/>
      <c r="AA80" s="210"/>
      <c r="AB80" s="210"/>
      <c r="AC80" s="210"/>
      <c r="AD80" s="210"/>
      <c r="AE80" s="210"/>
      <c r="AF80" s="210"/>
      <c r="AG80" s="210" t="s">
        <v>326</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1">
        <v>21</v>
      </c>
      <c r="B81" s="232" t="s">
        <v>822</v>
      </c>
      <c r="C81" s="249" t="s">
        <v>823</v>
      </c>
      <c r="D81" s="233" t="s">
        <v>319</v>
      </c>
      <c r="E81" s="234">
        <v>27.955200000000001</v>
      </c>
      <c r="F81" s="235"/>
      <c r="G81" s="236">
        <f>ROUND(E81*F81,2)</f>
        <v>0</v>
      </c>
      <c r="H81" s="235"/>
      <c r="I81" s="236">
        <f>ROUND(E81*H81,2)</f>
        <v>0</v>
      </c>
      <c r="J81" s="235"/>
      <c r="K81" s="236">
        <f>ROUND(E81*J81,2)</f>
        <v>0</v>
      </c>
      <c r="L81" s="236">
        <v>21</v>
      </c>
      <c r="M81" s="236">
        <f>G81*(1+L81/100)</f>
        <v>0</v>
      </c>
      <c r="N81" s="234">
        <v>2.5249999999999999</v>
      </c>
      <c r="O81" s="234">
        <f>ROUND(E81*N81,2)</f>
        <v>70.59</v>
      </c>
      <c r="P81" s="234">
        <v>0</v>
      </c>
      <c r="Q81" s="234">
        <f>ROUND(E81*P81,2)</f>
        <v>0</v>
      </c>
      <c r="R81" s="236" t="s">
        <v>715</v>
      </c>
      <c r="S81" s="236" t="s">
        <v>275</v>
      </c>
      <c r="T81" s="237" t="s">
        <v>411</v>
      </c>
      <c r="U81" s="221">
        <v>0.48</v>
      </c>
      <c r="V81" s="221">
        <f>ROUND(E81*U81,2)</f>
        <v>13.42</v>
      </c>
      <c r="W81" s="221"/>
      <c r="X81" s="221" t="s">
        <v>321</v>
      </c>
      <c r="Y81" s="221" t="s">
        <v>263</v>
      </c>
      <c r="Z81" s="210"/>
      <c r="AA81" s="210"/>
      <c r="AB81" s="210"/>
      <c r="AC81" s="210"/>
      <c r="AD81" s="210"/>
      <c r="AE81" s="210"/>
      <c r="AF81" s="210"/>
      <c r="AG81" s="210" t="s">
        <v>322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824</v>
      </c>
      <c r="D82" s="256"/>
      <c r="E82" s="256"/>
      <c r="F82" s="256"/>
      <c r="G82" s="256"/>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324</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58" t="s">
        <v>2099</v>
      </c>
      <c r="D83" s="254"/>
      <c r="E83" s="255">
        <v>10.521599999999999</v>
      </c>
      <c r="F83" s="221"/>
      <c r="G83" s="221"/>
      <c r="H83" s="221"/>
      <c r="I83" s="221"/>
      <c r="J83" s="221"/>
      <c r="K83" s="221"/>
      <c r="L83" s="221"/>
      <c r="M83" s="221"/>
      <c r="N83" s="220"/>
      <c r="O83" s="220"/>
      <c r="P83" s="220"/>
      <c r="Q83" s="220"/>
      <c r="R83" s="221"/>
      <c r="S83" s="221"/>
      <c r="T83" s="221"/>
      <c r="U83" s="221"/>
      <c r="V83" s="221"/>
      <c r="W83" s="221"/>
      <c r="X83" s="221"/>
      <c r="Y83" s="221"/>
      <c r="Z83" s="210"/>
      <c r="AA83" s="210"/>
      <c r="AB83" s="210"/>
      <c r="AC83" s="210"/>
      <c r="AD83" s="210"/>
      <c r="AE83" s="210"/>
      <c r="AF83" s="210"/>
      <c r="AG83" s="210" t="s">
        <v>326</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3" x14ac:dyDescent="0.2">
      <c r="A84" s="217"/>
      <c r="B84" s="218"/>
      <c r="C84" s="258" t="s">
        <v>2100</v>
      </c>
      <c r="D84" s="254"/>
      <c r="E84" s="255">
        <v>10.521599999999999</v>
      </c>
      <c r="F84" s="221"/>
      <c r="G84" s="221"/>
      <c r="H84" s="221"/>
      <c r="I84" s="221"/>
      <c r="J84" s="221"/>
      <c r="K84" s="221"/>
      <c r="L84" s="221"/>
      <c r="M84" s="221"/>
      <c r="N84" s="220"/>
      <c r="O84" s="220"/>
      <c r="P84" s="220"/>
      <c r="Q84" s="220"/>
      <c r="R84" s="221"/>
      <c r="S84" s="221"/>
      <c r="T84" s="221"/>
      <c r="U84" s="221"/>
      <c r="V84" s="221"/>
      <c r="W84" s="221"/>
      <c r="X84" s="221"/>
      <c r="Y84" s="221"/>
      <c r="Z84" s="210"/>
      <c r="AA84" s="210"/>
      <c r="AB84" s="210"/>
      <c r="AC84" s="210"/>
      <c r="AD84" s="210"/>
      <c r="AE84" s="210"/>
      <c r="AF84" s="210"/>
      <c r="AG84" s="210" t="s">
        <v>326</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3" x14ac:dyDescent="0.2">
      <c r="A85" s="217"/>
      <c r="B85" s="218"/>
      <c r="C85" s="258" t="s">
        <v>2101</v>
      </c>
      <c r="D85" s="254"/>
      <c r="E85" s="255">
        <v>6.9119999999999999</v>
      </c>
      <c r="F85" s="221"/>
      <c r="G85" s="221"/>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326</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1">
        <v>22</v>
      </c>
      <c r="B86" s="232" t="s">
        <v>826</v>
      </c>
      <c r="C86" s="249" t="s">
        <v>827</v>
      </c>
      <c r="D86" s="233" t="s">
        <v>362</v>
      </c>
      <c r="E86" s="234">
        <v>36.692</v>
      </c>
      <c r="F86" s="235"/>
      <c r="G86" s="236">
        <f>ROUND(E86*F86,2)</f>
        <v>0</v>
      </c>
      <c r="H86" s="235"/>
      <c r="I86" s="236">
        <f>ROUND(E86*H86,2)</f>
        <v>0</v>
      </c>
      <c r="J86" s="235"/>
      <c r="K86" s="236">
        <f>ROUND(E86*J86,2)</f>
        <v>0</v>
      </c>
      <c r="L86" s="236">
        <v>21</v>
      </c>
      <c r="M86" s="236">
        <f>G86*(1+L86/100)</f>
        <v>0</v>
      </c>
      <c r="N86" s="234">
        <v>3.9190000000000003E-2</v>
      </c>
      <c r="O86" s="234">
        <f>ROUND(E86*N86,2)</f>
        <v>1.44</v>
      </c>
      <c r="P86" s="234">
        <v>0</v>
      </c>
      <c r="Q86" s="234">
        <f>ROUND(E86*P86,2)</f>
        <v>0</v>
      </c>
      <c r="R86" s="236" t="s">
        <v>715</v>
      </c>
      <c r="S86" s="236" t="s">
        <v>275</v>
      </c>
      <c r="T86" s="237" t="s">
        <v>411</v>
      </c>
      <c r="U86" s="221">
        <v>1.6</v>
      </c>
      <c r="V86" s="221">
        <f>ROUND(E86*U86,2)</f>
        <v>58.71</v>
      </c>
      <c r="W86" s="221"/>
      <c r="X86" s="221" t="s">
        <v>321</v>
      </c>
      <c r="Y86" s="221" t="s">
        <v>263</v>
      </c>
      <c r="Z86" s="210"/>
      <c r="AA86" s="210"/>
      <c r="AB86" s="210"/>
      <c r="AC86" s="210"/>
      <c r="AD86" s="210"/>
      <c r="AE86" s="210"/>
      <c r="AF86" s="210"/>
      <c r="AG86" s="210" t="s">
        <v>322</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2" x14ac:dyDescent="0.2">
      <c r="A87" s="217"/>
      <c r="B87" s="218"/>
      <c r="C87" s="257" t="s">
        <v>828</v>
      </c>
      <c r="D87" s="256"/>
      <c r="E87" s="256"/>
      <c r="F87" s="256"/>
      <c r="G87" s="256"/>
      <c r="H87" s="221"/>
      <c r="I87" s="221"/>
      <c r="J87" s="221"/>
      <c r="K87" s="221"/>
      <c r="L87" s="221"/>
      <c r="M87" s="221"/>
      <c r="N87" s="220"/>
      <c r="O87" s="220"/>
      <c r="P87" s="220"/>
      <c r="Q87" s="220"/>
      <c r="R87" s="221"/>
      <c r="S87" s="221"/>
      <c r="T87" s="221"/>
      <c r="U87" s="221"/>
      <c r="V87" s="221"/>
      <c r="W87" s="221"/>
      <c r="X87" s="221"/>
      <c r="Y87" s="221"/>
      <c r="Z87" s="210"/>
      <c r="AA87" s="210"/>
      <c r="AB87" s="210"/>
      <c r="AC87" s="210"/>
      <c r="AD87" s="210"/>
      <c r="AE87" s="210"/>
      <c r="AF87" s="210"/>
      <c r="AG87" s="210" t="s">
        <v>324</v>
      </c>
      <c r="AH87" s="210"/>
      <c r="AI87" s="210"/>
      <c r="AJ87" s="210"/>
      <c r="AK87" s="210"/>
      <c r="AL87" s="210"/>
      <c r="AM87" s="210"/>
      <c r="AN87" s="210"/>
      <c r="AO87" s="210"/>
      <c r="AP87" s="210"/>
      <c r="AQ87" s="210"/>
      <c r="AR87" s="210"/>
      <c r="AS87" s="210"/>
      <c r="AT87" s="210"/>
      <c r="AU87" s="210"/>
      <c r="AV87" s="210"/>
      <c r="AW87" s="210"/>
      <c r="AX87" s="210"/>
      <c r="AY87" s="210"/>
      <c r="AZ87" s="210"/>
      <c r="BA87" s="246" t="str">
        <f>C87</f>
        <v>svislé nebo šikmé (odkloněné) , půdorysně přímé nebo zalomené, stěn základových desek ve volných nebo zapažených jámách, rýhách, šachtách, včetně případných vzpěr,</v>
      </c>
      <c r="BB87" s="210"/>
      <c r="BC87" s="210"/>
      <c r="BD87" s="210"/>
      <c r="BE87" s="210"/>
      <c r="BF87" s="210"/>
      <c r="BG87" s="210"/>
      <c r="BH87" s="210"/>
    </row>
    <row r="88" spans="1:60" outlineLevel="2" x14ac:dyDescent="0.2">
      <c r="A88" s="217"/>
      <c r="B88" s="218"/>
      <c r="C88" s="258" t="s">
        <v>2102</v>
      </c>
      <c r="D88" s="254"/>
      <c r="E88" s="255">
        <v>12.375999999999999</v>
      </c>
      <c r="F88" s="221"/>
      <c r="G88" s="221"/>
      <c r="H88" s="221"/>
      <c r="I88" s="221"/>
      <c r="J88" s="221"/>
      <c r="K88" s="221"/>
      <c r="L88" s="221"/>
      <c r="M88" s="221"/>
      <c r="N88" s="220"/>
      <c r="O88" s="220"/>
      <c r="P88" s="220"/>
      <c r="Q88" s="220"/>
      <c r="R88" s="221"/>
      <c r="S88" s="221"/>
      <c r="T88" s="221"/>
      <c r="U88" s="221"/>
      <c r="V88" s="221"/>
      <c r="W88" s="221"/>
      <c r="X88" s="221"/>
      <c r="Y88" s="221"/>
      <c r="Z88" s="210"/>
      <c r="AA88" s="210"/>
      <c r="AB88" s="210"/>
      <c r="AC88" s="210"/>
      <c r="AD88" s="210"/>
      <c r="AE88" s="210"/>
      <c r="AF88" s="210"/>
      <c r="AG88" s="210" t="s">
        <v>326</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3" x14ac:dyDescent="0.2">
      <c r="A89" s="217"/>
      <c r="B89" s="218"/>
      <c r="C89" s="258" t="s">
        <v>2103</v>
      </c>
      <c r="D89" s="254"/>
      <c r="E89" s="255">
        <v>12.795999999999999</v>
      </c>
      <c r="F89" s="221"/>
      <c r="G89" s="221"/>
      <c r="H89" s="221"/>
      <c r="I89" s="221"/>
      <c r="J89" s="221"/>
      <c r="K89" s="221"/>
      <c r="L89" s="221"/>
      <c r="M89" s="221"/>
      <c r="N89" s="220"/>
      <c r="O89" s="220"/>
      <c r="P89" s="220"/>
      <c r="Q89" s="220"/>
      <c r="R89" s="221"/>
      <c r="S89" s="221"/>
      <c r="T89" s="221"/>
      <c r="U89" s="221"/>
      <c r="V89" s="221"/>
      <c r="W89" s="221"/>
      <c r="X89" s="221"/>
      <c r="Y89" s="221"/>
      <c r="Z89" s="210"/>
      <c r="AA89" s="210"/>
      <c r="AB89" s="210"/>
      <c r="AC89" s="210"/>
      <c r="AD89" s="210"/>
      <c r="AE89" s="210"/>
      <c r="AF89" s="210"/>
      <c r="AG89" s="210" t="s">
        <v>326</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3" x14ac:dyDescent="0.2">
      <c r="A90" s="217"/>
      <c r="B90" s="218"/>
      <c r="C90" s="258" t="s">
        <v>2104</v>
      </c>
      <c r="D90" s="254"/>
      <c r="E90" s="255">
        <v>11.52</v>
      </c>
      <c r="F90" s="221"/>
      <c r="G90" s="221"/>
      <c r="H90" s="221"/>
      <c r="I90" s="221"/>
      <c r="J90" s="221"/>
      <c r="K90" s="221"/>
      <c r="L90" s="221"/>
      <c r="M90" s="221"/>
      <c r="N90" s="220"/>
      <c r="O90" s="220"/>
      <c r="P90" s="220"/>
      <c r="Q90" s="220"/>
      <c r="R90" s="221"/>
      <c r="S90" s="221"/>
      <c r="T90" s="221"/>
      <c r="U90" s="221"/>
      <c r="V90" s="221"/>
      <c r="W90" s="221"/>
      <c r="X90" s="221"/>
      <c r="Y90" s="221"/>
      <c r="Z90" s="210"/>
      <c r="AA90" s="210"/>
      <c r="AB90" s="210"/>
      <c r="AC90" s="210"/>
      <c r="AD90" s="210"/>
      <c r="AE90" s="210"/>
      <c r="AF90" s="210"/>
      <c r="AG90" s="210" t="s">
        <v>326</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1">
        <v>23</v>
      </c>
      <c r="B91" s="232" t="s">
        <v>830</v>
      </c>
      <c r="C91" s="249" t="s">
        <v>831</v>
      </c>
      <c r="D91" s="233" t="s">
        <v>362</v>
      </c>
      <c r="E91" s="234">
        <v>36.69</v>
      </c>
      <c r="F91" s="235"/>
      <c r="G91" s="236">
        <f>ROUND(E91*F91,2)</f>
        <v>0</v>
      </c>
      <c r="H91" s="235"/>
      <c r="I91" s="236">
        <f>ROUND(E91*H91,2)</f>
        <v>0</v>
      </c>
      <c r="J91" s="235"/>
      <c r="K91" s="236">
        <f>ROUND(E91*J91,2)</f>
        <v>0</v>
      </c>
      <c r="L91" s="236">
        <v>21</v>
      </c>
      <c r="M91" s="236">
        <f>G91*(1+L91/100)</f>
        <v>0</v>
      </c>
      <c r="N91" s="234">
        <v>0</v>
      </c>
      <c r="O91" s="234">
        <f>ROUND(E91*N91,2)</f>
        <v>0</v>
      </c>
      <c r="P91" s="234">
        <v>0</v>
      </c>
      <c r="Q91" s="234">
        <f>ROUND(E91*P91,2)</f>
        <v>0</v>
      </c>
      <c r="R91" s="236" t="s">
        <v>715</v>
      </c>
      <c r="S91" s="236" t="s">
        <v>275</v>
      </c>
      <c r="T91" s="237" t="s">
        <v>411</v>
      </c>
      <c r="U91" s="221">
        <v>0.32</v>
      </c>
      <c r="V91" s="221">
        <f>ROUND(E91*U91,2)</f>
        <v>11.74</v>
      </c>
      <c r="W91" s="221"/>
      <c r="X91" s="221" t="s">
        <v>321</v>
      </c>
      <c r="Y91" s="221" t="s">
        <v>263</v>
      </c>
      <c r="Z91" s="210"/>
      <c r="AA91" s="210"/>
      <c r="AB91" s="210"/>
      <c r="AC91" s="210"/>
      <c r="AD91" s="210"/>
      <c r="AE91" s="210"/>
      <c r="AF91" s="210"/>
      <c r="AG91" s="210" t="s">
        <v>322</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22.5" outlineLevel="2" x14ac:dyDescent="0.2">
      <c r="A92" s="217"/>
      <c r="B92" s="218"/>
      <c r="C92" s="257" t="s">
        <v>828</v>
      </c>
      <c r="D92" s="256"/>
      <c r="E92" s="256"/>
      <c r="F92" s="256"/>
      <c r="G92" s="256"/>
      <c r="H92" s="221"/>
      <c r="I92" s="221"/>
      <c r="J92" s="221"/>
      <c r="K92" s="221"/>
      <c r="L92" s="221"/>
      <c r="M92" s="221"/>
      <c r="N92" s="220"/>
      <c r="O92" s="220"/>
      <c r="P92" s="220"/>
      <c r="Q92" s="220"/>
      <c r="R92" s="221"/>
      <c r="S92" s="221"/>
      <c r="T92" s="221"/>
      <c r="U92" s="221"/>
      <c r="V92" s="221"/>
      <c r="W92" s="221"/>
      <c r="X92" s="221"/>
      <c r="Y92" s="221"/>
      <c r="Z92" s="210"/>
      <c r="AA92" s="210"/>
      <c r="AB92" s="210"/>
      <c r="AC92" s="210"/>
      <c r="AD92" s="210"/>
      <c r="AE92" s="210"/>
      <c r="AF92" s="210"/>
      <c r="AG92" s="210" t="s">
        <v>324</v>
      </c>
      <c r="AH92" s="210"/>
      <c r="AI92" s="210"/>
      <c r="AJ92" s="210"/>
      <c r="AK92" s="210"/>
      <c r="AL92" s="210"/>
      <c r="AM92" s="210"/>
      <c r="AN92" s="210"/>
      <c r="AO92" s="210"/>
      <c r="AP92" s="210"/>
      <c r="AQ92" s="210"/>
      <c r="AR92" s="210"/>
      <c r="AS92" s="210"/>
      <c r="AT92" s="210"/>
      <c r="AU92" s="210"/>
      <c r="AV92" s="210"/>
      <c r="AW92" s="210"/>
      <c r="AX92" s="210"/>
      <c r="AY92" s="210"/>
      <c r="AZ92" s="210"/>
      <c r="BA92" s="246" t="str">
        <f>C92</f>
        <v>svislé nebo šikmé (odkloněné) , půdorysně přímé nebo zalomené, stěn základových desek ve volných nebo zapažených jámách, rýhách, šachtách, včetně případných vzpěr,</v>
      </c>
      <c r="BB92" s="210"/>
      <c r="BC92" s="210"/>
      <c r="BD92" s="210"/>
      <c r="BE92" s="210"/>
      <c r="BF92" s="210"/>
      <c r="BG92" s="210"/>
      <c r="BH92" s="210"/>
    </row>
    <row r="93" spans="1:60" outlineLevel="2" x14ac:dyDescent="0.2">
      <c r="A93" s="217"/>
      <c r="B93" s="218"/>
      <c r="C93" s="266" t="s">
        <v>832</v>
      </c>
      <c r="D93" s="261"/>
      <c r="E93" s="261"/>
      <c r="F93" s="261"/>
      <c r="G93" s="261"/>
      <c r="H93" s="221"/>
      <c r="I93" s="221"/>
      <c r="J93" s="221"/>
      <c r="K93" s="221"/>
      <c r="L93" s="221"/>
      <c r="M93" s="221"/>
      <c r="N93" s="220"/>
      <c r="O93" s="220"/>
      <c r="P93" s="220"/>
      <c r="Q93" s="220"/>
      <c r="R93" s="221"/>
      <c r="S93" s="221"/>
      <c r="T93" s="221"/>
      <c r="U93" s="221"/>
      <c r="V93" s="221"/>
      <c r="W93" s="221"/>
      <c r="X93" s="221"/>
      <c r="Y93" s="221"/>
      <c r="Z93" s="210"/>
      <c r="AA93" s="210"/>
      <c r="AB93" s="210"/>
      <c r="AC93" s="210"/>
      <c r="AD93" s="210"/>
      <c r="AE93" s="210"/>
      <c r="AF93" s="210"/>
      <c r="AG93" s="210" t="s">
        <v>277</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1">
        <v>24</v>
      </c>
      <c r="B94" s="232" t="s">
        <v>833</v>
      </c>
      <c r="C94" s="249" t="s">
        <v>834</v>
      </c>
      <c r="D94" s="233" t="s">
        <v>386</v>
      </c>
      <c r="E94" s="234">
        <v>0.72</v>
      </c>
      <c r="F94" s="235"/>
      <c r="G94" s="236">
        <f>ROUND(E94*F94,2)</f>
        <v>0</v>
      </c>
      <c r="H94" s="235"/>
      <c r="I94" s="236">
        <f>ROUND(E94*H94,2)</f>
        <v>0</v>
      </c>
      <c r="J94" s="235"/>
      <c r="K94" s="236">
        <f>ROUND(E94*J94,2)</f>
        <v>0</v>
      </c>
      <c r="L94" s="236">
        <v>21</v>
      </c>
      <c r="M94" s="236">
        <f>G94*(1+L94/100)</f>
        <v>0</v>
      </c>
      <c r="N94" s="234">
        <v>1.06274</v>
      </c>
      <c r="O94" s="234">
        <f>ROUND(E94*N94,2)</f>
        <v>0.77</v>
      </c>
      <c r="P94" s="234">
        <v>0</v>
      </c>
      <c r="Q94" s="234">
        <f>ROUND(E94*P94,2)</f>
        <v>0</v>
      </c>
      <c r="R94" s="236" t="s">
        <v>715</v>
      </c>
      <c r="S94" s="236" t="s">
        <v>275</v>
      </c>
      <c r="T94" s="237" t="s">
        <v>411</v>
      </c>
      <c r="U94" s="221">
        <v>15.23</v>
      </c>
      <c r="V94" s="221">
        <f>ROUND(E94*U94,2)</f>
        <v>10.97</v>
      </c>
      <c r="W94" s="221"/>
      <c r="X94" s="221" t="s">
        <v>321</v>
      </c>
      <c r="Y94" s="221" t="s">
        <v>263</v>
      </c>
      <c r="Z94" s="210"/>
      <c r="AA94" s="210"/>
      <c r="AB94" s="210"/>
      <c r="AC94" s="210"/>
      <c r="AD94" s="210"/>
      <c r="AE94" s="210"/>
      <c r="AF94" s="210"/>
      <c r="AG94" s="210" t="s">
        <v>322</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57" t="s">
        <v>835</v>
      </c>
      <c r="D95" s="256"/>
      <c r="E95" s="256"/>
      <c r="F95" s="256"/>
      <c r="G95" s="256"/>
      <c r="H95" s="221"/>
      <c r="I95" s="221"/>
      <c r="J95" s="221"/>
      <c r="K95" s="221"/>
      <c r="L95" s="221"/>
      <c r="M95" s="221"/>
      <c r="N95" s="220"/>
      <c r="O95" s="220"/>
      <c r="P95" s="220"/>
      <c r="Q95" s="220"/>
      <c r="R95" s="221"/>
      <c r="S95" s="221"/>
      <c r="T95" s="221"/>
      <c r="U95" s="221"/>
      <c r="V95" s="221"/>
      <c r="W95" s="221"/>
      <c r="X95" s="221"/>
      <c r="Y95" s="221"/>
      <c r="Z95" s="210"/>
      <c r="AA95" s="210"/>
      <c r="AB95" s="210"/>
      <c r="AC95" s="210"/>
      <c r="AD95" s="210"/>
      <c r="AE95" s="210"/>
      <c r="AF95" s="210"/>
      <c r="AG95" s="210" t="s">
        <v>324</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2" x14ac:dyDescent="0.2">
      <c r="A96" s="217"/>
      <c r="B96" s="218"/>
      <c r="C96" s="258" t="s">
        <v>2105</v>
      </c>
      <c r="D96" s="254"/>
      <c r="E96" s="255">
        <v>0.216</v>
      </c>
      <c r="F96" s="221"/>
      <c r="G96" s="221"/>
      <c r="H96" s="221"/>
      <c r="I96" s="221"/>
      <c r="J96" s="221"/>
      <c r="K96" s="221"/>
      <c r="L96" s="221"/>
      <c r="M96" s="221"/>
      <c r="N96" s="220"/>
      <c r="O96" s="220"/>
      <c r="P96" s="220"/>
      <c r="Q96" s="220"/>
      <c r="R96" s="221"/>
      <c r="S96" s="221"/>
      <c r="T96" s="221"/>
      <c r="U96" s="221"/>
      <c r="V96" s="221"/>
      <c r="W96" s="221"/>
      <c r="X96" s="221"/>
      <c r="Y96" s="221"/>
      <c r="Z96" s="210"/>
      <c r="AA96" s="210"/>
      <c r="AB96" s="210"/>
      <c r="AC96" s="210"/>
      <c r="AD96" s="210"/>
      <c r="AE96" s="210"/>
      <c r="AF96" s="210"/>
      <c r="AG96" s="210" t="s">
        <v>326</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3" x14ac:dyDescent="0.2">
      <c r="A97" s="217"/>
      <c r="B97" s="218"/>
      <c r="C97" s="258" t="s">
        <v>2106</v>
      </c>
      <c r="D97" s="254"/>
      <c r="E97" s="255">
        <v>0.216</v>
      </c>
      <c r="F97" s="221"/>
      <c r="G97" s="221"/>
      <c r="H97" s="221"/>
      <c r="I97" s="221"/>
      <c r="J97" s="221"/>
      <c r="K97" s="221"/>
      <c r="L97" s="221"/>
      <c r="M97" s="221"/>
      <c r="N97" s="220"/>
      <c r="O97" s="220"/>
      <c r="P97" s="220"/>
      <c r="Q97" s="220"/>
      <c r="R97" s="221"/>
      <c r="S97" s="221"/>
      <c r="T97" s="221"/>
      <c r="U97" s="221"/>
      <c r="V97" s="221"/>
      <c r="W97" s="221"/>
      <c r="X97" s="221"/>
      <c r="Y97" s="221"/>
      <c r="Z97" s="210"/>
      <c r="AA97" s="210"/>
      <c r="AB97" s="210"/>
      <c r="AC97" s="210"/>
      <c r="AD97" s="210"/>
      <c r="AE97" s="210"/>
      <c r="AF97" s="210"/>
      <c r="AG97" s="210" t="s">
        <v>326</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3" x14ac:dyDescent="0.2">
      <c r="A98" s="217"/>
      <c r="B98" s="218"/>
      <c r="C98" s="258" t="s">
        <v>2107</v>
      </c>
      <c r="D98" s="254"/>
      <c r="E98" s="255">
        <v>0.28799999999999998</v>
      </c>
      <c r="F98" s="221"/>
      <c r="G98" s="221"/>
      <c r="H98" s="221"/>
      <c r="I98" s="221"/>
      <c r="J98" s="221"/>
      <c r="K98" s="221"/>
      <c r="L98" s="221"/>
      <c r="M98" s="221"/>
      <c r="N98" s="220"/>
      <c r="O98" s="220"/>
      <c r="P98" s="220"/>
      <c r="Q98" s="220"/>
      <c r="R98" s="221"/>
      <c r="S98" s="221"/>
      <c r="T98" s="221"/>
      <c r="U98" s="221"/>
      <c r="V98" s="221"/>
      <c r="W98" s="221"/>
      <c r="X98" s="221"/>
      <c r="Y98" s="221"/>
      <c r="Z98" s="210"/>
      <c r="AA98" s="210"/>
      <c r="AB98" s="210"/>
      <c r="AC98" s="210"/>
      <c r="AD98" s="210"/>
      <c r="AE98" s="210"/>
      <c r="AF98" s="210"/>
      <c r="AG98" s="210" t="s">
        <v>326</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ht="22.5" outlineLevel="1" x14ac:dyDescent="0.2">
      <c r="A99" s="231">
        <v>25</v>
      </c>
      <c r="B99" s="232" t="s">
        <v>713</v>
      </c>
      <c r="C99" s="249" t="s">
        <v>714</v>
      </c>
      <c r="D99" s="233" t="s">
        <v>319</v>
      </c>
      <c r="E99" s="234">
        <v>6</v>
      </c>
      <c r="F99" s="235"/>
      <c r="G99" s="236">
        <f>ROUND(E99*F99,2)</f>
        <v>0</v>
      </c>
      <c r="H99" s="235"/>
      <c r="I99" s="236">
        <f>ROUND(E99*H99,2)</f>
        <v>0</v>
      </c>
      <c r="J99" s="235"/>
      <c r="K99" s="236">
        <f>ROUND(E99*J99,2)</f>
        <v>0</v>
      </c>
      <c r="L99" s="236">
        <v>21</v>
      </c>
      <c r="M99" s="236">
        <f>G99*(1+L99/100)</f>
        <v>0</v>
      </c>
      <c r="N99" s="234">
        <v>2.9941599999999999</v>
      </c>
      <c r="O99" s="234">
        <f>ROUND(E99*N99,2)</f>
        <v>17.96</v>
      </c>
      <c r="P99" s="234">
        <v>0</v>
      </c>
      <c r="Q99" s="234">
        <f>ROUND(E99*P99,2)</f>
        <v>0</v>
      </c>
      <c r="R99" s="236" t="s">
        <v>715</v>
      </c>
      <c r="S99" s="236" t="s">
        <v>275</v>
      </c>
      <c r="T99" s="237" t="s">
        <v>262</v>
      </c>
      <c r="U99" s="221">
        <v>21.85</v>
      </c>
      <c r="V99" s="221">
        <f>ROUND(E99*U99,2)</f>
        <v>131.1</v>
      </c>
      <c r="W99" s="221"/>
      <c r="X99" s="221" t="s">
        <v>321</v>
      </c>
      <c r="Y99" s="221" t="s">
        <v>263</v>
      </c>
      <c r="Z99" s="210"/>
      <c r="AA99" s="210"/>
      <c r="AB99" s="210"/>
      <c r="AC99" s="210"/>
      <c r="AD99" s="210"/>
      <c r="AE99" s="210"/>
      <c r="AF99" s="210"/>
      <c r="AG99" s="210" t="s">
        <v>322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2" x14ac:dyDescent="0.2">
      <c r="A100" s="217"/>
      <c r="B100" s="218"/>
      <c r="C100" s="257" t="s">
        <v>716</v>
      </c>
      <c r="D100" s="256"/>
      <c r="E100" s="256"/>
      <c r="F100" s="256"/>
      <c r="G100" s="256"/>
      <c r="H100" s="221"/>
      <c r="I100" s="221"/>
      <c r="J100" s="221"/>
      <c r="K100" s="221"/>
      <c r="L100" s="221"/>
      <c r="M100" s="221"/>
      <c r="N100" s="220"/>
      <c r="O100" s="220"/>
      <c r="P100" s="220"/>
      <c r="Q100" s="220"/>
      <c r="R100" s="221"/>
      <c r="S100" s="221"/>
      <c r="T100" s="221"/>
      <c r="U100" s="221"/>
      <c r="V100" s="221"/>
      <c r="W100" s="221"/>
      <c r="X100" s="221"/>
      <c r="Y100" s="221"/>
      <c r="Z100" s="210"/>
      <c r="AA100" s="210"/>
      <c r="AB100" s="210"/>
      <c r="AC100" s="210"/>
      <c r="AD100" s="210"/>
      <c r="AE100" s="210"/>
      <c r="AF100" s="210"/>
      <c r="AG100" s="210" t="s">
        <v>324</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46" t="str">
        <f>C100</f>
        <v>(ventilátory, čerpadla, ohřívače, motorová zařízení, odstředivky, ždímačky, pračky apod.) z betonu prostého včetně potřebného bednění, s hladkou cementovou omítkou stěn, s potěrem, s vynecháním otvorů pro kotvení železa, bez zemních prací a izolace,</v>
      </c>
      <c r="BB100" s="210"/>
      <c r="BC100" s="210"/>
      <c r="BD100" s="210"/>
      <c r="BE100" s="210"/>
      <c r="BF100" s="210"/>
      <c r="BG100" s="210"/>
      <c r="BH100" s="210"/>
    </row>
    <row r="101" spans="1:60" outlineLevel="2" x14ac:dyDescent="0.2">
      <c r="A101" s="217"/>
      <c r="B101" s="218"/>
      <c r="C101" s="258" t="s">
        <v>2108</v>
      </c>
      <c r="D101" s="254"/>
      <c r="E101" s="255">
        <v>6</v>
      </c>
      <c r="F101" s="221"/>
      <c r="G101" s="221"/>
      <c r="H101" s="221"/>
      <c r="I101" s="221"/>
      <c r="J101" s="221"/>
      <c r="K101" s="221"/>
      <c r="L101" s="221"/>
      <c r="M101" s="221"/>
      <c r="N101" s="220"/>
      <c r="O101" s="220"/>
      <c r="P101" s="220"/>
      <c r="Q101" s="220"/>
      <c r="R101" s="221"/>
      <c r="S101" s="221"/>
      <c r="T101" s="221"/>
      <c r="U101" s="221"/>
      <c r="V101" s="221"/>
      <c r="W101" s="221"/>
      <c r="X101" s="221"/>
      <c r="Y101" s="221"/>
      <c r="Z101" s="210"/>
      <c r="AA101" s="210"/>
      <c r="AB101" s="210"/>
      <c r="AC101" s="210"/>
      <c r="AD101" s="210"/>
      <c r="AE101" s="210"/>
      <c r="AF101" s="210"/>
      <c r="AG101" s="210" t="s">
        <v>326</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31">
        <v>26</v>
      </c>
      <c r="B102" s="232" t="s">
        <v>485</v>
      </c>
      <c r="C102" s="249" t="s">
        <v>486</v>
      </c>
      <c r="D102" s="233" t="s">
        <v>487</v>
      </c>
      <c r="E102" s="234">
        <v>94.768000000000001</v>
      </c>
      <c r="F102" s="235"/>
      <c r="G102" s="236">
        <f>ROUND(E102*F102,2)</f>
        <v>0</v>
      </c>
      <c r="H102" s="235"/>
      <c r="I102" s="236">
        <f>ROUND(E102*H102,2)</f>
        <v>0</v>
      </c>
      <c r="J102" s="235"/>
      <c r="K102" s="236">
        <f>ROUND(E102*J102,2)</f>
        <v>0</v>
      </c>
      <c r="L102" s="236">
        <v>21</v>
      </c>
      <c r="M102" s="236">
        <f>G102*(1+L102/100)</f>
        <v>0</v>
      </c>
      <c r="N102" s="234">
        <v>0</v>
      </c>
      <c r="O102" s="234">
        <f>ROUND(E102*N102,2)</f>
        <v>0</v>
      </c>
      <c r="P102" s="234">
        <v>0</v>
      </c>
      <c r="Q102" s="234">
        <f>ROUND(E102*P102,2)</f>
        <v>0</v>
      </c>
      <c r="R102" s="236"/>
      <c r="S102" s="236" t="s">
        <v>261</v>
      </c>
      <c r="T102" s="237" t="s">
        <v>262</v>
      </c>
      <c r="U102" s="221">
        <v>0</v>
      </c>
      <c r="V102" s="221">
        <f>ROUND(E102*U102,2)</f>
        <v>0</v>
      </c>
      <c r="W102" s="221"/>
      <c r="X102" s="221" t="s">
        <v>403</v>
      </c>
      <c r="Y102" s="221" t="s">
        <v>263</v>
      </c>
      <c r="Z102" s="210"/>
      <c r="AA102" s="210"/>
      <c r="AB102" s="210"/>
      <c r="AC102" s="210"/>
      <c r="AD102" s="210"/>
      <c r="AE102" s="210"/>
      <c r="AF102" s="210"/>
      <c r="AG102" s="210" t="s">
        <v>488</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2" x14ac:dyDescent="0.2">
      <c r="A103" s="217"/>
      <c r="B103" s="218"/>
      <c r="C103" s="258" t="s">
        <v>2109</v>
      </c>
      <c r="D103" s="254"/>
      <c r="E103" s="255">
        <v>69.02</v>
      </c>
      <c r="F103" s="221"/>
      <c r="G103" s="221"/>
      <c r="H103" s="221"/>
      <c r="I103" s="221"/>
      <c r="J103" s="221"/>
      <c r="K103" s="221"/>
      <c r="L103" s="221"/>
      <c r="M103" s="221"/>
      <c r="N103" s="220"/>
      <c r="O103" s="220"/>
      <c r="P103" s="220"/>
      <c r="Q103" s="220"/>
      <c r="R103" s="221"/>
      <c r="S103" s="221"/>
      <c r="T103" s="221"/>
      <c r="U103" s="221"/>
      <c r="V103" s="221"/>
      <c r="W103" s="221"/>
      <c r="X103" s="221"/>
      <c r="Y103" s="221"/>
      <c r="Z103" s="210"/>
      <c r="AA103" s="210"/>
      <c r="AB103" s="210"/>
      <c r="AC103" s="210"/>
      <c r="AD103" s="210"/>
      <c r="AE103" s="210"/>
      <c r="AF103" s="210"/>
      <c r="AG103" s="210" t="s">
        <v>326</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3" x14ac:dyDescent="0.2">
      <c r="A104" s="217"/>
      <c r="B104" s="218"/>
      <c r="C104" s="258" t="s">
        <v>2110</v>
      </c>
      <c r="D104" s="254"/>
      <c r="E104" s="255">
        <v>25.748000000000001</v>
      </c>
      <c r="F104" s="221"/>
      <c r="G104" s="221"/>
      <c r="H104" s="221"/>
      <c r="I104" s="221"/>
      <c r="J104" s="221"/>
      <c r="K104" s="221"/>
      <c r="L104" s="221"/>
      <c r="M104" s="221"/>
      <c r="N104" s="220"/>
      <c r="O104" s="220"/>
      <c r="P104" s="220"/>
      <c r="Q104" s="220"/>
      <c r="R104" s="221"/>
      <c r="S104" s="221"/>
      <c r="T104" s="221"/>
      <c r="U104" s="221"/>
      <c r="V104" s="221"/>
      <c r="W104" s="221"/>
      <c r="X104" s="221"/>
      <c r="Y104" s="221"/>
      <c r="Z104" s="210"/>
      <c r="AA104" s="210"/>
      <c r="AB104" s="210"/>
      <c r="AC104" s="210"/>
      <c r="AD104" s="210"/>
      <c r="AE104" s="210"/>
      <c r="AF104" s="210"/>
      <c r="AG104" s="210" t="s">
        <v>326</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x14ac:dyDescent="0.2">
      <c r="A105" s="224" t="s">
        <v>256</v>
      </c>
      <c r="B105" s="225" t="s">
        <v>85</v>
      </c>
      <c r="C105" s="247" t="s">
        <v>158</v>
      </c>
      <c r="D105" s="226"/>
      <c r="E105" s="227"/>
      <c r="F105" s="228"/>
      <c r="G105" s="228">
        <f>SUMIF(AG106:AG155,"&lt;&gt;NOR",G106:G155)</f>
        <v>0</v>
      </c>
      <c r="H105" s="228"/>
      <c r="I105" s="228">
        <f>SUM(I106:I155)</f>
        <v>0</v>
      </c>
      <c r="J105" s="228"/>
      <c r="K105" s="228">
        <f>SUM(K106:K155)</f>
        <v>0</v>
      </c>
      <c r="L105" s="228"/>
      <c r="M105" s="228">
        <f>SUM(M106:M155)</f>
        <v>0</v>
      </c>
      <c r="N105" s="227"/>
      <c r="O105" s="227">
        <f>SUM(O106:O155)</f>
        <v>820.7600000000001</v>
      </c>
      <c r="P105" s="227"/>
      <c r="Q105" s="227">
        <f>SUM(Q106:Q155)</f>
        <v>0</v>
      </c>
      <c r="R105" s="228"/>
      <c r="S105" s="228"/>
      <c r="T105" s="229"/>
      <c r="U105" s="223"/>
      <c r="V105" s="223">
        <f>SUM(V106:V155)</f>
        <v>3084.3999999999996</v>
      </c>
      <c r="W105" s="223"/>
      <c r="X105" s="223"/>
      <c r="Y105" s="223"/>
      <c r="AG105" t="s">
        <v>257</v>
      </c>
    </row>
    <row r="106" spans="1:60" ht="22.5" outlineLevel="1" x14ac:dyDescent="0.2">
      <c r="A106" s="231">
        <v>27</v>
      </c>
      <c r="B106" s="232" t="s">
        <v>490</v>
      </c>
      <c r="C106" s="249" t="s">
        <v>491</v>
      </c>
      <c r="D106" s="233" t="s">
        <v>319</v>
      </c>
      <c r="E106" s="234">
        <v>16.049150000000001</v>
      </c>
      <c r="F106" s="235"/>
      <c r="G106" s="236">
        <f>ROUND(E106*F106,2)</f>
        <v>0</v>
      </c>
      <c r="H106" s="235"/>
      <c r="I106" s="236">
        <f>ROUND(E106*H106,2)</f>
        <v>0</v>
      </c>
      <c r="J106" s="235"/>
      <c r="K106" s="236">
        <f>ROUND(E106*J106,2)</f>
        <v>0</v>
      </c>
      <c r="L106" s="236">
        <v>21</v>
      </c>
      <c r="M106" s="236">
        <f>G106*(1+L106/100)</f>
        <v>0</v>
      </c>
      <c r="N106" s="234">
        <v>3.4784299999999999</v>
      </c>
      <c r="O106" s="234">
        <f>ROUND(E106*N106,2)</f>
        <v>55.83</v>
      </c>
      <c r="P106" s="234">
        <v>0</v>
      </c>
      <c r="Q106" s="234">
        <f>ROUND(E106*P106,2)</f>
        <v>0</v>
      </c>
      <c r="R106" s="236" t="s">
        <v>492</v>
      </c>
      <c r="S106" s="236" t="s">
        <v>275</v>
      </c>
      <c r="T106" s="237" t="s">
        <v>275</v>
      </c>
      <c r="U106" s="221">
        <v>3.07</v>
      </c>
      <c r="V106" s="221">
        <f>ROUND(E106*U106,2)</f>
        <v>49.27</v>
      </c>
      <c r="W106" s="221"/>
      <c r="X106" s="221" t="s">
        <v>321</v>
      </c>
      <c r="Y106" s="221" t="s">
        <v>263</v>
      </c>
      <c r="Z106" s="210"/>
      <c r="AA106" s="210"/>
      <c r="AB106" s="210"/>
      <c r="AC106" s="210"/>
      <c r="AD106" s="210"/>
      <c r="AE106" s="210"/>
      <c r="AF106" s="210"/>
      <c r="AG106" s="210" t="s">
        <v>332</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ht="22.5" outlineLevel="2" x14ac:dyDescent="0.2">
      <c r="A107" s="217"/>
      <c r="B107" s="218"/>
      <c r="C107" s="257" t="s">
        <v>493</v>
      </c>
      <c r="D107" s="256"/>
      <c r="E107" s="256"/>
      <c r="F107" s="256"/>
      <c r="G107" s="256"/>
      <c r="H107" s="221"/>
      <c r="I107" s="221"/>
      <c r="J107" s="221"/>
      <c r="K107" s="221"/>
      <c r="L107" s="221"/>
      <c r="M107" s="221"/>
      <c r="N107" s="220"/>
      <c r="O107" s="220"/>
      <c r="P107" s="220"/>
      <c r="Q107" s="220"/>
      <c r="R107" s="221"/>
      <c r="S107" s="221"/>
      <c r="T107" s="221"/>
      <c r="U107" s="221"/>
      <c r="V107" s="221"/>
      <c r="W107" s="221"/>
      <c r="X107" s="221"/>
      <c r="Y107" s="221"/>
      <c r="Z107" s="210"/>
      <c r="AA107" s="210"/>
      <c r="AB107" s="210"/>
      <c r="AC107" s="210"/>
      <c r="AD107" s="210"/>
      <c r="AE107" s="210"/>
      <c r="AF107" s="210"/>
      <c r="AG107" s="210" t="s">
        <v>324</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46" t="str">
        <f>C107</f>
        <v>čistíren odpadních vod (mimo budovy), nádrží, vodojemů, žlabů nebo kanálů, včetně pomocného pracovního lešení o výšce podlahy do 1900 mm a pro zatížení do 1,5 kPa,</v>
      </c>
      <c r="BB107" s="210"/>
      <c r="BC107" s="210"/>
      <c r="BD107" s="210"/>
      <c r="BE107" s="210"/>
      <c r="BF107" s="210"/>
      <c r="BG107" s="210"/>
      <c r="BH107" s="210"/>
    </row>
    <row r="108" spans="1:60" outlineLevel="2" x14ac:dyDescent="0.2">
      <c r="A108" s="217"/>
      <c r="B108" s="218"/>
      <c r="C108" s="258" t="s">
        <v>2111</v>
      </c>
      <c r="D108" s="254"/>
      <c r="E108" s="255">
        <v>12.090400000000001</v>
      </c>
      <c r="F108" s="221"/>
      <c r="G108" s="221"/>
      <c r="H108" s="221"/>
      <c r="I108" s="221"/>
      <c r="J108" s="221"/>
      <c r="K108" s="221"/>
      <c r="L108" s="221"/>
      <c r="M108" s="221"/>
      <c r="N108" s="220"/>
      <c r="O108" s="220"/>
      <c r="P108" s="220"/>
      <c r="Q108" s="220"/>
      <c r="R108" s="221"/>
      <c r="S108" s="221"/>
      <c r="T108" s="221"/>
      <c r="U108" s="221"/>
      <c r="V108" s="221"/>
      <c r="W108" s="221"/>
      <c r="X108" s="221"/>
      <c r="Y108" s="221"/>
      <c r="Z108" s="210"/>
      <c r="AA108" s="210"/>
      <c r="AB108" s="210"/>
      <c r="AC108" s="210"/>
      <c r="AD108" s="210"/>
      <c r="AE108" s="210"/>
      <c r="AF108" s="210"/>
      <c r="AG108" s="210" t="s">
        <v>326</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3" x14ac:dyDescent="0.2">
      <c r="A109" s="217"/>
      <c r="B109" s="218"/>
      <c r="C109" s="258" t="s">
        <v>2112</v>
      </c>
      <c r="D109" s="254"/>
      <c r="E109" s="255">
        <v>3.9587599999999998</v>
      </c>
      <c r="F109" s="221"/>
      <c r="G109" s="221"/>
      <c r="H109" s="221"/>
      <c r="I109" s="221"/>
      <c r="J109" s="221"/>
      <c r="K109" s="221"/>
      <c r="L109" s="221"/>
      <c r="M109" s="221"/>
      <c r="N109" s="220"/>
      <c r="O109" s="220"/>
      <c r="P109" s="220"/>
      <c r="Q109" s="220"/>
      <c r="R109" s="221"/>
      <c r="S109" s="221"/>
      <c r="T109" s="221"/>
      <c r="U109" s="221"/>
      <c r="V109" s="221"/>
      <c r="W109" s="221"/>
      <c r="X109" s="221"/>
      <c r="Y109" s="221"/>
      <c r="Z109" s="210"/>
      <c r="AA109" s="210"/>
      <c r="AB109" s="210"/>
      <c r="AC109" s="210"/>
      <c r="AD109" s="210"/>
      <c r="AE109" s="210"/>
      <c r="AF109" s="210"/>
      <c r="AG109" s="210" t="s">
        <v>326</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ht="22.5" outlineLevel="1" x14ac:dyDescent="0.2">
      <c r="A110" s="231">
        <v>28</v>
      </c>
      <c r="B110" s="232" t="s">
        <v>496</v>
      </c>
      <c r="C110" s="249" t="s">
        <v>497</v>
      </c>
      <c r="D110" s="233" t="s">
        <v>319</v>
      </c>
      <c r="E110" s="234">
        <v>266.34906999999998</v>
      </c>
      <c r="F110" s="235"/>
      <c r="G110" s="236">
        <f>ROUND(E110*F110,2)</f>
        <v>0</v>
      </c>
      <c r="H110" s="235"/>
      <c r="I110" s="236">
        <f>ROUND(E110*H110,2)</f>
        <v>0</v>
      </c>
      <c r="J110" s="235"/>
      <c r="K110" s="236">
        <f>ROUND(E110*J110,2)</f>
        <v>0</v>
      </c>
      <c r="L110" s="236">
        <v>21</v>
      </c>
      <c r="M110" s="236">
        <f>G110*(1+L110/100)</f>
        <v>0</v>
      </c>
      <c r="N110" s="234">
        <v>2.5772499999999998</v>
      </c>
      <c r="O110" s="234">
        <f>ROUND(E110*N110,2)</f>
        <v>686.45</v>
      </c>
      <c r="P110" s="234">
        <v>0</v>
      </c>
      <c r="Q110" s="234">
        <f>ROUND(E110*P110,2)</f>
        <v>0</v>
      </c>
      <c r="R110" s="236" t="s">
        <v>492</v>
      </c>
      <c r="S110" s="236" t="s">
        <v>275</v>
      </c>
      <c r="T110" s="237" t="s">
        <v>262</v>
      </c>
      <c r="U110" s="221">
        <v>2.46</v>
      </c>
      <c r="V110" s="221">
        <f>ROUND(E110*U110,2)</f>
        <v>655.22</v>
      </c>
      <c r="W110" s="221"/>
      <c r="X110" s="221" t="s">
        <v>321</v>
      </c>
      <c r="Y110" s="221" t="s">
        <v>263</v>
      </c>
      <c r="Z110" s="210"/>
      <c r="AA110" s="210"/>
      <c r="AB110" s="210"/>
      <c r="AC110" s="210"/>
      <c r="AD110" s="210"/>
      <c r="AE110" s="210"/>
      <c r="AF110" s="210"/>
      <c r="AG110" s="210" t="s">
        <v>322</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ht="22.5" outlineLevel="2" x14ac:dyDescent="0.2">
      <c r="A111" s="217"/>
      <c r="B111" s="218"/>
      <c r="C111" s="257" t="s">
        <v>493</v>
      </c>
      <c r="D111" s="256"/>
      <c r="E111" s="256"/>
      <c r="F111" s="256"/>
      <c r="G111" s="256"/>
      <c r="H111" s="221"/>
      <c r="I111" s="221"/>
      <c r="J111" s="221"/>
      <c r="K111" s="221"/>
      <c r="L111" s="221"/>
      <c r="M111" s="221"/>
      <c r="N111" s="220"/>
      <c r="O111" s="220"/>
      <c r="P111" s="220"/>
      <c r="Q111" s="220"/>
      <c r="R111" s="221"/>
      <c r="S111" s="221"/>
      <c r="T111" s="221"/>
      <c r="U111" s="221"/>
      <c r="V111" s="221"/>
      <c r="W111" s="221"/>
      <c r="X111" s="221"/>
      <c r="Y111" s="221"/>
      <c r="Z111" s="210"/>
      <c r="AA111" s="210"/>
      <c r="AB111" s="210"/>
      <c r="AC111" s="210"/>
      <c r="AD111" s="210"/>
      <c r="AE111" s="210"/>
      <c r="AF111" s="210"/>
      <c r="AG111" s="210" t="s">
        <v>324</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46" t="str">
        <f>C111</f>
        <v>čistíren odpadních vod (mimo budovy), nádrží, vodojemů, žlabů nebo kanálů, včetně pomocného pracovního lešení o výšce podlahy do 1900 mm a pro zatížení do 1,5 kPa,</v>
      </c>
      <c r="BB111" s="210"/>
      <c r="BC111" s="210"/>
      <c r="BD111" s="210"/>
      <c r="BE111" s="210"/>
      <c r="BF111" s="210"/>
      <c r="BG111" s="210"/>
      <c r="BH111" s="210"/>
    </row>
    <row r="112" spans="1:60" outlineLevel="2" x14ac:dyDescent="0.2">
      <c r="A112" s="217"/>
      <c r="B112" s="218"/>
      <c r="C112" s="258" t="s">
        <v>2113</v>
      </c>
      <c r="D112" s="254"/>
      <c r="E112" s="255"/>
      <c r="F112" s="221"/>
      <c r="G112" s="221"/>
      <c r="H112" s="221"/>
      <c r="I112" s="221"/>
      <c r="J112" s="221"/>
      <c r="K112" s="221"/>
      <c r="L112" s="221"/>
      <c r="M112" s="221"/>
      <c r="N112" s="220"/>
      <c r="O112" s="220"/>
      <c r="P112" s="220"/>
      <c r="Q112" s="220"/>
      <c r="R112" s="221"/>
      <c r="S112" s="221"/>
      <c r="T112" s="221"/>
      <c r="U112" s="221"/>
      <c r="V112" s="221"/>
      <c r="W112" s="221"/>
      <c r="X112" s="221"/>
      <c r="Y112" s="221"/>
      <c r="Z112" s="210"/>
      <c r="AA112" s="210"/>
      <c r="AB112" s="210"/>
      <c r="AC112" s="210"/>
      <c r="AD112" s="210"/>
      <c r="AE112" s="210"/>
      <c r="AF112" s="210"/>
      <c r="AG112" s="210" t="s">
        <v>326</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3" x14ac:dyDescent="0.2">
      <c r="A113" s="217"/>
      <c r="B113" s="218"/>
      <c r="C113" s="258" t="s">
        <v>2114</v>
      </c>
      <c r="D113" s="254"/>
      <c r="E113" s="255">
        <v>57.955199999999998</v>
      </c>
      <c r="F113" s="221"/>
      <c r="G113" s="221"/>
      <c r="H113" s="221"/>
      <c r="I113" s="221"/>
      <c r="J113" s="221"/>
      <c r="K113" s="221"/>
      <c r="L113" s="221"/>
      <c r="M113" s="221"/>
      <c r="N113" s="220"/>
      <c r="O113" s="220"/>
      <c r="P113" s="220"/>
      <c r="Q113" s="220"/>
      <c r="R113" s="221"/>
      <c r="S113" s="221"/>
      <c r="T113" s="221"/>
      <c r="U113" s="221"/>
      <c r="V113" s="221"/>
      <c r="W113" s="221"/>
      <c r="X113" s="221"/>
      <c r="Y113" s="221"/>
      <c r="Z113" s="210"/>
      <c r="AA113" s="210"/>
      <c r="AB113" s="210"/>
      <c r="AC113" s="210"/>
      <c r="AD113" s="210"/>
      <c r="AE113" s="210"/>
      <c r="AF113" s="210"/>
      <c r="AG113" s="210" t="s">
        <v>326</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3" x14ac:dyDescent="0.2">
      <c r="A114" s="217"/>
      <c r="B114" s="218"/>
      <c r="C114" s="258" t="s">
        <v>2115</v>
      </c>
      <c r="D114" s="254"/>
      <c r="E114" s="255">
        <v>63.079520000000002</v>
      </c>
      <c r="F114" s="221"/>
      <c r="G114" s="221"/>
      <c r="H114" s="221"/>
      <c r="I114" s="221"/>
      <c r="J114" s="221"/>
      <c r="K114" s="221"/>
      <c r="L114" s="221"/>
      <c r="M114" s="221"/>
      <c r="N114" s="220"/>
      <c r="O114" s="220"/>
      <c r="P114" s="220"/>
      <c r="Q114" s="220"/>
      <c r="R114" s="221"/>
      <c r="S114" s="221"/>
      <c r="T114" s="221"/>
      <c r="U114" s="221"/>
      <c r="V114" s="221"/>
      <c r="W114" s="221"/>
      <c r="X114" s="221"/>
      <c r="Y114" s="221"/>
      <c r="Z114" s="210"/>
      <c r="AA114" s="210"/>
      <c r="AB114" s="210"/>
      <c r="AC114" s="210"/>
      <c r="AD114" s="210"/>
      <c r="AE114" s="210"/>
      <c r="AF114" s="210"/>
      <c r="AG114" s="210" t="s">
        <v>326</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3" x14ac:dyDescent="0.2">
      <c r="A115" s="217"/>
      <c r="B115" s="218"/>
      <c r="C115" s="258" t="s">
        <v>2116</v>
      </c>
      <c r="D115" s="254"/>
      <c r="E115" s="255">
        <v>19.188320000000001</v>
      </c>
      <c r="F115" s="221"/>
      <c r="G115" s="221"/>
      <c r="H115" s="221"/>
      <c r="I115" s="221"/>
      <c r="J115" s="221"/>
      <c r="K115" s="221"/>
      <c r="L115" s="221"/>
      <c r="M115" s="221"/>
      <c r="N115" s="220"/>
      <c r="O115" s="220"/>
      <c r="P115" s="220"/>
      <c r="Q115" s="220"/>
      <c r="R115" s="221"/>
      <c r="S115" s="221"/>
      <c r="T115" s="221"/>
      <c r="U115" s="221"/>
      <c r="V115" s="221"/>
      <c r="W115" s="221"/>
      <c r="X115" s="221"/>
      <c r="Y115" s="221"/>
      <c r="Z115" s="210"/>
      <c r="AA115" s="210"/>
      <c r="AB115" s="210"/>
      <c r="AC115" s="210"/>
      <c r="AD115" s="210"/>
      <c r="AE115" s="210"/>
      <c r="AF115" s="210"/>
      <c r="AG115" s="210" t="s">
        <v>326</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3" x14ac:dyDescent="0.2">
      <c r="A116" s="217"/>
      <c r="B116" s="218"/>
      <c r="C116" s="258" t="s">
        <v>2117</v>
      </c>
      <c r="D116" s="254"/>
      <c r="E116" s="255">
        <v>1.3440000000000001</v>
      </c>
      <c r="F116" s="221"/>
      <c r="G116" s="221"/>
      <c r="H116" s="221"/>
      <c r="I116" s="221"/>
      <c r="J116" s="221"/>
      <c r="K116" s="221"/>
      <c r="L116" s="221"/>
      <c r="M116" s="221"/>
      <c r="N116" s="220"/>
      <c r="O116" s="220"/>
      <c r="P116" s="220"/>
      <c r="Q116" s="220"/>
      <c r="R116" s="221"/>
      <c r="S116" s="221"/>
      <c r="T116" s="221"/>
      <c r="U116" s="221"/>
      <c r="V116" s="221"/>
      <c r="W116" s="221"/>
      <c r="X116" s="221"/>
      <c r="Y116" s="221"/>
      <c r="Z116" s="210"/>
      <c r="AA116" s="210"/>
      <c r="AB116" s="210"/>
      <c r="AC116" s="210"/>
      <c r="AD116" s="210"/>
      <c r="AE116" s="210"/>
      <c r="AF116" s="210"/>
      <c r="AG116" s="210" t="s">
        <v>326</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3" x14ac:dyDescent="0.2">
      <c r="A117" s="217"/>
      <c r="B117" s="218"/>
      <c r="C117" s="258" t="s">
        <v>2118</v>
      </c>
      <c r="D117" s="254"/>
      <c r="E117" s="255"/>
      <c r="F117" s="221"/>
      <c r="G117" s="221"/>
      <c r="H117" s="221"/>
      <c r="I117" s="221"/>
      <c r="J117" s="221"/>
      <c r="K117" s="221"/>
      <c r="L117" s="221"/>
      <c r="M117" s="221"/>
      <c r="N117" s="220"/>
      <c r="O117" s="220"/>
      <c r="P117" s="220"/>
      <c r="Q117" s="220"/>
      <c r="R117" s="221"/>
      <c r="S117" s="221"/>
      <c r="T117" s="221"/>
      <c r="U117" s="221"/>
      <c r="V117" s="221"/>
      <c r="W117" s="221"/>
      <c r="X117" s="221"/>
      <c r="Y117" s="221"/>
      <c r="Z117" s="210"/>
      <c r="AA117" s="210"/>
      <c r="AB117" s="210"/>
      <c r="AC117" s="210"/>
      <c r="AD117" s="210"/>
      <c r="AE117" s="210"/>
      <c r="AF117" s="210"/>
      <c r="AG117" s="210" t="s">
        <v>326</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3" x14ac:dyDescent="0.2">
      <c r="A118" s="217"/>
      <c r="B118" s="218"/>
      <c r="C118" s="258" t="s">
        <v>2119</v>
      </c>
      <c r="D118" s="254"/>
      <c r="E118" s="255">
        <v>23.749199999999998</v>
      </c>
      <c r="F118" s="221"/>
      <c r="G118" s="221"/>
      <c r="H118" s="221"/>
      <c r="I118" s="221"/>
      <c r="J118" s="221"/>
      <c r="K118" s="221"/>
      <c r="L118" s="221"/>
      <c r="M118" s="221"/>
      <c r="N118" s="220"/>
      <c r="O118" s="220"/>
      <c r="P118" s="220"/>
      <c r="Q118" s="220"/>
      <c r="R118" s="221"/>
      <c r="S118" s="221"/>
      <c r="T118" s="221"/>
      <c r="U118" s="221"/>
      <c r="V118" s="221"/>
      <c r="W118" s="221"/>
      <c r="X118" s="221"/>
      <c r="Y118" s="221"/>
      <c r="Z118" s="210"/>
      <c r="AA118" s="210"/>
      <c r="AB118" s="210"/>
      <c r="AC118" s="210"/>
      <c r="AD118" s="210"/>
      <c r="AE118" s="210"/>
      <c r="AF118" s="210"/>
      <c r="AG118" s="210" t="s">
        <v>326</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3" x14ac:dyDescent="0.2">
      <c r="A119" s="217"/>
      <c r="B119" s="218"/>
      <c r="C119" s="258" t="s">
        <v>2120</v>
      </c>
      <c r="D119" s="254"/>
      <c r="E119" s="255">
        <v>2.8</v>
      </c>
      <c r="F119" s="221"/>
      <c r="G119" s="221"/>
      <c r="H119" s="221"/>
      <c r="I119" s="221"/>
      <c r="J119" s="221"/>
      <c r="K119" s="221"/>
      <c r="L119" s="221"/>
      <c r="M119" s="221"/>
      <c r="N119" s="220"/>
      <c r="O119" s="220"/>
      <c r="P119" s="220"/>
      <c r="Q119" s="220"/>
      <c r="R119" s="221"/>
      <c r="S119" s="221"/>
      <c r="T119" s="221"/>
      <c r="U119" s="221"/>
      <c r="V119" s="221"/>
      <c r="W119" s="221"/>
      <c r="X119" s="221"/>
      <c r="Y119" s="221"/>
      <c r="Z119" s="210"/>
      <c r="AA119" s="210"/>
      <c r="AB119" s="210"/>
      <c r="AC119" s="210"/>
      <c r="AD119" s="210"/>
      <c r="AE119" s="210"/>
      <c r="AF119" s="210"/>
      <c r="AG119" s="210" t="s">
        <v>326</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3" x14ac:dyDescent="0.2">
      <c r="A120" s="217"/>
      <c r="B120" s="218"/>
      <c r="C120" s="258" t="s">
        <v>2121</v>
      </c>
      <c r="D120" s="254"/>
      <c r="E120" s="255"/>
      <c r="F120" s="221"/>
      <c r="G120" s="221"/>
      <c r="H120" s="221"/>
      <c r="I120" s="221"/>
      <c r="J120" s="221"/>
      <c r="K120" s="221"/>
      <c r="L120" s="221"/>
      <c r="M120" s="221"/>
      <c r="N120" s="220"/>
      <c r="O120" s="220"/>
      <c r="P120" s="220"/>
      <c r="Q120" s="220"/>
      <c r="R120" s="221"/>
      <c r="S120" s="221"/>
      <c r="T120" s="221"/>
      <c r="U120" s="221"/>
      <c r="V120" s="221"/>
      <c r="W120" s="221"/>
      <c r="X120" s="221"/>
      <c r="Y120" s="221"/>
      <c r="Z120" s="210"/>
      <c r="AA120" s="210"/>
      <c r="AB120" s="210"/>
      <c r="AC120" s="210"/>
      <c r="AD120" s="210"/>
      <c r="AE120" s="210"/>
      <c r="AF120" s="210"/>
      <c r="AG120" s="210" t="s">
        <v>326</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3" x14ac:dyDescent="0.2">
      <c r="A121" s="217"/>
      <c r="B121" s="218"/>
      <c r="C121" s="258" t="s">
        <v>2122</v>
      </c>
      <c r="D121" s="254"/>
      <c r="E121" s="255">
        <v>26.3917</v>
      </c>
      <c r="F121" s="221"/>
      <c r="G121" s="221"/>
      <c r="H121" s="221"/>
      <c r="I121" s="221"/>
      <c r="J121" s="221"/>
      <c r="K121" s="221"/>
      <c r="L121" s="221"/>
      <c r="M121" s="221"/>
      <c r="N121" s="220"/>
      <c r="O121" s="220"/>
      <c r="P121" s="220"/>
      <c r="Q121" s="220"/>
      <c r="R121" s="221"/>
      <c r="S121" s="221"/>
      <c r="T121" s="221"/>
      <c r="U121" s="221"/>
      <c r="V121" s="221"/>
      <c r="W121" s="221"/>
      <c r="X121" s="221"/>
      <c r="Y121" s="221"/>
      <c r="Z121" s="210"/>
      <c r="AA121" s="210"/>
      <c r="AB121" s="210"/>
      <c r="AC121" s="210"/>
      <c r="AD121" s="210"/>
      <c r="AE121" s="210"/>
      <c r="AF121" s="210"/>
      <c r="AG121" s="210" t="s">
        <v>326</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3" x14ac:dyDescent="0.2">
      <c r="A122" s="217"/>
      <c r="B122" s="218"/>
      <c r="C122" s="258" t="s">
        <v>2123</v>
      </c>
      <c r="D122" s="254"/>
      <c r="E122" s="255">
        <v>64.786050000000003</v>
      </c>
      <c r="F122" s="221"/>
      <c r="G122" s="221"/>
      <c r="H122" s="221"/>
      <c r="I122" s="221"/>
      <c r="J122" s="221"/>
      <c r="K122" s="221"/>
      <c r="L122" s="221"/>
      <c r="M122" s="221"/>
      <c r="N122" s="220"/>
      <c r="O122" s="220"/>
      <c r="P122" s="220"/>
      <c r="Q122" s="220"/>
      <c r="R122" s="221"/>
      <c r="S122" s="221"/>
      <c r="T122" s="221"/>
      <c r="U122" s="221"/>
      <c r="V122" s="221"/>
      <c r="W122" s="221"/>
      <c r="X122" s="221"/>
      <c r="Y122" s="221"/>
      <c r="Z122" s="210"/>
      <c r="AA122" s="210"/>
      <c r="AB122" s="210"/>
      <c r="AC122" s="210"/>
      <c r="AD122" s="210"/>
      <c r="AE122" s="210"/>
      <c r="AF122" s="210"/>
      <c r="AG122" s="210" t="s">
        <v>326</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3" x14ac:dyDescent="0.2">
      <c r="A123" s="217"/>
      <c r="B123" s="218"/>
      <c r="C123" s="258" t="s">
        <v>2124</v>
      </c>
      <c r="D123" s="254"/>
      <c r="E123" s="255">
        <v>6.0350799999999998</v>
      </c>
      <c r="F123" s="221"/>
      <c r="G123" s="221"/>
      <c r="H123" s="221"/>
      <c r="I123" s="221"/>
      <c r="J123" s="221"/>
      <c r="K123" s="221"/>
      <c r="L123" s="221"/>
      <c r="M123" s="221"/>
      <c r="N123" s="220"/>
      <c r="O123" s="220"/>
      <c r="P123" s="220"/>
      <c r="Q123" s="220"/>
      <c r="R123" s="221"/>
      <c r="S123" s="221"/>
      <c r="T123" s="221"/>
      <c r="U123" s="221"/>
      <c r="V123" s="221"/>
      <c r="W123" s="221"/>
      <c r="X123" s="221"/>
      <c r="Y123" s="221"/>
      <c r="Z123" s="210"/>
      <c r="AA123" s="210"/>
      <c r="AB123" s="210"/>
      <c r="AC123" s="210"/>
      <c r="AD123" s="210"/>
      <c r="AE123" s="210"/>
      <c r="AF123" s="210"/>
      <c r="AG123" s="210" t="s">
        <v>326</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3" x14ac:dyDescent="0.2">
      <c r="A124" s="217"/>
      <c r="B124" s="218"/>
      <c r="C124" s="258" t="s">
        <v>2125</v>
      </c>
      <c r="D124" s="254"/>
      <c r="E124" s="255">
        <v>1.02</v>
      </c>
      <c r="F124" s="221"/>
      <c r="G124" s="221"/>
      <c r="H124" s="221"/>
      <c r="I124" s="221"/>
      <c r="J124" s="221"/>
      <c r="K124" s="221"/>
      <c r="L124" s="221"/>
      <c r="M124" s="221"/>
      <c r="N124" s="220"/>
      <c r="O124" s="220"/>
      <c r="P124" s="220"/>
      <c r="Q124" s="220"/>
      <c r="R124" s="221"/>
      <c r="S124" s="221"/>
      <c r="T124" s="221"/>
      <c r="U124" s="221"/>
      <c r="V124" s="221"/>
      <c r="W124" s="221"/>
      <c r="X124" s="221"/>
      <c r="Y124" s="221"/>
      <c r="Z124" s="210"/>
      <c r="AA124" s="210"/>
      <c r="AB124" s="210"/>
      <c r="AC124" s="210"/>
      <c r="AD124" s="210"/>
      <c r="AE124" s="210"/>
      <c r="AF124" s="210"/>
      <c r="AG124" s="210" t="s">
        <v>326</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ht="22.5" outlineLevel="1" x14ac:dyDescent="0.2">
      <c r="A125" s="231">
        <v>29</v>
      </c>
      <c r="B125" s="232" t="s">
        <v>500</v>
      </c>
      <c r="C125" s="249" t="s">
        <v>501</v>
      </c>
      <c r="D125" s="233" t="s">
        <v>362</v>
      </c>
      <c r="E125" s="234">
        <v>508.91739999999999</v>
      </c>
      <c r="F125" s="235"/>
      <c r="G125" s="236">
        <f>ROUND(E125*F125,2)</f>
        <v>0</v>
      </c>
      <c r="H125" s="235"/>
      <c r="I125" s="236">
        <f>ROUND(E125*H125,2)</f>
        <v>0</v>
      </c>
      <c r="J125" s="235"/>
      <c r="K125" s="236">
        <f>ROUND(E125*J125,2)</f>
        <v>0</v>
      </c>
      <c r="L125" s="236">
        <v>21</v>
      </c>
      <c r="M125" s="236">
        <f>G125*(1+L125/100)</f>
        <v>0</v>
      </c>
      <c r="N125" s="234">
        <v>6.0310000000000002E-2</v>
      </c>
      <c r="O125" s="234">
        <f>ROUND(E125*N125,2)</f>
        <v>30.69</v>
      </c>
      <c r="P125" s="234">
        <v>0</v>
      </c>
      <c r="Q125" s="234">
        <f>ROUND(E125*P125,2)</f>
        <v>0</v>
      </c>
      <c r="R125" s="236" t="s">
        <v>492</v>
      </c>
      <c r="S125" s="236" t="s">
        <v>275</v>
      </c>
      <c r="T125" s="237" t="s">
        <v>275</v>
      </c>
      <c r="U125" s="221">
        <v>1.05</v>
      </c>
      <c r="V125" s="221">
        <f>ROUND(E125*U125,2)</f>
        <v>534.36</v>
      </c>
      <c r="W125" s="221"/>
      <c r="X125" s="221" t="s">
        <v>321</v>
      </c>
      <c r="Y125" s="221" t="s">
        <v>263</v>
      </c>
      <c r="Z125" s="210"/>
      <c r="AA125" s="210"/>
      <c r="AB125" s="210"/>
      <c r="AC125" s="210"/>
      <c r="AD125" s="210"/>
      <c r="AE125" s="210"/>
      <c r="AF125" s="210"/>
      <c r="AG125" s="210" t="s">
        <v>332</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2" x14ac:dyDescent="0.2">
      <c r="A126" s="217"/>
      <c r="B126" s="218"/>
      <c r="C126" s="257" t="s">
        <v>502</v>
      </c>
      <c r="D126" s="256"/>
      <c r="E126" s="256"/>
      <c r="F126" s="256"/>
      <c r="G126" s="256"/>
      <c r="H126" s="221"/>
      <c r="I126" s="221"/>
      <c r="J126" s="221"/>
      <c r="K126" s="221"/>
      <c r="L126" s="221"/>
      <c r="M126" s="221"/>
      <c r="N126" s="220"/>
      <c r="O126" s="220"/>
      <c r="P126" s="220"/>
      <c r="Q126" s="220"/>
      <c r="R126" s="221"/>
      <c r="S126" s="221"/>
      <c r="T126" s="221"/>
      <c r="U126" s="221"/>
      <c r="V126" s="221"/>
      <c r="W126" s="221"/>
      <c r="X126" s="221"/>
      <c r="Y126" s="221"/>
      <c r="Z126" s="210"/>
      <c r="AA126" s="210"/>
      <c r="AB126" s="210"/>
      <c r="AC126" s="210"/>
      <c r="AD126" s="210"/>
      <c r="AE126" s="210"/>
      <c r="AF126" s="210"/>
      <c r="AG126" s="210" t="s">
        <v>324</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3" x14ac:dyDescent="0.2">
      <c r="A127" s="217"/>
      <c r="B127" s="218"/>
      <c r="C127" s="267" t="s">
        <v>503</v>
      </c>
      <c r="D127" s="262"/>
      <c r="E127" s="262"/>
      <c r="F127" s="262"/>
      <c r="G127" s="262"/>
      <c r="H127" s="221"/>
      <c r="I127" s="221"/>
      <c r="J127" s="221"/>
      <c r="K127" s="221"/>
      <c r="L127" s="221"/>
      <c r="M127" s="221"/>
      <c r="N127" s="220"/>
      <c r="O127" s="220"/>
      <c r="P127" s="220"/>
      <c r="Q127" s="220"/>
      <c r="R127" s="221"/>
      <c r="S127" s="221"/>
      <c r="T127" s="221"/>
      <c r="U127" s="221"/>
      <c r="V127" s="221"/>
      <c r="W127" s="221"/>
      <c r="X127" s="221"/>
      <c r="Y127" s="221"/>
      <c r="Z127" s="210"/>
      <c r="AA127" s="210"/>
      <c r="AB127" s="210"/>
      <c r="AC127" s="210"/>
      <c r="AD127" s="210"/>
      <c r="AE127" s="210"/>
      <c r="AF127" s="210"/>
      <c r="AG127" s="210" t="s">
        <v>324</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3" x14ac:dyDescent="0.2">
      <c r="A128" s="217"/>
      <c r="B128" s="218"/>
      <c r="C128" s="267" t="s">
        <v>504</v>
      </c>
      <c r="D128" s="262"/>
      <c r="E128" s="262"/>
      <c r="F128" s="262"/>
      <c r="G128" s="262"/>
      <c r="H128" s="221"/>
      <c r="I128" s="221"/>
      <c r="J128" s="221"/>
      <c r="K128" s="221"/>
      <c r="L128" s="221"/>
      <c r="M128" s="221"/>
      <c r="N128" s="220"/>
      <c r="O128" s="220"/>
      <c r="P128" s="220"/>
      <c r="Q128" s="220"/>
      <c r="R128" s="221"/>
      <c r="S128" s="221"/>
      <c r="T128" s="221"/>
      <c r="U128" s="221"/>
      <c r="V128" s="221"/>
      <c r="W128" s="221"/>
      <c r="X128" s="221"/>
      <c r="Y128" s="221"/>
      <c r="Z128" s="210"/>
      <c r="AA128" s="210"/>
      <c r="AB128" s="210"/>
      <c r="AC128" s="210"/>
      <c r="AD128" s="210"/>
      <c r="AE128" s="210"/>
      <c r="AF128" s="210"/>
      <c r="AG128" s="210" t="s">
        <v>324</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2" x14ac:dyDescent="0.2">
      <c r="A129" s="217"/>
      <c r="B129" s="218"/>
      <c r="C129" s="258" t="s">
        <v>2113</v>
      </c>
      <c r="D129" s="254"/>
      <c r="E129" s="255"/>
      <c r="F129" s="221"/>
      <c r="G129" s="221"/>
      <c r="H129" s="221"/>
      <c r="I129" s="221"/>
      <c r="J129" s="221"/>
      <c r="K129" s="221"/>
      <c r="L129" s="221"/>
      <c r="M129" s="221"/>
      <c r="N129" s="220"/>
      <c r="O129" s="220"/>
      <c r="P129" s="220"/>
      <c r="Q129" s="220"/>
      <c r="R129" s="221"/>
      <c r="S129" s="221"/>
      <c r="T129" s="221"/>
      <c r="U129" s="221"/>
      <c r="V129" s="221"/>
      <c r="W129" s="221"/>
      <c r="X129" s="221"/>
      <c r="Y129" s="221"/>
      <c r="Z129" s="210"/>
      <c r="AA129" s="210"/>
      <c r="AB129" s="210"/>
      <c r="AC129" s="210"/>
      <c r="AD129" s="210"/>
      <c r="AE129" s="210"/>
      <c r="AF129" s="210"/>
      <c r="AG129" s="210" t="s">
        <v>326</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58" t="s">
        <v>2126</v>
      </c>
      <c r="D130" s="254"/>
      <c r="E130" s="255">
        <v>24.51</v>
      </c>
      <c r="F130" s="221"/>
      <c r="G130" s="221"/>
      <c r="H130" s="221"/>
      <c r="I130" s="221"/>
      <c r="J130" s="221"/>
      <c r="K130" s="221"/>
      <c r="L130" s="221"/>
      <c r="M130" s="221"/>
      <c r="N130" s="220"/>
      <c r="O130" s="220"/>
      <c r="P130" s="220"/>
      <c r="Q130" s="220"/>
      <c r="R130" s="221"/>
      <c r="S130" s="221"/>
      <c r="T130" s="221"/>
      <c r="U130" s="221"/>
      <c r="V130" s="221"/>
      <c r="W130" s="221"/>
      <c r="X130" s="221"/>
      <c r="Y130" s="221"/>
      <c r="Z130" s="210"/>
      <c r="AA130" s="210"/>
      <c r="AB130" s="210"/>
      <c r="AC130" s="210"/>
      <c r="AD130" s="210"/>
      <c r="AE130" s="210"/>
      <c r="AF130" s="210"/>
      <c r="AG130" s="210" t="s">
        <v>326</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3" x14ac:dyDescent="0.2">
      <c r="A131" s="217"/>
      <c r="B131" s="218"/>
      <c r="C131" s="258" t="s">
        <v>2127</v>
      </c>
      <c r="D131" s="254"/>
      <c r="E131" s="255">
        <v>179.352</v>
      </c>
      <c r="F131" s="221"/>
      <c r="G131" s="221"/>
      <c r="H131" s="221"/>
      <c r="I131" s="221"/>
      <c r="J131" s="221"/>
      <c r="K131" s="221"/>
      <c r="L131" s="221"/>
      <c r="M131" s="221"/>
      <c r="N131" s="220"/>
      <c r="O131" s="220"/>
      <c r="P131" s="220"/>
      <c r="Q131" s="220"/>
      <c r="R131" s="221"/>
      <c r="S131" s="221"/>
      <c r="T131" s="221"/>
      <c r="U131" s="221"/>
      <c r="V131" s="221"/>
      <c r="W131" s="221"/>
      <c r="X131" s="221"/>
      <c r="Y131" s="221"/>
      <c r="Z131" s="210"/>
      <c r="AA131" s="210"/>
      <c r="AB131" s="210"/>
      <c r="AC131" s="210"/>
      <c r="AD131" s="210"/>
      <c r="AE131" s="210"/>
      <c r="AF131" s="210"/>
      <c r="AG131" s="210" t="s">
        <v>326</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3" x14ac:dyDescent="0.2">
      <c r="A132" s="217"/>
      <c r="B132" s="218"/>
      <c r="C132" s="258" t="s">
        <v>2128</v>
      </c>
      <c r="D132" s="254"/>
      <c r="E132" s="255">
        <v>168.48</v>
      </c>
      <c r="F132" s="221"/>
      <c r="G132" s="221"/>
      <c r="H132" s="221"/>
      <c r="I132" s="221"/>
      <c r="J132" s="221"/>
      <c r="K132" s="221"/>
      <c r="L132" s="221"/>
      <c r="M132" s="221"/>
      <c r="N132" s="220"/>
      <c r="O132" s="220"/>
      <c r="P132" s="220"/>
      <c r="Q132" s="220"/>
      <c r="R132" s="221"/>
      <c r="S132" s="221"/>
      <c r="T132" s="221"/>
      <c r="U132" s="221"/>
      <c r="V132" s="221"/>
      <c r="W132" s="221"/>
      <c r="X132" s="221"/>
      <c r="Y132" s="221"/>
      <c r="Z132" s="210"/>
      <c r="AA132" s="210"/>
      <c r="AB132" s="210"/>
      <c r="AC132" s="210"/>
      <c r="AD132" s="210"/>
      <c r="AE132" s="210"/>
      <c r="AF132" s="210"/>
      <c r="AG132" s="210" t="s">
        <v>326</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3" x14ac:dyDescent="0.2">
      <c r="A133" s="217"/>
      <c r="B133" s="218"/>
      <c r="C133" s="258" t="s">
        <v>2129</v>
      </c>
      <c r="D133" s="254"/>
      <c r="E133" s="255">
        <v>84.68</v>
      </c>
      <c r="F133" s="221"/>
      <c r="G133" s="221"/>
      <c r="H133" s="221"/>
      <c r="I133" s="221"/>
      <c r="J133" s="221"/>
      <c r="K133" s="221"/>
      <c r="L133" s="221"/>
      <c r="M133" s="221"/>
      <c r="N133" s="220"/>
      <c r="O133" s="220"/>
      <c r="P133" s="220"/>
      <c r="Q133" s="220"/>
      <c r="R133" s="221"/>
      <c r="S133" s="221"/>
      <c r="T133" s="221"/>
      <c r="U133" s="221"/>
      <c r="V133" s="221"/>
      <c r="W133" s="221"/>
      <c r="X133" s="221"/>
      <c r="Y133" s="221"/>
      <c r="Z133" s="210"/>
      <c r="AA133" s="210"/>
      <c r="AB133" s="210"/>
      <c r="AC133" s="210"/>
      <c r="AD133" s="210"/>
      <c r="AE133" s="210"/>
      <c r="AF133" s="210"/>
      <c r="AG133" s="210" t="s">
        <v>326</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3" x14ac:dyDescent="0.2">
      <c r="A134" s="217"/>
      <c r="B134" s="218"/>
      <c r="C134" s="258" t="s">
        <v>2130</v>
      </c>
      <c r="D134" s="254"/>
      <c r="E134" s="255">
        <v>11.52</v>
      </c>
      <c r="F134" s="221"/>
      <c r="G134" s="221"/>
      <c r="H134" s="221"/>
      <c r="I134" s="221"/>
      <c r="J134" s="221"/>
      <c r="K134" s="221"/>
      <c r="L134" s="221"/>
      <c r="M134" s="221"/>
      <c r="N134" s="220"/>
      <c r="O134" s="220"/>
      <c r="P134" s="220"/>
      <c r="Q134" s="220"/>
      <c r="R134" s="221"/>
      <c r="S134" s="221"/>
      <c r="T134" s="221"/>
      <c r="U134" s="221"/>
      <c r="V134" s="221"/>
      <c r="W134" s="221"/>
      <c r="X134" s="221"/>
      <c r="Y134" s="221"/>
      <c r="Z134" s="210"/>
      <c r="AA134" s="210"/>
      <c r="AB134" s="210"/>
      <c r="AC134" s="210"/>
      <c r="AD134" s="210"/>
      <c r="AE134" s="210"/>
      <c r="AF134" s="210"/>
      <c r="AG134" s="210" t="s">
        <v>326</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3" x14ac:dyDescent="0.2">
      <c r="A135" s="217"/>
      <c r="B135" s="218"/>
      <c r="C135" s="258" t="s">
        <v>2131</v>
      </c>
      <c r="D135" s="254"/>
      <c r="E135" s="255">
        <v>30.1754</v>
      </c>
      <c r="F135" s="221"/>
      <c r="G135" s="221"/>
      <c r="H135" s="221"/>
      <c r="I135" s="221"/>
      <c r="J135" s="221"/>
      <c r="K135" s="221"/>
      <c r="L135" s="221"/>
      <c r="M135" s="221"/>
      <c r="N135" s="220"/>
      <c r="O135" s="220"/>
      <c r="P135" s="220"/>
      <c r="Q135" s="220"/>
      <c r="R135" s="221"/>
      <c r="S135" s="221"/>
      <c r="T135" s="221"/>
      <c r="U135" s="221"/>
      <c r="V135" s="221"/>
      <c r="W135" s="221"/>
      <c r="X135" s="221"/>
      <c r="Y135" s="221"/>
      <c r="Z135" s="210"/>
      <c r="AA135" s="210"/>
      <c r="AB135" s="210"/>
      <c r="AC135" s="210"/>
      <c r="AD135" s="210"/>
      <c r="AE135" s="210"/>
      <c r="AF135" s="210"/>
      <c r="AG135" s="210" t="s">
        <v>326</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3" x14ac:dyDescent="0.2">
      <c r="A136" s="217"/>
      <c r="B136" s="218"/>
      <c r="C136" s="258" t="s">
        <v>2132</v>
      </c>
      <c r="D136" s="254"/>
      <c r="E136" s="255">
        <v>10.199999999999999</v>
      </c>
      <c r="F136" s="221"/>
      <c r="G136" s="221"/>
      <c r="H136" s="221"/>
      <c r="I136" s="221"/>
      <c r="J136" s="221"/>
      <c r="K136" s="221"/>
      <c r="L136" s="221"/>
      <c r="M136" s="221"/>
      <c r="N136" s="220"/>
      <c r="O136" s="220"/>
      <c r="P136" s="220"/>
      <c r="Q136" s="220"/>
      <c r="R136" s="221"/>
      <c r="S136" s="221"/>
      <c r="T136" s="221"/>
      <c r="U136" s="221"/>
      <c r="V136" s="221"/>
      <c r="W136" s="221"/>
      <c r="X136" s="221"/>
      <c r="Y136" s="221"/>
      <c r="Z136" s="210"/>
      <c r="AA136" s="210"/>
      <c r="AB136" s="210"/>
      <c r="AC136" s="210"/>
      <c r="AD136" s="210"/>
      <c r="AE136" s="210"/>
      <c r="AF136" s="210"/>
      <c r="AG136" s="210" t="s">
        <v>326</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ht="22.5" outlineLevel="1" x14ac:dyDescent="0.2">
      <c r="A137" s="231">
        <v>30</v>
      </c>
      <c r="B137" s="232" t="s">
        <v>509</v>
      </c>
      <c r="C137" s="249" t="s">
        <v>510</v>
      </c>
      <c r="D137" s="233" t="s">
        <v>362</v>
      </c>
      <c r="E137" s="234">
        <v>508.91</v>
      </c>
      <c r="F137" s="235"/>
      <c r="G137" s="236">
        <f>ROUND(E137*F137,2)</f>
        <v>0</v>
      </c>
      <c r="H137" s="235"/>
      <c r="I137" s="236">
        <f>ROUND(E137*H137,2)</f>
        <v>0</v>
      </c>
      <c r="J137" s="235"/>
      <c r="K137" s="236">
        <f>ROUND(E137*J137,2)</f>
        <v>0</v>
      </c>
      <c r="L137" s="236">
        <v>21</v>
      </c>
      <c r="M137" s="236">
        <f>G137*(1+L137/100)</f>
        <v>0</v>
      </c>
      <c r="N137" s="234">
        <v>0</v>
      </c>
      <c r="O137" s="234">
        <f>ROUND(E137*N137,2)</f>
        <v>0</v>
      </c>
      <c r="P137" s="234">
        <v>0</v>
      </c>
      <c r="Q137" s="234">
        <f>ROUND(E137*P137,2)</f>
        <v>0</v>
      </c>
      <c r="R137" s="236" t="s">
        <v>492</v>
      </c>
      <c r="S137" s="236" t="s">
        <v>275</v>
      </c>
      <c r="T137" s="237" t="s">
        <v>275</v>
      </c>
      <c r="U137" s="221">
        <v>0.4</v>
      </c>
      <c r="V137" s="221">
        <f>ROUND(E137*U137,2)</f>
        <v>203.56</v>
      </c>
      <c r="W137" s="221"/>
      <c r="X137" s="221" t="s">
        <v>321</v>
      </c>
      <c r="Y137" s="221" t="s">
        <v>263</v>
      </c>
      <c r="Z137" s="210"/>
      <c r="AA137" s="210"/>
      <c r="AB137" s="210"/>
      <c r="AC137" s="210"/>
      <c r="AD137" s="210"/>
      <c r="AE137" s="210"/>
      <c r="AF137" s="210"/>
      <c r="AG137" s="210" t="s">
        <v>332</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2" x14ac:dyDescent="0.2">
      <c r="A138" s="217"/>
      <c r="B138" s="218"/>
      <c r="C138" s="257" t="s">
        <v>502</v>
      </c>
      <c r="D138" s="256"/>
      <c r="E138" s="256"/>
      <c r="F138" s="256"/>
      <c r="G138" s="256"/>
      <c r="H138" s="221"/>
      <c r="I138" s="221"/>
      <c r="J138" s="221"/>
      <c r="K138" s="221"/>
      <c r="L138" s="221"/>
      <c r="M138" s="221"/>
      <c r="N138" s="220"/>
      <c r="O138" s="220"/>
      <c r="P138" s="220"/>
      <c r="Q138" s="220"/>
      <c r="R138" s="221"/>
      <c r="S138" s="221"/>
      <c r="T138" s="221"/>
      <c r="U138" s="221"/>
      <c r="V138" s="221"/>
      <c r="W138" s="221"/>
      <c r="X138" s="221"/>
      <c r="Y138" s="221"/>
      <c r="Z138" s="210"/>
      <c r="AA138" s="210"/>
      <c r="AB138" s="210"/>
      <c r="AC138" s="210"/>
      <c r="AD138" s="210"/>
      <c r="AE138" s="210"/>
      <c r="AF138" s="210"/>
      <c r="AG138" s="210" t="s">
        <v>324</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3" x14ac:dyDescent="0.2">
      <c r="A139" s="217"/>
      <c r="B139" s="218"/>
      <c r="C139" s="267" t="s">
        <v>503</v>
      </c>
      <c r="D139" s="262"/>
      <c r="E139" s="262"/>
      <c r="F139" s="262"/>
      <c r="G139" s="262"/>
      <c r="H139" s="221"/>
      <c r="I139" s="221"/>
      <c r="J139" s="221"/>
      <c r="K139" s="221"/>
      <c r="L139" s="221"/>
      <c r="M139" s="221"/>
      <c r="N139" s="220"/>
      <c r="O139" s="220"/>
      <c r="P139" s="220"/>
      <c r="Q139" s="220"/>
      <c r="R139" s="221"/>
      <c r="S139" s="221"/>
      <c r="T139" s="221"/>
      <c r="U139" s="221"/>
      <c r="V139" s="221"/>
      <c r="W139" s="221"/>
      <c r="X139" s="221"/>
      <c r="Y139" s="221"/>
      <c r="Z139" s="210"/>
      <c r="AA139" s="210"/>
      <c r="AB139" s="210"/>
      <c r="AC139" s="210"/>
      <c r="AD139" s="210"/>
      <c r="AE139" s="210"/>
      <c r="AF139" s="210"/>
      <c r="AG139" s="210" t="s">
        <v>324</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3" x14ac:dyDescent="0.2">
      <c r="A140" s="217"/>
      <c r="B140" s="218"/>
      <c r="C140" s="267" t="s">
        <v>504</v>
      </c>
      <c r="D140" s="262"/>
      <c r="E140" s="262"/>
      <c r="F140" s="262"/>
      <c r="G140" s="262"/>
      <c r="H140" s="221"/>
      <c r="I140" s="221"/>
      <c r="J140" s="221"/>
      <c r="K140" s="221"/>
      <c r="L140" s="221"/>
      <c r="M140" s="221"/>
      <c r="N140" s="220"/>
      <c r="O140" s="220"/>
      <c r="P140" s="220"/>
      <c r="Q140" s="220"/>
      <c r="R140" s="221"/>
      <c r="S140" s="221"/>
      <c r="T140" s="221"/>
      <c r="U140" s="221"/>
      <c r="V140" s="221"/>
      <c r="W140" s="221"/>
      <c r="X140" s="221"/>
      <c r="Y140" s="221"/>
      <c r="Z140" s="210"/>
      <c r="AA140" s="210"/>
      <c r="AB140" s="210"/>
      <c r="AC140" s="210"/>
      <c r="AD140" s="210"/>
      <c r="AE140" s="210"/>
      <c r="AF140" s="210"/>
      <c r="AG140" s="210" t="s">
        <v>324</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ht="22.5" outlineLevel="1" x14ac:dyDescent="0.2">
      <c r="A141" s="231">
        <v>31</v>
      </c>
      <c r="B141" s="232" t="s">
        <v>854</v>
      </c>
      <c r="C141" s="249" t="s">
        <v>855</v>
      </c>
      <c r="D141" s="233" t="s">
        <v>362</v>
      </c>
      <c r="E141" s="234">
        <v>382.29500000000002</v>
      </c>
      <c r="F141" s="235"/>
      <c r="G141" s="236">
        <f>ROUND(E141*F141,2)</f>
        <v>0</v>
      </c>
      <c r="H141" s="235"/>
      <c r="I141" s="236">
        <f>ROUND(E141*H141,2)</f>
        <v>0</v>
      </c>
      <c r="J141" s="235"/>
      <c r="K141" s="236">
        <f>ROUND(E141*J141,2)</f>
        <v>0</v>
      </c>
      <c r="L141" s="236">
        <v>21</v>
      </c>
      <c r="M141" s="236">
        <f>G141*(1+L141/100)</f>
        <v>0</v>
      </c>
      <c r="N141" s="234">
        <v>3.9300000000000002E-2</v>
      </c>
      <c r="O141" s="234">
        <f>ROUND(E141*N141,2)</f>
        <v>15.02</v>
      </c>
      <c r="P141" s="234">
        <v>0</v>
      </c>
      <c r="Q141" s="234">
        <f>ROUND(E141*P141,2)</f>
        <v>0</v>
      </c>
      <c r="R141" s="236" t="s">
        <v>492</v>
      </c>
      <c r="S141" s="236" t="s">
        <v>275</v>
      </c>
      <c r="T141" s="237" t="s">
        <v>262</v>
      </c>
      <c r="U141" s="221">
        <v>1.98</v>
      </c>
      <c r="V141" s="221">
        <f>ROUND(E141*U141,2)</f>
        <v>756.94</v>
      </c>
      <c r="W141" s="221"/>
      <c r="X141" s="221" t="s">
        <v>321</v>
      </c>
      <c r="Y141" s="221" t="s">
        <v>263</v>
      </c>
      <c r="Z141" s="210"/>
      <c r="AA141" s="210"/>
      <c r="AB141" s="210"/>
      <c r="AC141" s="210"/>
      <c r="AD141" s="210"/>
      <c r="AE141" s="210"/>
      <c r="AF141" s="210"/>
      <c r="AG141" s="210" t="s">
        <v>332</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2" x14ac:dyDescent="0.2">
      <c r="A142" s="217"/>
      <c r="B142" s="218"/>
      <c r="C142" s="257" t="s">
        <v>502</v>
      </c>
      <c r="D142" s="256"/>
      <c r="E142" s="256"/>
      <c r="F142" s="256"/>
      <c r="G142" s="256"/>
      <c r="H142" s="221"/>
      <c r="I142" s="221"/>
      <c r="J142" s="221"/>
      <c r="K142" s="221"/>
      <c r="L142" s="221"/>
      <c r="M142" s="221"/>
      <c r="N142" s="220"/>
      <c r="O142" s="220"/>
      <c r="P142" s="220"/>
      <c r="Q142" s="220"/>
      <c r="R142" s="221"/>
      <c r="S142" s="221"/>
      <c r="T142" s="221"/>
      <c r="U142" s="221"/>
      <c r="V142" s="221"/>
      <c r="W142" s="221"/>
      <c r="X142" s="221"/>
      <c r="Y142" s="221"/>
      <c r="Z142" s="210"/>
      <c r="AA142" s="210"/>
      <c r="AB142" s="210"/>
      <c r="AC142" s="210"/>
      <c r="AD142" s="210"/>
      <c r="AE142" s="210"/>
      <c r="AF142" s="210"/>
      <c r="AG142" s="210" t="s">
        <v>324</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3" x14ac:dyDescent="0.2">
      <c r="A143" s="217"/>
      <c r="B143" s="218"/>
      <c r="C143" s="267" t="s">
        <v>503</v>
      </c>
      <c r="D143" s="262"/>
      <c r="E143" s="262"/>
      <c r="F143" s="262"/>
      <c r="G143" s="262"/>
      <c r="H143" s="221"/>
      <c r="I143" s="221"/>
      <c r="J143" s="221"/>
      <c r="K143" s="221"/>
      <c r="L143" s="221"/>
      <c r="M143" s="221"/>
      <c r="N143" s="220"/>
      <c r="O143" s="220"/>
      <c r="P143" s="220"/>
      <c r="Q143" s="220"/>
      <c r="R143" s="221"/>
      <c r="S143" s="221"/>
      <c r="T143" s="221"/>
      <c r="U143" s="221"/>
      <c r="V143" s="221"/>
      <c r="W143" s="221"/>
      <c r="X143" s="221"/>
      <c r="Y143" s="221"/>
      <c r="Z143" s="210"/>
      <c r="AA143" s="210"/>
      <c r="AB143" s="210"/>
      <c r="AC143" s="210"/>
      <c r="AD143" s="210"/>
      <c r="AE143" s="210"/>
      <c r="AF143" s="210"/>
      <c r="AG143" s="210" t="s">
        <v>324</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3" x14ac:dyDescent="0.2">
      <c r="A144" s="217"/>
      <c r="B144" s="218"/>
      <c r="C144" s="267" t="s">
        <v>504</v>
      </c>
      <c r="D144" s="262"/>
      <c r="E144" s="262"/>
      <c r="F144" s="262"/>
      <c r="G144" s="262"/>
      <c r="H144" s="221"/>
      <c r="I144" s="221"/>
      <c r="J144" s="221"/>
      <c r="K144" s="221"/>
      <c r="L144" s="221"/>
      <c r="M144" s="221"/>
      <c r="N144" s="220"/>
      <c r="O144" s="220"/>
      <c r="P144" s="220"/>
      <c r="Q144" s="220"/>
      <c r="R144" s="221"/>
      <c r="S144" s="221"/>
      <c r="T144" s="221"/>
      <c r="U144" s="221"/>
      <c r="V144" s="221"/>
      <c r="W144" s="221"/>
      <c r="X144" s="221"/>
      <c r="Y144" s="221"/>
      <c r="Z144" s="210"/>
      <c r="AA144" s="210"/>
      <c r="AB144" s="210"/>
      <c r="AC144" s="210"/>
      <c r="AD144" s="210"/>
      <c r="AE144" s="210"/>
      <c r="AF144" s="210"/>
      <c r="AG144" s="210" t="s">
        <v>324</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2" x14ac:dyDescent="0.2">
      <c r="A145" s="217"/>
      <c r="B145" s="218"/>
      <c r="C145" s="258" t="s">
        <v>2133</v>
      </c>
      <c r="D145" s="254"/>
      <c r="E145" s="255"/>
      <c r="F145" s="221"/>
      <c r="G145" s="221"/>
      <c r="H145" s="221"/>
      <c r="I145" s="221"/>
      <c r="J145" s="221"/>
      <c r="K145" s="221"/>
      <c r="L145" s="221"/>
      <c r="M145" s="221"/>
      <c r="N145" s="220"/>
      <c r="O145" s="220"/>
      <c r="P145" s="220"/>
      <c r="Q145" s="220"/>
      <c r="R145" s="221"/>
      <c r="S145" s="221"/>
      <c r="T145" s="221"/>
      <c r="U145" s="221"/>
      <c r="V145" s="221"/>
      <c r="W145" s="221"/>
      <c r="X145" s="221"/>
      <c r="Y145" s="221"/>
      <c r="Z145" s="210"/>
      <c r="AA145" s="210"/>
      <c r="AB145" s="210"/>
      <c r="AC145" s="210"/>
      <c r="AD145" s="210"/>
      <c r="AE145" s="210"/>
      <c r="AF145" s="210"/>
      <c r="AG145" s="210" t="s">
        <v>326</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3" x14ac:dyDescent="0.2">
      <c r="A146" s="217"/>
      <c r="B146" s="218"/>
      <c r="C146" s="258" t="s">
        <v>2134</v>
      </c>
      <c r="D146" s="254"/>
      <c r="E146" s="255">
        <v>12.089</v>
      </c>
      <c r="F146" s="221"/>
      <c r="G146" s="221"/>
      <c r="H146" s="221"/>
      <c r="I146" s="221"/>
      <c r="J146" s="221"/>
      <c r="K146" s="221"/>
      <c r="L146" s="221"/>
      <c r="M146" s="221"/>
      <c r="N146" s="220"/>
      <c r="O146" s="220"/>
      <c r="P146" s="220"/>
      <c r="Q146" s="220"/>
      <c r="R146" s="221"/>
      <c r="S146" s="221"/>
      <c r="T146" s="221"/>
      <c r="U146" s="221"/>
      <c r="V146" s="221"/>
      <c r="W146" s="221"/>
      <c r="X146" s="221"/>
      <c r="Y146" s="221"/>
      <c r="Z146" s="210"/>
      <c r="AA146" s="210"/>
      <c r="AB146" s="210"/>
      <c r="AC146" s="210"/>
      <c r="AD146" s="210"/>
      <c r="AE146" s="210"/>
      <c r="AF146" s="210"/>
      <c r="AG146" s="210" t="s">
        <v>326</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3" x14ac:dyDescent="0.2">
      <c r="A147" s="217"/>
      <c r="B147" s="218"/>
      <c r="C147" s="258" t="s">
        <v>2135</v>
      </c>
      <c r="D147" s="254"/>
      <c r="E147" s="255">
        <v>194.994</v>
      </c>
      <c r="F147" s="221"/>
      <c r="G147" s="221"/>
      <c r="H147" s="221"/>
      <c r="I147" s="221"/>
      <c r="J147" s="221"/>
      <c r="K147" s="221"/>
      <c r="L147" s="221"/>
      <c r="M147" s="221"/>
      <c r="N147" s="220"/>
      <c r="O147" s="220"/>
      <c r="P147" s="220"/>
      <c r="Q147" s="220"/>
      <c r="R147" s="221"/>
      <c r="S147" s="221"/>
      <c r="T147" s="221"/>
      <c r="U147" s="221"/>
      <c r="V147" s="221"/>
      <c r="W147" s="221"/>
      <c r="X147" s="221"/>
      <c r="Y147" s="221"/>
      <c r="Z147" s="210"/>
      <c r="AA147" s="210"/>
      <c r="AB147" s="210"/>
      <c r="AC147" s="210"/>
      <c r="AD147" s="210"/>
      <c r="AE147" s="210"/>
      <c r="AF147" s="210"/>
      <c r="AG147" s="210" t="s">
        <v>326</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3" x14ac:dyDescent="0.2">
      <c r="A148" s="217"/>
      <c r="B148" s="218"/>
      <c r="C148" s="258" t="s">
        <v>2136</v>
      </c>
      <c r="D148" s="254"/>
      <c r="E148" s="255">
        <v>175.21199999999999</v>
      </c>
      <c r="F148" s="221"/>
      <c r="G148" s="221"/>
      <c r="H148" s="221"/>
      <c r="I148" s="221"/>
      <c r="J148" s="221"/>
      <c r="K148" s="221"/>
      <c r="L148" s="221"/>
      <c r="M148" s="221"/>
      <c r="N148" s="220"/>
      <c r="O148" s="220"/>
      <c r="P148" s="220"/>
      <c r="Q148" s="220"/>
      <c r="R148" s="221"/>
      <c r="S148" s="221"/>
      <c r="T148" s="221"/>
      <c r="U148" s="221"/>
      <c r="V148" s="221"/>
      <c r="W148" s="221"/>
      <c r="X148" s="221"/>
      <c r="Y148" s="221"/>
      <c r="Z148" s="210"/>
      <c r="AA148" s="210"/>
      <c r="AB148" s="210"/>
      <c r="AC148" s="210"/>
      <c r="AD148" s="210"/>
      <c r="AE148" s="210"/>
      <c r="AF148" s="210"/>
      <c r="AG148" s="210" t="s">
        <v>326</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ht="22.5" outlineLevel="1" x14ac:dyDescent="0.2">
      <c r="A149" s="231">
        <v>32</v>
      </c>
      <c r="B149" s="232" t="s">
        <v>861</v>
      </c>
      <c r="C149" s="249" t="s">
        <v>862</v>
      </c>
      <c r="D149" s="233" t="s">
        <v>362</v>
      </c>
      <c r="E149" s="234">
        <v>382.29</v>
      </c>
      <c r="F149" s="235"/>
      <c r="G149" s="236">
        <f>ROUND(E149*F149,2)</f>
        <v>0</v>
      </c>
      <c r="H149" s="235"/>
      <c r="I149" s="236">
        <f>ROUND(E149*H149,2)</f>
        <v>0</v>
      </c>
      <c r="J149" s="235"/>
      <c r="K149" s="236">
        <f>ROUND(E149*J149,2)</f>
        <v>0</v>
      </c>
      <c r="L149" s="236">
        <v>21</v>
      </c>
      <c r="M149" s="236">
        <f>G149*(1+L149/100)</f>
        <v>0</v>
      </c>
      <c r="N149" s="234">
        <v>0</v>
      </c>
      <c r="O149" s="234">
        <f>ROUND(E149*N149,2)</f>
        <v>0</v>
      </c>
      <c r="P149" s="234">
        <v>0</v>
      </c>
      <c r="Q149" s="234">
        <f>ROUND(E149*P149,2)</f>
        <v>0</v>
      </c>
      <c r="R149" s="236" t="s">
        <v>492</v>
      </c>
      <c r="S149" s="236" t="s">
        <v>275</v>
      </c>
      <c r="T149" s="237" t="s">
        <v>262</v>
      </c>
      <c r="U149" s="221">
        <v>0.47</v>
      </c>
      <c r="V149" s="221">
        <f>ROUND(E149*U149,2)</f>
        <v>179.68</v>
      </c>
      <c r="W149" s="221"/>
      <c r="X149" s="221" t="s">
        <v>321</v>
      </c>
      <c r="Y149" s="221" t="s">
        <v>263</v>
      </c>
      <c r="Z149" s="210"/>
      <c r="AA149" s="210"/>
      <c r="AB149" s="210"/>
      <c r="AC149" s="210"/>
      <c r="AD149" s="210"/>
      <c r="AE149" s="210"/>
      <c r="AF149" s="210"/>
      <c r="AG149" s="210" t="s">
        <v>332</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2" x14ac:dyDescent="0.2">
      <c r="A150" s="217"/>
      <c r="B150" s="218"/>
      <c r="C150" s="257" t="s">
        <v>502</v>
      </c>
      <c r="D150" s="256"/>
      <c r="E150" s="256"/>
      <c r="F150" s="256"/>
      <c r="G150" s="256"/>
      <c r="H150" s="221"/>
      <c r="I150" s="221"/>
      <c r="J150" s="221"/>
      <c r="K150" s="221"/>
      <c r="L150" s="221"/>
      <c r="M150" s="221"/>
      <c r="N150" s="220"/>
      <c r="O150" s="220"/>
      <c r="P150" s="220"/>
      <c r="Q150" s="220"/>
      <c r="R150" s="221"/>
      <c r="S150" s="221"/>
      <c r="T150" s="221"/>
      <c r="U150" s="221"/>
      <c r="V150" s="221"/>
      <c r="W150" s="221"/>
      <c r="X150" s="221"/>
      <c r="Y150" s="221"/>
      <c r="Z150" s="210"/>
      <c r="AA150" s="210"/>
      <c r="AB150" s="210"/>
      <c r="AC150" s="210"/>
      <c r="AD150" s="210"/>
      <c r="AE150" s="210"/>
      <c r="AF150" s="210"/>
      <c r="AG150" s="210" t="s">
        <v>324</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3" x14ac:dyDescent="0.2">
      <c r="A151" s="217"/>
      <c r="B151" s="218"/>
      <c r="C151" s="267" t="s">
        <v>503</v>
      </c>
      <c r="D151" s="262"/>
      <c r="E151" s="262"/>
      <c r="F151" s="262"/>
      <c r="G151" s="262"/>
      <c r="H151" s="221"/>
      <c r="I151" s="221"/>
      <c r="J151" s="221"/>
      <c r="K151" s="221"/>
      <c r="L151" s="221"/>
      <c r="M151" s="221"/>
      <c r="N151" s="220"/>
      <c r="O151" s="220"/>
      <c r="P151" s="220"/>
      <c r="Q151" s="220"/>
      <c r="R151" s="221"/>
      <c r="S151" s="221"/>
      <c r="T151" s="221"/>
      <c r="U151" s="221"/>
      <c r="V151" s="221"/>
      <c r="W151" s="221"/>
      <c r="X151" s="221"/>
      <c r="Y151" s="221"/>
      <c r="Z151" s="210"/>
      <c r="AA151" s="210"/>
      <c r="AB151" s="210"/>
      <c r="AC151" s="210"/>
      <c r="AD151" s="210"/>
      <c r="AE151" s="210"/>
      <c r="AF151" s="210"/>
      <c r="AG151" s="210" t="s">
        <v>324</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67" t="s">
        <v>504</v>
      </c>
      <c r="D152" s="262"/>
      <c r="E152" s="262"/>
      <c r="F152" s="262"/>
      <c r="G152" s="262"/>
      <c r="H152" s="221"/>
      <c r="I152" s="221"/>
      <c r="J152" s="221"/>
      <c r="K152" s="221"/>
      <c r="L152" s="221"/>
      <c r="M152" s="221"/>
      <c r="N152" s="220"/>
      <c r="O152" s="220"/>
      <c r="P152" s="220"/>
      <c r="Q152" s="220"/>
      <c r="R152" s="221"/>
      <c r="S152" s="221"/>
      <c r="T152" s="221"/>
      <c r="U152" s="221"/>
      <c r="V152" s="221"/>
      <c r="W152" s="221"/>
      <c r="X152" s="221"/>
      <c r="Y152" s="221"/>
      <c r="Z152" s="210"/>
      <c r="AA152" s="210"/>
      <c r="AB152" s="210"/>
      <c r="AC152" s="210"/>
      <c r="AD152" s="210"/>
      <c r="AE152" s="210"/>
      <c r="AF152" s="210"/>
      <c r="AG152" s="210" t="s">
        <v>324</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31">
        <v>33</v>
      </c>
      <c r="B153" s="232" t="s">
        <v>511</v>
      </c>
      <c r="C153" s="249" t="s">
        <v>512</v>
      </c>
      <c r="D153" s="233" t="s">
        <v>386</v>
      </c>
      <c r="E153" s="234">
        <v>31.960799999999999</v>
      </c>
      <c r="F153" s="235"/>
      <c r="G153" s="236">
        <f>ROUND(E153*F153,2)</f>
        <v>0</v>
      </c>
      <c r="H153" s="235"/>
      <c r="I153" s="236">
        <f>ROUND(E153*H153,2)</f>
        <v>0</v>
      </c>
      <c r="J153" s="235"/>
      <c r="K153" s="236">
        <f>ROUND(E153*J153,2)</f>
        <v>0</v>
      </c>
      <c r="L153" s="236">
        <v>21</v>
      </c>
      <c r="M153" s="236">
        <f>G153*(1+L153/100)</f>
        <v>0</v>
      </c>
      <c r="N153" s="234">
        <v>1.02535</v>
      </c>
      <c r="O153" s="234">
        <f>ROUND(E153*N153,2)</f>
        <v>32.770000000000003</v>
      </c>
      <c r="P153" s="234">
        <v>0</v>
      </c>
      <c r="Q153" s="234">
        <f>ROUND(E153*P153,2)</f>
        <v>0</v>
      </c>
      <c r="R153" s="236" t="s">
        <v>492</v>
      </c>
      <c r="S153" s="236" t="s">
        <v>275</v>
      </c>
      <c r="T153" s="237" t="s">
        <v>275</v>
      </c>
      <c r="U153" s="221">
        <v>22.07</v>
      </c>
      <c r="V153" s="221">
        <f>ROUND(E153*U153,2)</f>
        <v>705.37</v>
      </c>
      <c r="W153" s="221"/>
      <c r="X153" s="221" t="s">
        <v>321</v>
      </c>
      <c r="Y153" s="221" t="s">
        <v>263</v>
      </c>
      <c r="Z153" s="210"/>
      <c r="AA153" s="210"/>
      <c r="AB153" s="210"/>
      <c r="AC153" s="210"/>
      <c r="AD153" s="210"/>
      <c r="AE153" s="210"/>
      <c r="AF153" s="210"/>
      <c r="AG153" s="210" t="s">
        <v>322</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ht="22.5" outlineLevel="2" x14ac:dyDescent="0.2">
      <c r="A154" s="217"/>
      <c r="B154" s="218"/>
      <c r="C154" s="257" t="s">
        <v>513</v>
      </c>
      <c r="D154" s="256"/>
      <c r="E154" s="256"/>
      <c r="F154" s="256"/>
      <c r="G154" s="256"/>
      <c r="H154" s="221"/>
      <c r="I154" s="221"/>
      <c r="J154" s="221"/>
      <c r="K154" s="221"/>
      <c r="L154" s="221"/>
      <c r="M154" s="221"/>
      <c r="N154" s="220"/>
      <c r="O154" s="220"/>
      <c r="P154" s="220"/>
      <c r="Q154" s="220"/>
      <c r="R154" s="221"/>
      <c r="S154" s="221"/>
      <c r="T154" s="221"/>
      <c r="U154" s="221"/>
      <c r="V154" s="221"/>
      <c r="W154" s="221"/>
      <c r="X154" s="221"/>
      <c r="Y154" s="221"/>
      <c r="Z154" s="210"/>
      <c r="AA154" s="210"/>
      <c r="AB154" s="210"/>
      <c r="AC154" s="210"/>
      <c r="AD154" s="210"/>
      <c r="AE154" s="210"/>
      <c r="AF154" s="210"/>
      <c r="AG154" s="210" t="s">
        <v>324</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46" t="str">
        <f>C154</f>
        <v>čistíren odpadních vod (mimo budovy), nádrží, vodojemů, žlabů nebo kanálů , včetně pomocného pracovního lešení o výšce podlahy do 1900 mm a pro zatížení do 1,5 kPa,</v>
      </c>
      <c r="BB154" s="210"/>
      <c r="BC154" s="210"/>
      <c r="BD154" s="210"/>
      <c r="BE154" s="210"/>
      <c r="BF154" s="210"/>
      <c r="BG154" s="210"/>
      <c r="BH154" s="210"/>
    </row>
    <row r="155" spans="1:60" outlineLevel="2" x14ac:dyDescent="0.2">
      <c r="A155" s="217"/>
      <c r="B155" s="218"/>
      <c r="C155" s="258" t="s">
        <v>2137</v>
      </c>
      <c r="D155" s="254"/>
      <c r="E155" s="255">
        <v>31.960799999999999</v>
      </c>
      <c r="F155" s="221"/>
      <c r="G155" s="221"/>
      <c r="H155" s="221"/>
      <c r="I155" s="221"/>
      <c r="J155" s="221"/>
      <c r="K155" s="221"/>
      <c r="L155" s="221"/>
      <c r="M155" s="221"/>
      <c r="N155" s="220"/>
      <c r="O155" s="220"/>
      <c r="P155" s="220"/>
      <c r="Q155" s="220"/>
      <c r="R155" s="221"/>
      <c r="S155" s="221"/>
      <c r="T155" s="221"/>
      <c r="U155" s="221"/>
      <c r="V155" s="221"/>
      <c r="W155" s="221"/>
      <c r="X155" s="221"/>
      <c r="Y155" s="221"/>
      <c r="Z155" s="210"/>
      <c r="AA155" s="210"/>
      <c r="AB155" s="210"/>
      <c r="AC155" s="210"/>
      <c r="AD155" s="210"/>
      <c r="AE155" s="210"/>
      <c r="AF155" s="210"/>
      <c r="AG155" s="210" t="s">
        <v>326</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x14ac:dyDescent="0.2">
      <c r="A156" s="224" t="s">
        <v>256</v>
      </c>
      <c r="B156" s="225" t="s">
        <v>159</v>
      </c>
      <c r="C156" s="247" t="s">
        <v>160</v>
      </c>
      <c r="D156" s="226"/>
      <c r="E156" s="227"/>
      <c r="F156" s="228"/>
      <c r="G156" s="228">
        <f>SUMIF(AG157:AG172,"&lt;&gt;NOR",G157:G172)</f>
        <v>0</v>
      </c>
      <c r="H156" s="228"/>
      <c r="I156" s="228">
        <f>SUM(I157:I172)</f>
        <v>0</v>
      </c>
      <c r="J156" s="228"/>
      <c r="K156" s="228">
        <f>SUM(K157:K172)</f>
        <v>0</v>
      </c>
      <c r="L156" s="228"/>
      <c r="M156" s="228">
        <f>SUM(M157:M172)</f>
        <v>0</v>
      </c>
      <c r="N156" s="227"/>
      <c r="O156" s="227">
        <f>SUM(O157:O172)</f>
        <v>0</v>
      </c>
      <c r="P156" s="227"/>
      <c r="Q156" s="227">
        <f>SUM(Q157:Q172)</f>
        <v>0</v>
      </c>
      <c r="R156" s="228"/>
      <c r="S156" s="228"/>
      <c r="T156" s="229"/>
      <c r="U156" s="223"/>
      <c r="V156" s="223">
        <f>SUM(V157:V172)</f>
        <v>0</v>
      </c>
      <c r="W156" s="223"/>
      <c r="X156" s="223"/>
      <c r="Y156" s="223"/>
      <c r="AG156" t="s">
        <v>257</v>
      </c>
    </row>
    <row r="157" spans="1:60" outlineLevel="1" x14ac:dyDescent="0.2">
      <c r="A157" s="238">
        <v>34</v>
      </c>
      <c r="B157" s="239" t="s">
        <v>2138</v>
      </c>
      <c r="C157" s="248" t="s">
        <v>2139</v>
      </c>
      <c r="D157" s="240"/>
      <c r="E157" s="241">
        <v>0</v>
      </c>
      <c r="F157" s="242"/>
      <c r="G157" s="243">
        <f>ROUND(E157*F157,2)</f>
        <v>0</v>
      </c>
      <c r="H157" s="242"/>
      <c r="I157" s="243">
        <f>ROUND(E157*H157,2)</f>
        <v>0</v>
      </c>
      <c r="J157" s="242"/>
      <c r="K157" s="243">
        <f>ROUND(E157*J157,2)</f>
        <v>0</v>
      </c>
      <c r="L157" s="243">
        <v>21</v>
      </c>
      <c r="M157" s="243">
        <f>G157*(1+L157/100)</f>
        <v>0</v>
      </c>
      <c r="N157" s="241">
        <v>0</v>
      </c>
      <c r="O157" s="241">
        <f>ROUND(E157*N157,2)</f>
        <v>0</v>
      </c>
      <c r="P157" s="241">
        <v>0</v>
      </c>
      <c r="Q157" s="241">
        <f>ROUND(E157*P157,2)</f>
        <v>0</v>
      </c>
      <c r="R157" s="243"/>
      <c r="S157" s="243" t="s">
        <v>261</v>
      </c>
      <c r="T157" s="244" t="s">
        <v>262</v>
      </c>
      <c r="U157" s="221">
        <v>0</v>
      </c>
      <c r="V157" s="221">
        <f>ROUND(E157*U157,2)</f>
        <v>0</v>
      </c>
      <c r="W157" s="221"/>
      <c r="X157" s="221" t="s">
        <v>321</v>
      </c>
      <c r="Y157" s="221" t="s">
        <v>263</v>
      </c>
      <c r="Z157" s="210"/>
      <c r="AA157" s="210"/>
      <c r="AB157" s="210"/>
      <c r="AC157" s="210"/>
      <c r="AD157" s="210"/>
      <c r="AE157" s="210"/>
      <c r="AF157" s="210"/>
      <c r="AG157" s="210" t="s">
        <v>322</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ht="22.5" outlineLevel="1" x14ac:dyDescent="0.2">
      <c r="A158" s="238">
        <v>35</v>
      </c>
      <c r="B158" s="239" t="s">
        <v>2140</v>
      </c>
      <c r="C158" s="248" t="s">
        <v>2141</v>
      </c>
      <c r="D158" s="240" t="s">
        <v>629</v>
      </c>
      <c r="E158" s="241">
        <v>1</v>
      </c>
      <c r="F158" s="242"/>
      <c r="G158" s="243">
        <f>ROUND(E158*F158,2)</f>
        <v>0</v>
      </c>
      <c r="H158" s="242"/>
      <c r="I158" s="243">
        <f>ROUND(E158*H158,2)</f>
        <v>0</v>
      </c>
      <c r="J158" s="242"/>
      <c r="K158" s="243">
        <f>ROUND(E158*J158,2)</f>
        <v>0</v>
      </c>
      <c r="L158" s="243">
        <v>21</v>
      </c>
      <c r="M158" s="243">
        <f>G158*(1+L158/100)</f>
        <v>0</v>
      </c>
      <c r="N158" s="241">
        <v>0</v>
      </c>
      <c r="O158" s="241">
        <f>ROUND(E158*N158,2)</f>
        <v>0</v>
      </c>
      <c r="P158" s="241">
        <v>0</v>
      </c>
      <c r="Q158" s="241">
        <f>ROUND(E158*P158,2)</f>
        <v>0</v>
      </c>
      <c r="R158" s="243"/>
      <c r="S158" s="243" t="s">
        <v>261</v>
      </c>
      <c r="T158" s="244" t="s">
        <v>262</v>
      </c>
      <c r="U158" s="221">
        <v>0</v>
      </c>
      <c r="V158" s="221">
        <f>ROUND(E158*U158,2)</f>
        <v>0</v>
      </c>
      <c r="W158" s="221"/>
      <c r="X158" s="221" t="s">
        <v>321</v>
      </c>
      <c r="Y158" s="221" t="s">
        <v>263</v>
      </c>
      <c r="Z158" s="210"/>
      <c r="AA158" s="210"/>
      <c r="AB158" s="210"/>
      <c r="AC158" s="210"/>
      <c r="AD158" s="210"/>
      <c r="AE158" s="210"/>
      <c r="AF158" s="210"/>
      <c r="AG158" s="210" t="s">
        <v>322</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ht="22.5" outlineLevel="1" x14ac:dyDescent="0.2">
      <c r="A159" s="238">
        <v>36</v>
      </c>
      <c r="B159" s="239" t="s">
        <v>2142</v>
      </c>
      <c r="C159" s="248" t="s">
        <v>2143</v>
      </c>
      <c r="D159" s="240" t="s">
        <v>629</v>
      </c>
      <c r="E159" s="241">
        <v>1</v>
      </c>
      <c r="F159" s="242"/>
      <c r="G159" s="243">
        <f>ROUND(E159*F159,2)</f>
        <v>0</v>
      </c>
      <c r="H159" s="242"/>
      <c r="I159" s="243">
        <f>ROUND(E159*H159,2)</f>
        <v>0</v>
      </c>
      <c r="J159" s="242"/>
      <c r="K159" s="243">
        <f>ROUND(E159*J159,2)</f>
        <v>0</v>
      </c>
      <c r="L159" s="243">
        <v>21</v>
      </c>
      <c r="M159" s="243">
        <f>G159*(1+L159/100)</f>
        <v>0</v>
      </c>
      <c r="N159" s="241">
        <v>0</v>
      </c>
      <c r="O159" s="241">
        <f>ROUND(E159*N159,2)</f>
        <v>0</v>
      </c>
      <c r="P159" s="241">
        <v>0</v>
      </c>
      <c r="Q159" s="241">
        <f>ROUND(E159*P159,2)</f>
        <v>0</v>
      </c>
      <c r="R159" s="243"/>
      <c r="S159" s="243" t="s">
        <v>261</v>
      </c>
      <c r="T159" s="244" t="s">
        <v>262</v>
      </c>
      <c r="U159" s="221">
        <v>0</v>
      </c>
      <c r="V159" s="221">
        <f>ROUND(E159*U159,2)</f>
        <v>0</v>
      </c>
      <c r="W159" s="221"/>
      <c r="X159" s="221" t="s">
        <v>321</v>
      </c>
      <c r="Y159" s="221" t="s">
        <v>263</v>
      </c>
      <c r="Z159" s="210"/>
      <c r="AA159" s="210"/>
      <c r="AB159" s="210"/>
      <c r="AC159" s="210"/>
      <c r="AD159" s="210"/>
      <c r="AE159" s="210"/>
      <c r="AF159" s="210"/>
      <c r="AG159" s="210" t="s">
        <v>322</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ht="22.5" outlineLevel="1" x14ac:dyDescent="0.2">
      <c r="A160" s="238">
        <v>37</v>
      </c>
      <c r="B160" s="239" t="s">
        <v>2144</v>
      </c>
      <c r="C160" s="248" t="s">
        <v>2145</v>
      </c>
      <c r="D160" s="240" t="s">
        <v>629</v>
      </c>
      <c r="E160" s="241">
        <v>2</v>
      </c>
      <c r="F160" s="242"/>
      <c r="G160" s="243">
        <f>ROUND(E160*F160,2)</f>
        <v>0</v>
      </c>
      <c r="H160" s="242"/>
      <c r="I160" s="243">
        <f>ROUND(E160*H160,2)</f>
        <v>0</v>
      </c>
      <c r="J160" s="242"/>
      <c r="K160" s="243">
        <f>ROUND(E160*J160,2)</f>
        <v>0</v>
      </c>
      <c r="L160" s="243">
        <v>21</v>
      </c>
      <c r="M160" s="243">
        <f>G160*(1+L160/100)</f>
        <v>0</v>
      </c>
      <c r="N160" s="241">
        <v>0</v>
      </c>
      <c r="O160" s="241">
        <f>ROUND(E160*N160,2)</f>
        <v>0</v>
      </c>
      <c r="P160" s="241">
        <v>0</v>
      </c>
      <c r="Q160" s="241">
        <f>ROUND(E160*P160,2)</f>
        <v>0</v>
      </c>
      <c r="R160" s="243"/>
      <c r="S160" s="243" t="s">
        <v>261</v>
      </c>
      <c r="T160" s="244" t="s">
        <v>262</v>
      </c>
      <c r="U160" s="221">
        <v>0</v>
      </c>
      <c r="V160" s="221">
        <f>ROUND(E160*U160,2)</f>
        <v>0</v>
      </c>
      <c r="W160" s="221"/>
      <c r="X160" s="221" t="s">
        <v>321</v>
      </c>
      <c r="Y160" s="221" t="s">
        <v>263</v>
      </c>
      <c r="Z160" s="210"/>
      <c r="AA160" s="210"/>
      <c r="AB160" s="210"/>
      <c r="AC160" s="210"/>
      <c r="AD160" s="210"/>
      <c r="AE160" s="210"/>
      <c r="AF160" s="210"/>
      <c r="AG160" s="210" t="s">
        <v>322</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38">
        <v>38</v>
      </c>
      <c r="B161" s="239" t="s">
        <v>2146</v>
      </c>
      <c r="C161" s="248" t="s">
        <v>2147</v>
      </c>
      <c r="D161" s="240" t="s">
        <v>629</v>
      </c>
      <c r="E161" s="241">
        <v>1</v>
      </c>
      <c r="F161" s="242"/>
      <c r="G161" s="243">
        <f>ROUND(E161*F161,2)</f>
        <v>0</v>
      </c>
      <c r="H161" s="242"/>
      <c r="I161" s="243">
        <f>ROUND(E161*H161,2)</f>
        <v>0</v>
      </c>
      <c r="J161" s="242"/>
      <c r="K161" s="243">
        <f>ROUND(E161*J161,2)</f>
        <v>0</v>
      </c>
      <c r="L161" s="243">
        <v>21</v>
      </c>
      <c r="M161" s="243">
        <f>G161*(1+L161/100)</f>
        <v>0</v>
      </c>
      <c r="N161" s="241">
        <v>0</v>
      </c>
      <c r="O161" s="241">
        <f>ROUND(E161*N161,2)</f>
        <v>0</v>
      </c>
      <c r="P161" s="241">
        <v>0</v>
      </c>
      <c r="Q161" s="241">
        <f>ROUND(E161*P161,2)</f>
        <v>0</v>
      </c>
      <c r="R161" s="243"/>
      <c r="S161" s="243" t="s">
        <v>261</v>
      </c>
      <c r="T161" s="244" t="s">
        <v>262</v>
      </c>
      <c r="U161" s="221">
        <v>0</v>
      </c>
      <c r="V161" s="221">
        <f>ROUND(E161*U161,2)</f>
        <v>0</v>
      </c>
      <c r="W161" s="221"/>
      <c r="X161" s="221" t="s">
        <v>321</v>
      </c>
      <c r="Y161" s="221" t="s">
        <v>263</v>
      </c>
      <c r="Z161" s="210"/>
      <c r="AA161" s="210"/>
      <c r="AB161" s="210"/>
      <c r="AC161" s="210"/>
      <c r="AD161" s="210"/>
      <c r="AE161" s="210"/>
      <c r="AF161" s="210"/>
      <c r="AG161" s="210" t="s">
        <v>322</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ht="22.5" outlineLevel="1" x14ac:dyDescent="0.2">
      <c r="A162" s="238">
        <v>39</v>
      </c>
      <c r="B162" s="239" t="s">
        <v>2148</v>
      </c>
      <c r="C162" s="248" t="s">
        <v>2149</v>
      </c>
      <c r="D162" s="240" t="s">
        <v>629</v>
      </c>
      <c r="E162" s="241">
        <v>2</v>
      </c>
      <c r="F162" s="242"/>
      <c r="G162" s="243">
        <f>ROUND(E162*F162,2)</f>
        <v>0</v>
      </c>
      <c r="H162" s="242"/>
      <c r="I162" s="243">
        <f>ROUND(E162*H162,2)</f>
        <v>0</v>
      </c>
      <c r="J162" s="242"/>
      <c r="K162" s="243">
        <f>ROUND(E162*J162,2)</f>
        <v>0</v>
      </c>
      <c r="L162" s="243">
        <v>21</v>
      </c>
      <c r="M162" s="243">
        <f>G162*(1+L162/100)</f>
        <v>0</v>
      </c>
      <c r="N162" s="241">
        <v>0</v>
      </c>
      <c r="O162" s="241">
        <f>ROUND(E162*N162,2)</f>
        <v>0</v>
      </c>
      <c r="P162" s="241">
        <v>0</v>
      </c>
      <c r="Q162" s="241">
        <f>ROUND(E162*P162,2)</f>
        <v>0</v>
      </c>
      <c r="R162" s="243"/>
      <c r="S162" s="243" t="s">
        <v>261</v>
      </c>
      <c r="T162" s="244" t="s">
        <v>262</v>
      </c>
      <c r="U162" s="221">
        <v>0</v>
      </c>
      <c r="V162" s="221">
        <f>ROUND(E162*U162,2)</f>
        <v>0</v>
      </c>
      <c r="W162" s="221"/>
      <c r="X162" s="221" t="s">
        <v>321</v>
      </c>
      <c r="Y162" s="221" t="s">
        <v>263</v>
      </c>
      <c r="Z162" s="210"/>
      <c r="AA162" s="210"/>
      <c r="AB162" s="210"/>
      <c r="AC162" s="210"/>
      <c r="AD162" s="210"/>
      <c r="AE162" s="210"/>
      <c r="AF162" s="210"/>
      <c r="AG162" s="210" t="s">
        <v>322</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38">
        <v>40</v>
      </c>
      <c r="B163" s="239" t="s">
        <v>2150</v>
      </c>
      <c r="C163" s="248" t="s">
        <v>2151</v>
      </c>
      <c r="D163" s="240" t="s">
        <v>519</v>
      </c>
      <c r="E163" s="241">
        <v>4</v>
      </c>
      <c r="F163" s="242"/>
      <c r="G163" s="243">
        <f>ROUND(E163*F163,2)</f>
        <v>0</v>
      </c>
      <c r="H163" s="242"/>
      <c r="I163" s="243">
        <f>ROUND(E163*H163,2)</f>
        <v>0</v>
      </c>
      <c r="J163" s="242"/>
      <c r="K163" s="243">
        <f>ROUND(E163*J163,2)</f>
        <v>0</v>
      </c>
      <c r="L163" s="243">
        <v>21</v>
      </c>
      <c r="M163" s="243">
        <f>G163*(1+L163/100)</f>
        <v>0</v>
      </c>
      <c r="N163" s="241">
        <v>0</v>
      </c>
      <c r="O163" s="241">
        <f>ROUND(E163*N163,2)</f>
        <v>0</v>
      </c>
      <c r="P163" s="241">
        <v>0</v>
      </c>
      <c r="Q163" s="241">
        <f>ROUND(E163*P163,2)</f>
        <v>0</v>
      </c>
      <c r="R163" s="243"/>
      <c r="S163" s="243" t="s">
        <v>261</v>
      </c>
      <c r="T163" s="244" t="s">
        <v>262</v>
      </c>
      <c r="U163" s="221">
        <v>0</v>
      </c>
      <c r="V163" s="221">
        <f>ROUND(E163*U163,2)</f>
        <v>0</v>
      </c>
      <c r="W163" s="221"/>
      <c r="X163" s="221" t="s">
        <v>321</v>
      </c>
      <c r="Y163" s="221" t="s">
        <v>263</v>
      </c>
      <c r="Z163" s="210"/>
      <c r="AA163" s="210"/>
      <c r="AB163" s="210"/>
      <c r="AC163" s="210"/>
      <c r="AD163" s="210"/>
      <c r="AE163" s="210"/>
      <c r="AF163" s="210"/>
      <c r="AG163" s="210" t="s">
        <v>322</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38">
        <v>41</v>
      </c>
      <c r="B164" s="239" t="s">
        <v>2152</v>
      </c>
      <c r="C164" s="248" t="s">
        <v>2153</v>
      </c>
      <c r="D164" s="240" t="s">
        <v>519</v>
      </c>
      <c r="E164" s="241">
        <v>4</v>
      </c>
      <c r="F164" s="242"/>
      <c r="G164" s="243">
        <f>ROUND(E164*F164,2)</f>
        <v>0</v>
      </c>
      <c r="H164" s="242"/>
      <c r="I164" s="243">
        <f>ROUND(E164*H164,2)</f>
        <v>0</v>
      </c>
      <c r="J164" s="242"/>
      <c r="K164" s="243">
        <f>ROUND(E164*J164,2)</f>
        <v>0</v>
      </c>
      <c r="L164" s="243">
        <v>21</v>
      </c>
      <c r="M164" s="243">
        <f>G164*(1+L164/100)</f>
        <v>0</v>
      </c>
      <c r="N164" s="241">
        <v>0</v>
      </c>
      <c r="O164" s="241">
        <f>ROUND(E164*N164,2)</f>
        <v>0</v>
      </c>
      <c r="P164" s="241">
        <v>0</v>
      </c>
      <c r="Q164" s="241">
        <f>ROUND(E164*P164,2)</f>
        <v>0</v>
      </c>
      <c r="R164" s="243"/>
      <c r="S164" s="243" t="s">
        <v>261</v>
      </c>
      <c r="T164" s="244" t="s">
        <v>262</v>
      </c>
      <c r="U164" s="221">
        <v>0</v>
      </c>
      <c r="V164" s="221">
        <f>ROUND(E164*U164,2)</f>
        <v>0</v>
      </c>
      <c r="W164" s="221"/>
      <c r="X164" s="221" t="s">
        <v>321</v>
      </c>
      <c r="Y164" s="221" t="s">
        <v>263</v>
      </c>
      <c r="Z164" s="210"/>
      <c r="AA164" s="210"/>
      <c r="AB164" s="210"/>
      <c r="AC164" s="210"/>
      <c r="AD164" s="210"/>
      <c r="AE164" s="210"/>
      <c r="AF164" s="210"/>
      <c r="AG164" s="210" t="s">
        <v>322</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38">
        <v>42</v>
      </c>
      <c r="B165" s="239" t="s">
        <v>2154</v>
      </c>
      <c r="C165" s="248" t="s">
        <v>2155</v>
      </c>
      <c r="D165" s="240" t="s">
        <v>519</v>
      </c>
      <c r="E165" s="241">
        <v>4</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c r="S165" s="243" t="s">
        <v>261</v>
      </c>
      <c r="T165" s="244" t="s">
        <v>262</v>
      </c>
      <c r="U165" s="221">
        <v>0</v>
      </c>
      <c r="V165" s="221">
        <f>ROUND(E165*U165,2)</f>
        <v>0</v>
      </c>
      <c r="W165" s="221"/>
      <c r="X165" s="221" t="s">
        <v>321</v>
      </c>
      <c r="Y165" s="221" t="s">
        <v>263</v>
      </c>
      <c r="Z165" s="210"/>
      <c r="AA165" s="210"/>
      <c r="AB165" s="210"/>
      <c r="AC165" s="210"/>
      <c r="AD165" s="210"/>
      <c r="AE165" s="210"/>
      <c r="AF165" s="210"/>
      <c r="AG165" s="210" t="s">
        <v>322</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38">
        <v>43</v>
      </c>
      <c r="B166" s="239" t="s">
        <v>2156</v>
      </c>
      <c r="C166" s="248" t="s">
        <v>2157</v>
      </c>
      <c r="D166" s="240" t="s">
        <v>519</v>
      </c>
      <c r="E166" s="241">
        <v>4</v>
      </c>
      <c r="F166" s="242"/>
      <c r="G166" s="243">
        <f>ROUND(E166*F166,2)</f>
        <v>0</v>
      </c>
      <c r="H166" s="242"/>
      <c r="I166" s="243">
        <f>ROUND(E166*H166,2)</f>
        <v>0</v>
      </c>
      <c r="J166" s="242"/>
      <c r="K166" s="243">
        <f>ROUND(E166*J166,2)</f>
        <v>0</v>
      </c>
      <c r="L166" s="243">
        <v>21</v>
      </c>
      <c r="M166" s="243">
        <f>G166*(1+L166/100)</f>
        <v>0</v>
      </c>
      <c r="N166" s="241">
        <v>0</v>
      </c>
      <c r="O166" s="241">
        <f>ROUND(E166*N166,2)</f>
        <v>0</v>
      </c>
      <c r="P166" s="241">
        <v>0</v>
      </c>
      <c r="Q166" s="241">
        <f>ROUND(E166*P166,2)</f>
        <v>0</v>
      </c>
      <c r="R166" s="243"/>
      <c r="S166" s="243" t="s">
        <v>261</v>
      </c>
      <c r="T166" s="244" t="s">
        <v>262</v>
      </c>
      <c r="U166" s="221">
        <v>0</v>
      </c>
      <c r="V166" s="221">
        <f>ROUND(E166*U166,2)</f>
        <v>0</v>
      </c>
      <c r="W166" s="221"/>
      <c r="X166" s="221" t="s">
        <v>321</v>
      </c>
      <c r="Y166" s="221" t="s">
        <v>263</v>
      </c>
      <c r="Z166" s="210"/>
      <c r="AA166" s="210"/>
      <c r="AB166" s="210"/>
      <c r="AC166" s="210"/>
      <c r="AD166" s="210"/>
      <c r="AE166" s="210"/>
      <c r="AF166" s="210"/>
      <c r="AG166" s="210" t="s">
        <v>322</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38">
        <v>44</v>
      </c>
      <c r="B167" s="239" t="s">
        <v>2158</v>
      </c>
      <c r="C167" s="248" t="s">
        <v>2159</v>
      </c>
      <c r="D167" s="240" t="s">
        <v>519</v>
      </c>
      <c r="E167" s="241">
        <v>3</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261</v>
      </c>
      <c r="T167" s="244" t="s">
        <v>262</v>
      </c>
      <c r="U167" s="221">
        <v>0</v>
      </c>
      <c r="V167" s="221">
        <f>ROUND(E167*U167,2)</f>
        <v>0</v>
      </c>
      <c r="W167" s="221"/>
      <c r="X167" s="221" t="s">
        <v>321</v>
      </c>
      <c r="Y167" s="221" t="s">
        <v>263</v>
      </c>
      <c r="Z167" s="210"/>
      <c r="AA167" s="210"/>
      <c r="AB167" s="210"/>
      <c r="AC167" s="210"/>
      <c r="AD167" s="210"/>
      <c r="AE167" s="210"/>
      <c r="AF167" s="210"/>
      <c r="AG167" s="210" t="s">
        <v>322</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38">
        <v>45</v>
      </c>
      <c r="B168" s="239" t="s">
        <v>2160</v>
      </c>
      <c r="C168" s="248" t="s">
        <v>2161</v>
      </c>
      <c r="D168" s="240" t="s">
        <v>519</v>
      </c>
      <c r="E168" s="241">
        <v>3</v>
      </c>
      <c r="F168" s="242"/>
      <c r="G168" s="243">
        <f>ROUND(E168*F168,2)</f>
        <v>0</v>
      </c>
      <c r="H168" s="242"/>
      <c r="I168" s="243">
        <f>ROUND(E168*H168,2)</f>
        <v>0</v>
      </c>
      <c r="J168" s="242"/>
      <c r="K168" s="243">
        <f>ROUND(E168*J168,2)</f>
        <v>0</v>
      </c>
      <c r="L168" s="243">
        <v>21</v>
      </c>
      <c r="M168" s="243">
        <f>G168*(1+L168/100)</f>
        <v>0</v>
      </c>
      <c r="N168" s="241">
        <v>0</v>
      </c>
      <c r="O168" s="241">
        <f>ROUND(E168*N168,2)</f>
        <v>0</v>
      </c>
      <c r="P168" s="241">
        <v>0</v>
      </c>
      <c r="Q168" s="241">
        <f>ROUND(E168*P168,2)</f>
        <v>0</v>
      </c>
      <c r="R168" s="243"/>
      <c r="S168" s="243" t="s">
        <v>261</v>
      </c>
      <c r="T168" s="244" t="s">
        <v>262</v>
      </c>
      <c r="U168" s="221">
        <v>0</v>
      </c>
      <c r="V168" s="221">
        <f>ROUND(E168*U168,2)</f>
        <v>0</v>
      </c>
      <c r="W168" s="221"/>
      <c r="X168" s="221" t="s">
        <v>321</v>
      </c>
      <c r="Y168" s="221" t="s">
        <v>263</v>
      </c>
      <c r="Z168" s="210"/>
      <c r="AA168" s="210"/>
      <c r="AB168" s="210"/>
      <c r="AC168" s="210"/>
      <c r="AD168" s="210"/>
      <c r="AE168" s="210"/>
      <c r="AF168" s="210"/>
      <c r="AG168" s="210" t="s">
        <v>322</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38">
        <v>46</v>
      </c>
      <c r="B169" s="239" t="s">
        <v>2162</v>
      </c>
      <c r="C169" s="248" t="s">
        <v>2163</v>
      </c>
      <c r="D169" s="240" t="s">
        <v>519</v>
      </c>
      <c r="E169" s="241">
        <v>3</v>
      </c>
      <c r="F169" s="242"/>
      <c r="G169" s="243">
        <f>ROUND(E169*F169,2)</f>
        <v>0</v>
      </c>
      <c r="H169" s="242"/>
      <c r="I169" s="243">
        <f>ROUND(E169*H169,2)</f>
        <v>0</v>
      </c>
      <c r="J169" s="242"/>
      <c r="K169" s="243">
        <f>ROUND(E169*J169,2)</f>
        <v>0</v>
      </c>
      <c r="L169" s="243">
        <v>21</v>
      </c>
      <c r="M169" s="243">
        <f>G169*(1+L169/100)</f>
        <v>0</v>
      </c>
      <c r="N169" s="241">
        <v>0</v>
      </c>
      <c r="O169" s="241">
        <f>ROUND(E169*N169,2)</f>
        <v>0</v>
      </c>
      <c r="P169" s="241">
        <v>0</v>
      </c>
      <c r="Q169" s="241">
        <f>ROUND(E169*P169,2)</f>
        <v>0</v>
      </c>
      <c r="R169" s="243"/>
      <c r="S169" s="243" t="s">
        <v>261</v>
      </c>
      <c r="T169" s="244" t="s">
        <v>262</v>
      </c>
      <c r="U169" s="221">
        <v>0</v>
      </c>
      <c r="V169" s="221">
        <f>ROUND(E169*U169,2)</f>
        <v>0</v>
      </c>
      <c r="W169" s="221"/>
      <c r="X169" s="221" t="s">
        <v>321</v>
      </c>
      <c r="Y169" s="221" t="s">
        <v>263</v>
      </c>
      <c r="Z169" s="210"/>
      <c r="AA169" s="210"/>
      <c r="AB169" s="210"/>
      <c r="AC169" s="210"/>
      <c r="AD169" s="210"/>
      <c r="AE169" s="210"/>
      <c r="AF169" s="210"/>
      <c r="AG169" s="210" t="s">
        <v>322</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38">
        <v>47</v>
      </c>
      <c r="B170" s="239" t="s">
        <v>2164</v>
      </c>
      <c r="C170" s="248" t="s">
        <v>2165</v>
      </c>
      <c r="D170" s="240" t="s">
        <v>519</v>
      </c>
      <c r="E170" s="241">
        <v>3</v>
      </c>
      <c r="F170" s="242"/>
      <c r="G170" s="243">
        <f>ROUND(E170*F170,2)</f>
        <v>0</v>
      </c>
      <c r="H170" s="242"/>
      <c r="I170" s="243">
        <f>ROUND(E170*H170,2)</f>
        <v>0</v>
      </c>
      <c r="J170" s="242"/>
      <c r="K170" s="243">
        <f>ROUND(E170*J170,2)</f>
        <v>0</v>
      </c>
      <c r="L170" s="243">
        <v>21</v>
      </c>
      <c r="M170" s="243">
        <f>G170*(1+L170/100)</f>
        <v>0</v>
      </c>
      <c r="N170" s="241">
        <v>0</v>
      </c>
      <c r="O170" s="241">
        <f>ROUND(E170*N170,2)</f>
        <v>0</v>
      </c>
      <c r="P170" s="241">
        <v>0</v>
      </c>
      <c r="Q170" s="241">
        <f>ROUND(E170*P170,2)</f>
        <v>0</v>
      </c>
      <c r="R170" s="243"/>
      <c r="S170" s="243" t="s">
        <v>261</v>
      </c>
      <c r="T170" s="244" t="s">
        <v>262</v>
      </c>
      <c r="U170" s="221">
        <v>0</v>
      </c>
      <c r="V170" s="221">
        <f>ROUND(E170*U170,2)</f>
        <v>0</v>
      </c>
      <c r="W170" s="221"/>
      <c r="X170" s="221" t="s">
        <v>321</v>
      </c>
      <c r="Y170" s="221" t="s">
        <v>263</v>
      </c>
      <c r="Z170" s="210"/>
      <c r="AA170" s="210"/>
      <c r="AB170" s="210"/>
      <c r="AC170" s="210"/>
      <c r="AD170" s="210"/>
      <c r="AE170" s="210"/>
      <c r="AF170" s="210"/>
      <c r="AG170" s="210" t="s">
        <v>322</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ht="22.5" outlineLevel="1" x14ac:dyDescent="0.2">
      <c r="A171" s="238">
        <v>48</v>
      </c>
      <c r="B171" s="239" t="s">
        <v>2166</v>
      </c>
      <c r="C171" s="248" t="s">
        <v>2167</v>
      </c>
      <c r="D171" s="240" t="s">
        <v>988</v>
      </c>
      <c r="E171" s="241">
        <v>1</v>
      </c>
      <c r="F171" s="242"/>
      <c r="G171" s="243">
        <f>ROUND(E171*F171,2)</f>
        <v>0</v>
      </c>
      <c r="H171" s="242"/>
      <c r="I171" s="243">
        <f>ROUND(E171*H171,2)</f>
        <v>0</v>
      </c>
      <c r="J171" s="242"/>
      <c r="K171" s="243">
        <f>ROUND(E171*J171,2)</f>
        <v>0</v>
      </c>
      <c r="L171" s="243">
        <v>21</v>
      </c>
      <c r="M171" s="243">
        <f>G171*(1+L171/100)</f>
        <v>0</v>
      </c>
      <c r="N171" s="241">
        <v>0</v>
      </c>
      <c r="O171" s="241">
        <f>ROUND(E171*N171,2)</f>
        <v>0</v>
      </c>
      <c r="P171" s="241">
        <v>0</v>
      </c>
      <c r="Q171" s="241">
        <f>ROUND(E171*P171,2)</f>
        <v>0</v>
      </c>
      <c r="R171" s="243"/>
      <c r="S171" s="243" t="s">
        <v>261</v>
      </c>
      <c r="T171" s="244" t="s">
        <v>262</v>
      </c>
      <c r="U171" s="221">
        <v>0</v>
      </c>
      <c r="V171" s="221">
        <f>ROUND(E171*U171,2)</f>
        <v>0</v>
      </c>
      <c r="W171" s="221"/>
      <c r="X171" s="221" t="s">
        <v>321</v>
      </c>
      <c r="Y171" s="221" t="s">
        <v>263</v>
      </c>
      <c r="Z171" s="210"/>
      <c r="AA171" s="210"/>
      <c r="AB171" s="210"/>
      <c r="AC171" s="210"/>
      <c r="AD171" s="210"/>
      <c r="AE171" s="210"/>
      <c r="AF171" s="210"/>
      <c r="AG171" s="210" t="s">
        <v>322</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38">
        <v>49</v>
      </c>
      <c r="B172" s="239" t="s">
        <v>2168</v>
      </c>
      <c r="C172" s="248" t="s">
        <v>2169</v>
      </c>
      <c r="D172" s="240" t="s">
        <v>629</v>
      </c>
      <c r="E172" s="241">
        <v>1</v>
      </c>
      <c r="F172" s="242"/>
      <c r="G172" s="243">
        <f>ROUND(E172*F172,2)</f>
        <v>0</v>
      </c>
      <c r="H172" s="242"/>
      <c r="I172" s="243">
        <f>ROUND(E172*H172,2)</f>
        <v>0</v>
      </c>
      <c r="J172" s="242"/>
      <c r="K172" s="243">
        <f>ROUND(E172*J172,2)</f>
        <v>0</v>
      </c>
      <c r="L172" s="243">
        <v>21</v>
      </c>
      <c r="M172" s="243">
        <f>G172*(1+L172/100)</f>
        <v>0</v>
      </c>
      <c r="N172" s="241">
        <v>0</v>
      </c>
      <c r="O172" s="241">
        <f>ROUND(E172*N172,2)</f>
        <v>0</v>
      </c>
      <c r="P172" s="241">
        <v>0</v>
      </c>
      <c r="Q172" s="241">
        <f>ROUND(E172*P172,2)</f>
        <v>0</v>
      </c>
      <c r="R172" s="243"/>
      <c r="S172" s="243" t="s">
        <v>261</v>
      </c>
      <c r="T172" s="244" t="s">
        <v>262</v>
      </c>
      <c r="U172" s="221">
        <v>0</v>
      </c>
      <c r="V172" s="221">
        <f>ROUND(E172*U172,2)</f>
        <v>0</v>
      </c>
      <c r="W172" s="221"/>
      <c r="X172" s="221" t="s">
        <v>321</v>
      </c>
      <c r="Y172" s="221" t="s">
        <v>263</v>
      </c>
      <c r="Z172" s="210"/>
      <c r="AA172" s="210"/>
      <c r="AB172" s="210"/>
      <c r="AC172" s="210"/>
      <c r="AD172" s="210"/>
      <c r="AE172" s="210"/>
      <c r="AF172" s="210"/>
      <c r="AG172" s="210" t="s">
        <v>322</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x14ac:dyDescent="0.2">
      <c r="A173" s="224" t="s">
        <v>256</v>
      </c>
      <c r="B173" s="225" t="s">
        <v>161</v>
      </c>
      <c r="C173" s="247" t="s">
        <v>162</v>
      </c>
      <c r="D173" s="226"/>
      <c r="E173" s="227"/>
      <c r="F173" s="228"/>
      <c r="G173" s="228">
        <f>SUMIF(AG174:AG177,"&lt;&gt;NOR",G174:G177)</f>
        <v>0</v>
      </c>
      <c r="H173" s="228"/>
      <c r="I173" s="228">
        <f>SUM(I174:I177)</f>
        <v>0</v>
      </c>
      <c r="J173" s="228"/>
      <c r="K173" s="228">
        <f>SUM(K174:K177)</f>
        <v>0</v>
      </c>
      <c r="L173" s="228"/>
      <c r="M173" s="228">
        <f>SUM(M174:M177)</f>
        <v>0</v>
      </c>
      <c r="N173" s="227"/>
      <c r="O173" s="227">
        <f>SUM(O174:O177)</f>
        <v>0</v>
      </c>
      <c r="P173" s="227"/>
      <c r="Q173" s="227">
        <f>SUM(Q174:Q177)</f>
        <v>0</v>
      </c>
      <c r="R173" s="228"/>
      <c r="S173" s="228"/>
      <c r="T173" s="229"/>
      <c r="U173" s="223"/>
      <c r="V173" s="223">
        <f>SUM(V174:V177)</f>
        <v>0</v>
      </c>
      <c r="W173" s="223"/>
      <c r="X173" s="223"/>
      <c r="Y173" s="223"/>
      <c r="AG173" t="s">
        <v>257</v>
      </c>
    </row>
    <row r="174" spans="1:60" ht="22.5" outlineLevel="1" x14ac:dyDescent="0.2">
      <c r="A174" s="238">
        <v>50</v>
      </c>
      <c r="B174" s="239" t="s">
        <v>672</v>
      </c>
      <c r="C174" s="248" t="s">
        <v>2170</v>
      </c>
      <c r="D174" s="240"/>
      <c r="E174" s="241">
        <v>0</v>
      </c>
      <c r="F174" s="242"/>
      <c r="G174" s="243">
        <f>ROUND(E174*F174,2)</f>
        <v>0</v>
      </c>
      <c r="H174" s="242"/>
      <c r="I174" s="243">
        <f>ROUND(E174*H174,2)</f>
        <v>0</v>
      </c>
      <c r="J174" s="242"/>
      <c r="K174" s="243">
        <f>ROUND(E174*J174,2)</f>
        <v>0</v>
      </c>
      <c r="L174" s="243">
        <v>21</v>
      </c>
      <c r="M174" s="243">
        <f>G174*(1+L174/100)</f>
        <v>0</v>
      </c>
      <c r="N174" s="241">
        <v>0</v>
      </c>
      <c r="O174" s="241">
        <f>ROUND(E174*N174,2)</f>
        <v>0</v>
      </c>
      <c r="P174" s="241">
        <v>0</v>
      </c>
      <c r="Q174" s="241">
        <f>ROUND(E174*P174,2)</f>
        <v>0</v>
      </c>
      <c r="R174" s="243"/>
      <c r="S174" s="243" t="s">
        <v>261</v>
      </c>
      <c r="T174" s="244" t="s">
        <v>262</v>
      </c>
      <c r="U174" s="221">
        <v>0</v>
      </c>
      <c r="V174" s="221">
        <f>ROUND(E174*U174,2)</f>
        <v>0</v>
      </c>
      <c r="W174" s="221"/>
      <c r="X174" s="221" t="s">
        <v>321</v>
      </c>
      <c r="Y174" s="221" t="s">
        <v>263</v>
      </c>
      <c r="Z174" s="210"/>
      <c r="AA174" s="210"/>
      <c r="AB174" s="210"/>
      <c r="AC174" s="210"/>
      <c r="AD174" s="210"/>
      <c r="AE174" s="210"/>
      <c r="AF174" s="210"/>
      <c r="AG174" s="210" t="s">
        <v>322</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38">
        <v>51</v>
      </c>
      <c r="B175" s="239" t="s">
        <v>2171</v>
      </c>
      <c r="C175" s="248" t="s">
        <v>2172</v>
      </c>
      <c r="D175" s="240" t="s">
        <v>519</v>
      </c>
      <c r="E175" s="241">
        <v>2</v>
      </c>
      <c r="F175" s="242"/>
      <c r="G175" s="243">
        <f>ROUND(E175*F175,2)</f>
        <v>0</v>
      </c>
      <c r="H175" s="242"/>
      <c r="I175" s="243">
        <f>ROUND(E175*H175,2)</f>
        <v>0</v>
      </c>
      <c r="J175" s="242"/>
      <c r="K175" s="243">
        <f>ROUND(E175*J175,2)</f>
        <v>0</v>
      </c>
      <c r="L175" s="243">
        <v>21</v>
      </c>
      <c r="M175" s="243">
        <f>G175*(1+L175/100)</f>
        <v>0</v>
      </c>
      <c r="N175" s="241">
        <v>0</v>
      </c>
      <c r="O175" s="241">
        <f>ROUND(E175*N175,2)</f>
        <v>0</v>
      </c>
      <c r="P175" s="241">
        <v>0</v>
      </c>
      <c r="Q175" s="241">
        <f>ROUND(E175*P175,2)</f>
        <v>0</v>
      </c>
      <c r="R175" s="243"/>
      <c r="S175" s="243" t="s">
        <v>261</v>
      </c>
      <c r="T175" s="244" t="s">
        <v>262</v>
      </c>
      <c r="U175" s="221">
        <v>0</v>
      </c>
      <c r="V175" s="221">
        <f>ROUND(E175*U175,2)</f>
        <v>0</v>
      </c>
      <c r="W175" s="221"/>
      <c r="X175" s="221" t="s">
        <v>403</v>
      </c>
      <c r="Y175" s="221" t="s">
        <v>263</v>
      </c>
      <c r="Z175" s="210"/>
      <c r="AA175" s="210"/>
      <c r="AB175" s="210"/>
      <c r="AC175" s="210"/>
      <c r="AD175" s="210"/>
      <c r="AE175" s="210"/>
      <c r="AF175" s="210"/>
      <c r="AG175" s="210" t="s">
        <v>488</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38">
        <v>52</v>
      </c>
      <c r="B176" s="239" t="s">
        <v>2173</v>
      </c>
      <c r="C176" s="248" t="s">
        <v>2174</v>
      </c>
      <c r="D176" s="240" t="s">
        <v>519</v>
      </c>
      <c r="E176" s="241">
        <v>2</v>
      </c>
      <c r="F176" s="242"/>
      <c r="G176" s="243">
        <f>ROUND(E176*F176,2)</f>
        <v>0</v>
      </c>
      <c r="H176" s="242"/>
      <c r="I176" s="243">
        <f>ROUND(E176*H176,2)</f>
        <v>0</v>
      </c>
      <c r="J176" s="242"/>
      <c r="K176" s="243">
        <f>ROUND(E176*J176,2)</f>
        <v>0</v>
      </c>
      <c r="L176" s="243">
        <v>21</v>
      </c>
      <c r="M176" s="243">
        <f>G176*(1+L176/100)</f>
        <v>0</v>
      </c>
      <c r="N176" s="241">
        <v>0</v>
      </c>
      <c r="O176" s="241">
        <f>ROUND(E176*N176,2)</f>
        <v>0</v>
      </c>
      <c r="P176" s="241">
        <v>0</v>
      </c>
      <c r="Q176" s="241">
        <f>ROUND(E176*P176,2)</f>
        <v>0</v>
      </c>
      <c r="R176" s="243"/>
      <c r="S176" s="243" t="s">
        <v>261</v>
      </c>
      <c r="T176" s="244" t="s">
        <v>262</v>
      </c>
      <c r="U176" s="221">
        <v>0</v>
      </c>
      <c r="V176" s="221">
        <f>ROUND(E176*U176,2)</f>
        <v>0</v>
      </c>
      <c r="W176" s="221"/>
      <c r="X176" s="221" t="s">
        <v>403</v>
      </c>
      <c r="Y176" s="221" t="s">
        <v>263</v>
      </c>
      <c r="Z176" s="210"/>
      <c r="AA176" s="210"/>
      <c r="AB176" s="210"/>
      <c r="AC176" s="210"/>
      <c r="AD176" s="210"/>
      <c r="AE176" s="210"/>
      <c r="AF176" s="210"/>
      <c r="AG176" s="210" t="s">
        <v>488</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38">
        <v>53</v>
      </c>
      <c r="B177" s="239" t="s">
        <v>2175</v>
      </c>
      <c r="C177" s="248" t="s">
        <v>2176</v>
      </c>
      <c r="D177" s="240" t="s">
        <v>519</v>
      </c>
      <c r="E177" s="241">
        <v>2</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261</v>
      </c>
      <c r="T177" s="244" t="s">
        <v>262</v>
      </c>
      <c r="U177" s="221">
        <v>0</v>
      </c>
      <c r="V177" s="221">
        <f>ROUND(E177*U177,2)</f>
        <v>0</v>
      </c>
      <c r="W177" s="221"/>
      <c r="X177" s="221" t="s">
        <v>403</v>
      </c>
      <c r="Y177" s="221" t="s">
        <v>263</v>
      </c>
      <c r="Z177" s="210"/>
      <c r="AA177" s="210"/>
      <c r="AB177" s="210"/>
      <c r="AC177" s="210"/>
      <c r="AD177" s="210"/>
      <c r="AE177" s="210"/>
      <c r="AF177" s="210"/>
      <c r="AG177" s="210" t="s">
        <v>488</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x14ac:dyDescent="0.2">
      <c r="A178" s="224" t="s">
        <v>256</v>
      </c>
      <c r="B178" s="225" t="s">
        <v>163</v>
      </c>
      <c r="C178" s="247" t="s">
        <v>164</v>
      </c>
      <c r="D178" s="226"/>
      <c r="E178" s="227"/>
      <c r="F178" s="228"/>
      <c r="G178" s="228">
        <f>SUMIF(AG179:AG196,"&lt;&gt;NOR",G179:G196)</f>
        <v>0</v>
      </c>
      <c r="H178" s="228"/>
      <c r="I178" s="228">
        <f>SUM(I179:I196)</f>
        <v>0</v>
      </c>
      <c r="J178" s="228"/>
      <c r="K178" s="228">
        <f>SUM(K179:K196)</f>
        <v>0</v>
      </c>
      <c r="L178" s="228"/>
      <c r="M178" s="228">
        <f>SUM(M179:M196)</f>
        <v>0</v>
      </c>
      <c r="N178" s="227"/>
      <c r="O178" s="227">
        <f>SUM(O179:O196)</f>
        <v>2.78</v>
      </c>
      <c r="P178" s="227"/>
      <c r="Q178" s="227">
        <f>SUM(Q179:Q196)</f>
        <v>0</v>
      </c>
      <c r="R178" s="228"/>
      <c r="S178" s="228"/>
      <c r="T178" s="229"/>
      <c r="U178" s="223"/>
      <c r="V178" s="223">
        <f>SUM(V179:V196)</f>
        <v>34.360000000000007</v>
      </c>
      <c r="W178" s="223"/>
      <c r="X178" s="223"/>
      <c r="Y178" s="223"/>
      <c r="AG178" t="s">
        <v>257</v>
      </c>
    </row>
    <row r="179" spans="1:60" outlineLevel="1" x14ac:dyDescent="0.2">
      <c r="A179" s="231">
        <v>54</v>
      </c>
      <c r="B179" s="232" t="s">
        <v>2177</v>
      </c>
      <c r="C179" s="249" t="s">
        <v>2178</v>
      </c>
      <c r="D179" s="233" t="s">
        <v>362</v>
      </c>
      <c r="E179" s="234">
        <v>1.92</v>
      </c>
      <c r="F179" s="235"/>
      <c r="G179" s="236">
        <f>ROUND(E179*F179,2)</f>
        <v>0</v>
      </c>
      <c r="H179" s="235"/>
      <c r="I179" s="236">
        <f>ROUND(E179*H179,2)</f>
        <v>0</v>
      </c>
      <c r="J179" s="235"/>
      <c r="K179" s="236">
        <f>ROUND(E179*J179,2)</f>
        <v>0</v>
      </c>
      <c r="L179" s="236">
        <v>21</v>
      </c>
      <c r="M179" s="236">
        <f>G179*(1+L179/100)</f>
        <v>0</v>
      </c>
      <c r="N179" s="234">
        <v>0.21251999999999999</v>
      </c>
      <c r="O179" s="234">
        <f>ROUND(E179*N179,2)</f>
        <v>0.41</v>
      </c>
      <c r="P179" s="234">
        <v>0</v>
      </c>
      <c r="Q179" s="234">
        <f>ROUND(E179*P179,2)</f>
        <v>0</v>
      </c>
      <c r="R179" s="236" t="s">
        <v>2179</v>
      </c>
      <c r="S179" s="236" t="s">
        <v>275</v>
      </c>
      <c r="T179" s="237" t="s">
        <v>411</v>
      </c>
      <c r="U179" s="221">
        <v>0.17799999999999999</v>
      </c>
      <c r="V179" s="221">
        <f>ROUND(E179*U179,2)</f>
        <v>0.34</v>
      </c>
      <c r="W179" s="221"/>
      <c r="X179" s="221" t="s">
        <v>321</v>
      </c>
      <c r="Y179" s="221" t="s">
        <v>263</v>
      </c>
      <c r="Z179" s="210"/>
      <c r="AA179" s="210"/>
      <c r="AB179" s="210"/>
      <c r="AC179" s="210"/>
      <c r="AD179" s="210"/>
      <c r="AE179" s="210"/>
      <c r="AF179" s="210"/>
      <c r="AG179" s="210" t="s">
        <v>322</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2" x14ac:dyDescent="0.2">
      <c r="A180" s="217"/>
      <c r="B180" s="218"/>
      <c r="C180" s="250" t="s">
        <v>2180</v>
      </c>
      <c r="D180" s="245"/>
      <c r="E180" s="245"/>
      <c r="F180" s="245"/>
      <c r="G180" s="245"/>
      <c r="H180" s="221"/>
      <c r="I180" s="221"/>
      <c r="J180" s="221"/>
      <c r="K180" s="221"/>
      <c r="L180" s="221"/>
      <c r="M180" s="221"/>
      <c r="N180" s="220"/>
      <c r="O180" s="220"/>
      <c r="P180" s="220"/>
      <c r="Q180" s="220"/>
      <c r="R180" s="221"/>
      <c r="S180" s="221"/>
      <c r="T180" s="221"/>
      <c r="U180" s="221"/>
      <c r="V180" s="221"/>
      <c r="W180" s="221"/>
      <c r="X180" s="221"/>
      <c r="Y180" s="221"/>
      <c r="Z180" s="210"/>
      <c r="AA180" s="210"/>
      <c r="AB180" s="210"/>
      <c r="AC180" s="210"/>
      <c r="AD180" s="210"/>
      <c r="AE180" s="210"/>
      <c r="AF180" s="210"/>
      <c r="AG180" s="210" t="s">
        <v>277</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2" x14ac:dyDescent="0.2">
      <c r="A181" s="217"/>
      <c r="B181" s="218"/>
      <c r="C181" s="258" t="s">
        <v>2181</v>
      </c>
      <c r="D181" s="254"/>
      <c r="E181" s="255">
        <v>1.92</v>
      </c>
      <c r="F181" s="221"/>
      <c r="G181" s="221"/>
      <c r="H181" s="221"/>
      <c r="I181" s="221"/>
      <c r="J181" s="221"/>
      <c r="K181" s="221"/>
      <c r="L181" s="221"/>
      <c r="M181" s="221"/>
      <c r="N181" s="220"/>
      <c r="O181" s="220"/>
      <c r="P181" s="220"/>
      <c r="Q181" s="220"/>
      <c r="R181" s="221"/>
      <c r="S181" s="221"/>
      <c r="T181" s="221"/>
      <c r="U181" s="221"/>
      <c r="V181" s="221"/>
      <c r="W181" s="221"/>
      <c r="X181" s="221"/>
      <c r="Y181" s="221"/>
      <c r="Z181" s="210"/>
      <c r="AA181" s="210"/>
      <c r="AB181" s="210"/>
      <c r="AC181" s="210"/>
      <c r="AD181" s="210"/>
      <c r="AE181" s="210"/>
      <c r="AF181" s="210"/>
      <c r="AG181" s="210" t="s">
        <v>326</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ht="22.5" outlineLevel="1" x14ac:dyDescent="0.2">
      <c r="A182" s="231">
        <v>55</v>
      </c>
      <c r="B182" s="232" t="s">
        <v>534</v>
      </c>
      <c r="C182" s="249" t="s">
        <v>535</v>
      </c>
      <c r="D182" s="233" t="s">
        <v>362</v>
      </c>
      <c r="E182" s="234">
        <v>272</v>
      </c>
      <c r="F182" s="235"/>
      <c r="G182" s="236">
        <f>ROUND(E182*F182,2)</f>
        <v>0</v>
      </c>
      <c r="H182" s="235"/>
      <c r="I182" s="236">
        <f>ROUND(E182*H182,2)</f>
        <v>0</v>
      </c>
      <c r="J182" s="235"/>
      <c r="K182" s="236">
        <f>ROUND(E182*J182,2)</f>
        <v>0</v>
      </c>
      <c r="L182" s="236">
        <v>21</v>
      </c>
      <c r="M182" s="236">
        <f>G182*(1+L182/100)</f>
        <v>0</v>
      </c>
      <c r="N182" s="234">
        <v>2.2499999999999998E-3</v>
      </c>
      <c r="O182" s="234">
        <f>ROUND(E182*N182,2)</f>
        <v>0.61</v>
      </c>
      <c r="P182" s="234">
        <v>0</v>
      </c>
      <c r="Q182" s="234">
        <f>ROUND(E182*P182,2)</f>
        <v>0</v>
      </c>
      <c r="R182" s="236" t="s">
        <v>536</v>
      </c>
      <c r="S182" s="236" t="s">
        <v>275</v>
      </c>
      <c r="T182" s="237" t="s">
        <v>262</v>
      </c>
      <c r="U182" s="221">
        <v>0.12</v>
      </c>
      <c r="V182" s="221">
        <f>ROUND(E182*U182,2)</f>
        <v>32.64</v>
      </c>
      <c r="W182" s="221"/>
      <c r="X182" s="221" t="s">
        <v>321</v>
      </c>
      <c r="Y182" s="221" t="s">
        <v>263</v>
      </c>
      <c r="Z182" s="210"/>
      <c r="AA182" s="210"/>
      <c r="AB182" s="210"/>
      <c r="AC182" s="210"/>
      <c r="AD182" s="210"/>
      <c r="AE182" s="210"/>
      <c r="AF182" s="210"/>
      <c r="AG182" s="210" t="s">
        <v>322</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2" x14ac:dyDescent="0.2">
      <c r="A183" s="217"/>
      <c r="B183" s="218"/>
      <c r="C183" s="257" t="s">
        <v>537</v>
      </c>
      <c r="D183" s="256"/>
      <c r="E183" s="256"/>
      <c r="F183" s="256"/>
      <c r="G183" s="256"/>
      <c r="H183" s="221"/>
      <c r="I183" s="221"/>
      <c r="J183" s="221"/>
      <c r="K183" s="221"/>
      <c r="L183" s="221"/>
      <c r="M183" s="221"/>
      <c r="N183" s="220"/>
      <c r="O183" s="220"/>
      <c r="P183" s="220"/>
      <c r="Q183" s="220"/>
      <c r="R183" s="221"/>
      <c r="S183" s="221"/>
      <c r="T183" s="221"/>
      <c r="U183" s="221"/>
      <c r="V183" s="221"/>
      <c r="W183" s="221"/>
      <c r="X183" s="221"/>
      <c r="Y183" s="221"/>
      <c r="Z183" s="210"/>
      <c r="AA183" s="210"/>
      <c r="AB183" s="210"/>
      <c r="AC183" s="210"/>
      <c r="AD183" s="210"/>
      <c r="AE183" s="210"/>
      <c r="AF183" s="210"/>
      <c r="AG183" s="210" t="s">
        <v>324</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46" t="str">
        <f>C183</f>
        <v>v rovině nebo ve svahu, s přesahem jednotlivých pásů 150 mm, s uchycením v terénu sponami z betonářské oceli</v>
      </c>
      <c r="BB183" s="210"/>
      <c r="BC183" s="210"/>
      <c r="BD183" s="210"/>
      <c r="BE183" s="210"/>
      <c r="BF183" s="210"/>
      <c r="BG183" s="210"/>
      <c r="BH183" s="210"/>
    </row>
    <row r="184" spans="1:60" outlineLevel="2" x14ac:dyDescent="0.2">
      <c r="A184" s="217"/>
      <c r="B184" s="218"/>
      <c r="C184" s="266" t="s">
        <v>538</v>
      </c>
      <c r="D184" s="261"/>
      <c r="E184" s="261"/>
      <c r="F184" s="261"/>
      <c r="G184" s="261"/>
      <c r="H184" s="221"/>
      <c r="I184" s="221"/>
      <c r="J184" s="221"/>
      <c r="K184" s="221"/>
      <c r="L184" s="221"/>
      <c r="M184" s="221"/>
      <c r="N184" s="220"/>
      <c r="O184" s="220"/>
      <c r="P184" s="220"/>
      <c r="Q184" s="220"/>
      <c r="R184" s="221"/>
      <c r="S184" s="221"/>
      <c r="T184" s="221"/>
      <c r="U184" s="221"/>
      <c r="V184" s="221"/>
      <c r="W184" s="221"/>
      <c r="X184" s="221"/>
      <c r="Y184" s="221"/>
      <c r="Z184" s="210"/>
      <c r="AA184" s="210"/>
      <c r="AB184" s="210"/>
      <c r="AC184" s="210"/>
      <c r="AD184" s="210"/>
      <c r="AE184" s="210"/>
      <c r="AF184" s="210"/>
      <c r="AG184" s="210" t="s">
        <v>277</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2" x14ac:dyDescent="0.2">
      <c r="A185" s="217"/>
      <c r="B185" s="218"/>
      <c r="C185" s="258" t="s">
        <v>2182</v>
      </c>
      <c r="D185" s="254"/>
      <c r="E185" s="255">
        <v>228</v>
      </c>
      <c r="F185" s="221"/>
      <c r="G185" s="221"/>
      <c r="H185" s="221"/>
      <c r="I185" s="221"/>
      <c r="J185" s="221"/>
      <c r="K185" s="221"/>
      <c r="L185" s="221"/>
      <c r="M185" s="221"/>
      <c r="N185" s="220"/>
      <c r="O185" s="220"/>
      <c r="P185" s="220"/>
      <c r="Q185" s="220"/>
      <c r="R185" s="221"/>
      <c r="S185" s="221"/>
      <c r="T185" s="221"/>
      <c r="U185" s="221"/>
      <c r="V185" s="221"/>
      <c r="W185" s="221"/>
      <c r="X185" s="221"/>
      <c r="Y185" s="221"/>
      <c r="Z185" s="210"/>
      <c r="AA185" s="210"/>
      <c r="AB185" s="210"/>
      <c r="AC185" s="210"/>
      <c r="AD185" s="210"/>
      <c r="AE185" s="210"/>
      <c r="AF185" s="210"/>
      <c r="AG185" s="210" t="s">
        <v>326</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3" x14ac:dyDescent="0.2">
      <c r="A186" s="217"/>
      <c r="B186" s="218"/>
      <c r="C186" s="258" t="s">
        <v>2183</v>
      </c>
      <c r="D186" s="254"/>
      <c r="E186" s="255">
        <v>44</v>
      </c>
      <c r="F186" s="221"/>
      <c r="G186" s="221"/>
      <c r="H186" s="221"/>
      <c r="I186" s="221"/>
      <c r="J186" s="221"/>
      <c r="K186" s="221"/>
      <c r="L186" s="221"/>
      <c r="M186" s="221"/>
      <c r="N186" s="220"/>
      <c r="O186" s="220"/>
      <c r="P186" s="220"/>
      <c r="Q186" s="220"/>
      <c r="R186" s="221"/>
      <c r="S186" s="221"/>
      <c r="T186" s="221"/>
      <c r="U186" s="221"/>
      <c r="V186" s="221"/>
      <c r="W186" s="221"/>
      <c r="X186" s="221"/>
      <c r="Y186" s="221"/>
      <c r="Z186" s="210"/>
      <c r="AA186" s="210"/>
      <c r="AB186" s="210"/>
      <c r="AC186" s="210"/>
      <c r="AD186" s="210"/>
      <c r="AE186" s="210"/>
      <c r="AF186" s="210"/>
      <c r="AG186" s="210" t="s">
        <v>326</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31">
        <v>56</v>
      </c>
      <c r="B187" s="232" t="s">
        <v>2184</v>
      </c>
      <c r="C187" s="249" t="s">
        <v>2185</v>
      </c>
      <c r="D187" s="233" t="s">
        <v>319</v>
      </c>
      <c r="E187" s="234">
        <v>0.57599999999999996</v>
      </c>
      <c r="F187" s="235"/>
      <c r="G187" s="236">
        <f>ROUND(E187*F187,2)</f>
        <v>0</v>
      </c>
      <c r="H187" s="235"/>
      <c r="I187" s="236">
        <f>ROUND(E187*H187,2)</f>
        <v>0</v>
      </c>
      <c r="J187" s="235"/>
      <c r="K187" s="236">
        <f>ROUND(E187*J187,2)</f>
        <v>0</v>
      </c>
      <c r="L187" s="236">
        <v>21</v>
      </c>
      <c r="M187" s="236">
        <f>G187*(1+L187/100)</f>
        <v>0</v>
      </c>
      <c r="N187" s="234">
        <v>2.79989</v>
      </c>
      <c r="O187" s="234">
        <f>ROUND(E187*N187,2)</f>
        <v>1.61</v>
      </c>
      <c r="P187" s="234">
        <v>0</v>
      </c>
      <c r="Q187" s="234">
        <f>ROUND(E187*P187,2)</f>
        <v>0</v>
      </c>
      <c r="R187" s="236" t="s">
        <v>2179</v>
      </c>
      <c r="S187" s="236" t="s">
        <v>275</v>
      </c>
      <c r="T187" s="237" t="s">
        <v>411</v>
      </c>
      <c r="U187" s="221">
        <v>2.3940000000000001</v>
      </c>
      <c r="V187" s="221">
        <f>ROUND(E187*U187,2)</f>
        <v>1.38</v>
      </c>
      <c r="W187" s="221"/>
      <c r="X187" s="221" t="s">
        <v>321</v>
      </c>
      <c r="Y187" s="221" t="s">
        <v>263</v>
      </c>
      <c r="Z187" s="210"/>
      <c r="AA187" s="210"/>
      <c r="AB187" s="210"/>
      <c r="AC187" s="210"/>
      <c r="AD187" s="210"/>
      <c r="AE187" s="210"/>
      <c r="AF187" s="210"/>
      <c r="AG187" s="210" t="s">
        <v>322</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2" x14ac:dyDescent="0.2">
      <c r="A188" s="217"/>
      <c r="B188" s="218"/>
      <c r="C188" s="257" t="s">
        <v>2186</v>
      </c>
      <c r="D188" s="256"/>
      <c r="E188" s="256"/>
      <c r="F188" s="256"/>
      <c r="G188" s="256"/>
      <c r="H188" s="221"/>
      <c r="I188" s="221"/>
      <c r="J188" s="221"/>
      <c r="K188" s="221"/>
      <c r="L188" s="221"/>
      <c r="M188" s="221"/>
      <c r="N188" s="220"/>
      <c r="O188" s="220"/>
      <c r="P188" s="220"/>
      <c r="Q188" s="220"/>
      <c r="R188" s="221"/>
      <c r="S188" s="221"/>
      <c r="T188" s="221"/>
      <c r="U188" s="221"/>
      <c r="V188" s="221"/>
      <c r="W188" s="221"/>
      <c r="X188" s="221"/>
      <c r="Y188" s="221"/>
      <c r="Z188" s="210"/>
      <c r="AA188" s="210"/>
      <c r="AB188" s="210"/>
      <c r="AC188" s="210"/>
      <c r="AD188" s="210"/>
      <c r="AE188" s="210"/>
      <c r="AF188" s="210"/>
      <c r="AG188" s="210" t="s">
        <v>324</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2" x14ac:dyDescent="0.2">
      <c r="A189" s="217"/>
      <c r="B189" s="218"/>
      <c r="C189" s="266" t="s">
        <v>2187</v>
      </c>
      <c r="D189" s="261"/>
      <c r="E189" s="261"/>
      <c r="F189" s="261"/>
      <c r="G189" s="261"/>
      <c r="H189" s="221"/>
      <c r="I189" s="221"/>
      <c r="J189" s="221"/>
      <c r="K189" s="221"/>
      <c r="L189" s="221"/>
      <c r="M189" s="221"/>
      <c r="N189" s="220"/>
      <c r="O189" s="220"/>
      <c r="P189" s="220"/>
      <c r="Q189" s="220"/>
      <c r="R189" s="221"/>
      <c r="S189" s="221"/>
      <c r="T189" s="221"/>
      <c r="U189" s="221"/>
      <c r="V189" s="221"/>
      <c r="W189" s="221"/>
      <c r="X189" s="221"/>
      <c r="Y189" s="221"/>
      <c r="Z189" s="210"/>
      <c r="AA189" s="210"/>
      <c r="AB189" s="210"/>
      <c r="AC189" s="210"/>
      <c r="AD189" s="210"/>
      <c r="AE189" s="210"/>
      <c r="AF189" s="210"/>
      <c r="AG189" s="210" t="s">
        <v>277</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2" x14ac:dyDescent="0.2">
      <c r="A190" s="217"/>
      <c r="B190" s="218"/>
      <c r="C190" s="258" t="s">
        <v>2188</v>
      </c>
      <c r="D190" s="254"/>
      <c r="E190" s="255">
        <v>0.57599999999999996</v>
      </c>
      <c r="F190" s="221"/>
      <c r="G190" s="221"/>
      <c r="H190" s="221"/>
      <c r="I190" s="221"/>
      <c r="J190" s="221"/>
      <c r="K190" s="221"/>
      <c r="L190" s="221"/>
      <c r="M190" s="221"/>
      <c r="N190" s="220"/>
      <c r="O190" s="220"/>
      <c r="P190" s="220"/>
      <c r="Q190" s="220"/>
      <c r="R190" s="221"/>
      <c r="S190" s="221"/>
      <c r="T190" s="221"/>
      <c r="U190" s="221"/>
      <c r="V190" s="221"/>
      <c r="W190" s="221"/>
      <c r="X190" s="221"/>
      <c r="Y190" s="221"/>
      <c r="Z190" s="210"/>
      <c r="AA190" s="210"/>
      <c r="AB190" s="210"/>
      <c r="AC190" s="210"/>
      <c r="AD190" s="210"/>
      <c r="AE190" s="210"/>
      <c r="AF190" s="210"/>
      <c r="AG190" s="210" t="s">
        <v>326</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ht="22.5" outlineLevel="1" x14ac:dyDescent="0.2">
      <c r="A191" s="231">
        <v>57</v>
      </c>
      <c r="B191" s="232" t="s">
        <v>540</v>
      </c>
      <c r="C191" s="249" t="s">
        <v>541</v>
      </c>
      <c r="D191" s="233" t="s">
        <v>362</v>
      </c>
      <c r="E191" s="234">
        <v>299.2</v>
      </c>
      <c r="F191" s="235"/>
      <c r="G191" s="236">
        <f>ROUND(E191*F191,2)</f>
        <v>0</v>
      </c>
      <c r="H191" s="235"/>
      <c r="I191" s="236">
        <f>ROUND(E191*H191,2)</f>
        <v>0</v>
      </c>
      <c r="J191" s="235"/>
      <c r="K191" s="236">
        <f>ROUND(E191*J191,2)</f>
        <v>0</v>
      </c>
      <c r="L191" s="236">
        <v>21</v>
      </c>
      <c r="M191" s="236">
        <f>G191*(1+L191/100)</f>
        <v>0</v>
      </c>
      <c r="N191" s="234">
        <v>5.0000000000000001E-4</v>
      </c>
      <c r="O191" s="234">
        <f>ROUND(E191*N191,2)</f>
        <v>0.15</v>
      </c>
      <c r="P191" s="234">
        <v>0</v>
      </c>
      <c r="Q191" s="234">
        <f>ROUND(E191*P191,2)</f>
        <v>0</v>
      </c>
      <c r="R191" s="236" t="s">
        <v>542</v>
      </c>
      <c r="S191" s="236" t="s">
        <v>275</v>
      </c>
      <c r="T191" s="237" t="s">
        <v>275</v>
      </c>
      <c r="U191" s="221">
        <v>0</v>
      </c>
      <c r="V191" s="221">
        <f>ROUND(E191*U191,2)</f>
        <v>0</v>
      </c>
      <c r="W191" s="221"/>
      <c r="X191" s="221" t="s">
        <v>403</v>
      </c>
      <c r="Y191" s="221" t="s">
        <v>263</v>
      </c>
      <c r="Z191" s="210"/>
      <c r="AA191" s="210"/>
      <c r="AB191" s="210"/>
      <c r="AC191" s="210"/>
      <c r="AD191" s="210"/>
      <c r="AE191" s="210"/>
      <c r="AF191" s="210"/>
      <c r="AG191" s="210" t="s">
        <v>488</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2" x14ac:dyDescent="0.2">
      <c r="A192" s="217"/>
      <c r="B192" s="218"/>
      <c r="C192" s="264" t="s">
        <v>425</v>
      </c>
      <c r="D192" s="259"/>
      <c r="E192" s="260"/>
      <c r="F192" s="221"/>
      <c r="G192" s="221"/>
      <c r="H192" s="221"/>
      <c r="I192" s="221"/>
      <c r="J192" s="221"/>
      <c r="K192" s="221"/>
      <c r="L192" s="221"/>
      <c r="M192" s="221"/>
      <c r="N192" s="220"/>
      <c r="O192" s="220"/>
      <c r="P192" s="220"/>
      <c r="Q192" s="220"/>
      <c r="R192" s="221"/>
      <c r="S192" s="221"/>
      <c r="T192" s="221"/>
      <c r="U192" s="221"/>
      <c r="V192" s="221"/>
      <c r="W192" s="221"/>
      <c r="X192" s="221"/>
      <c r="Y192" s="221"/>
      <c r="Z192" s="210"/>
      <c r="AA192" s="210"/>
      <c r="AB192" s="210"/>
      <c r="AC192" s="210"/>
      <c r="AD192" s="210"/>
      <c r="AE192" s="210"/>
      <c r="AF192" s="210"/>
      <c r="AG192" s="210" t="s">
        <v>326</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3" x14ac:dyDescent="0.2">
      <c r="A193" s="217"/>
      <c r="B193" s="218"/>
      <c r="C193" s="265" t="s">
        <v>2189</v>
      </c>
      <c r="D193" s="259"/>
      <c r="E193" s="260">
        <v>228</v>
      </c>
      <c r="F193" s="221"/>
      <c r="G193" s="221"/>
      <c r="H193" s="221"/>
      <c r="I193" s="221"/>
      <c r="J193" s="221"/>
      <c r="K193" s="221"/>
      <c r="L193" s="221"/>
      <c r="M193" s="221"/>
      <c r="N193" s="220"/>
      <c r="O193" s="220"/>
      <c r="P193" s="220"/>
      <c r="Q193" s="220"/>
      <c r="R193" s="221"/>
      <c r="S193" s="221"/>
      <c r="T193" s="221"/>
      <c r="U193" s="221"/>
      <c r="V193" s="221"/>
      <c r="W193" s="221"/>
      <c r="X193" s="221"/>
      <c r="Y193" s="221"/>
      <c r="Z193" s="210"/>
      <c r="AA193" s="210"/>
      <c r="AB193" s="210"/>
      <c r="AC193" s="210"/>
      <c r="AD193" s="210"/>
      <c r="AE193" s="210"/>
      <c r="AF193" s="210"/>
      <c r="AG193" s="210" t="s">
        <v>326</v>
      </c>
      <c r="AH193" s="210">
        <v>2</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3" x14ac:dyDescent="0.2">
      <c r="A194" s="217"/>
      <c r="B194" s="218"/>
      <c r="C194" s="265" t="s">
        <v>2190</v>
      </c>
      <c r="D194" s="259"/>
      <c r="E194" s="260">
        <v>44</v>
      </c>
      <c r="F194" s="221"/>
      <c r="G194" s="221"/>
      <c r="H194" s="221"/>
      <c r="I194" s="221"/>
      <c r="J194" s="221"/>
      <c r="K194" s="221"/>
      <c r="L194" s="221"/>
      <c r="M194" s="221"/>
      <c r="N194" s="220"/>
      <c r="O194" s="220"/>
      <c r="P194" s="220"/>
      <c r="Q194" s="220"/>
      <c r="R194" s="221"/>
      <c r="S194" s="221"/>
      <c r="T194" s="221"/>
      <c r="U194" s="221"/>
      <c r="V194" s="221"/>
      <c r="W194" s="221"/>
      <c r="X194" s="221"/>
      <c r="Y194" s="221"/>
      <c r="Z194" s="210"/>
      <c r="AA194" s="210"/>
      <c r="AB194" s="210"/>
      <c r="AC194" s="210"/>
      <c r="AD194" s="210"/>
      <c r="AE194" s="210"/>
      <c r="AF194" s="210"/>
      <c r="AG194" s="210" t="s">
        <v>326</v>
      </c>
      <c r="AH194" s="210">
        <v>2</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3" x14ac:dyDescent="0.2">
      <c r="A195" s="217"/>
      <c r="B195" s="218"/>
      <c r="C195" s="264" t="s">
        <v>427</v>
      </c>
      <c r="D195" s="259"/>
      <c r="E195" s="260"/>
      <c r="F195" s="221"/>
      <c r="G195" s="221"/>
      <c r="H195" s="221"/>
      <c r="I195" s="221"/>
      <c r="J195" s="221"/>
      <c r="K195" s="221"/>
      <c r="L195" s="221"/>
      <c r="M195" s="221"/>
      <c r="N195" s="220"/>
      <c r="O195" s="220"/>
      <c r="P195" s="220"/>
      <c r="Q195" s="220"/>
      <c r="R195" s="221"/>
      <c r="S195" s="221"/>
      <c r="T195" s="221"/>
      <c r="U195" s="221"/>
      <c r="V195" s="221"/>
      <c r="W195" s="221"/>
      <c r="X195" s="221"/>
      <c r="Y195" s="221"/>
      <c r="Z195" s="210"/>
      <c r="AA195" s="210"/>
      <c r="AB195" s="210"/>
      <c r="AC195" s="210"/>
      <c r="AD195" s="210"/>
      <c r="AE195" s="210"/>
      <c r="AF195" s="210"/>
      <c r="AG195" s="210" t="s">
        <v>326</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3" x14ac:dyDescent="0.2">
      <c r="A196" s="217"/>
      <c r="B196" s="218"/>
      <c r="C196" s="258" t="s">
        <v>2191</v>
      </c>
      <c r="D196" s="254"/>
      <c r="E196" s="255">
        <v>299.2</v>
      </c>
      <c r="F196" s="221"/>
      <c r="G196" s="221"/>
      <c r="H196" s="221"/>
      <c r="I196" s="221"/>
      <c r="J196" s="221"/>
      <c r="K196" s="221"/>
      <c r="L196" s="221"/>
      <c r="M196" s="221"/>
      <c r="N196" s="220"/>
      <c r="O196" s="220"/>
      <c r="P196" s="220"/>
      <c r="Q196" s="220"/>
      <c r="R196" s="221"/>
      <c r="S196" s="221"/>
      <c r="T196" s="221"/>
      <c r="U196" s="221"/>
      <c r="V196" s="221"/>
      <c r="W196" s="221"/>
      <c r="X196" s="221"/>
      <c r="Y196" s="221"/>
      <c r="Z196" s="210"/>
      <c r="AA196" s="210"/>
      <c r="AB196" s="210"/>
      <c r="AC196" s="210"/>
      <c r="AD196" s="210"/>
      <c r="AE196" s="210"/>
      <c r="AF196" s="210"/>
      <c r="AG196" s="210" t="s">
        <v>326</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x14ac:dyDescent="0.2">
      <c r="A197" s="224" t="s">
        <v>256</v>
      </c>
      <c r="B197" s="225" t="s">
        <v>169</v>
      </c>
      <c r="C197" s="247" t="s">
        <v>170</v>
      </c>
      <c r="D197" s="226"/>
      <c r="E197" s="227"/>
      <c r="F197" s="228"/>
      <c r="G197" s="228">
        <f>SUMIF(AG198:AG199,"&lt;&gt;NOR",G198:G199)</f>
        <v>0</v>
      </c>
      <c r="H197" s="228"/>
      <c r="I197" s="228">
        <f>SUM(I198:I199)</f>
        <v>0</v>
      </c>
      <c r="J197" s="228"/>
      <c r="K197" s="228">
        <f>SUM(K198:K199)</f>
        <v>0</v>
      </c>
      <c r="L197" s="228"/>
      <c r="M197" s="228">
        <f>SUM(M198:M199)</f>
        <v>0</v>
      </c>
      <c r="N197" s="227"/>
      <c r="O197" s="227">
        <f>SUM(O198:O199)</f>
        <v>22.15</v>
      </c>
      <c r="P197" s="227"/>
      <c r="Q197" s="227">
        <f>SUM(Q198:Q199)</f>
        <v>0</v>
      </c>
      <c r="R197" s="228"/>
      <c r="S197" s="228"/>
      <c r="T197" s="229"/>
      <c r="U197" s="223"/>
      <c r="V197" s="223">
        <f>SUM(V198:V199)</f>
        <v>0</v>
      </c>
      <c r="W197" s="223"/>
      <c r="X197" s="223"/>
      <c r="Y197" s="223"/>
      <c r="AG197" t="s">
        <v>257</v>
      </c>
    </row>
    <row r="198" spans="1:60" outlineLevel="1" x14ac:dyDescent="0.2">
      <c r="A198" s="231">
        <v>58</v>
      </c>
      <c r="B198" s="232" t="s">
        <v>544</v>
      </c>
      <c r="C198" s="249" t="s">
        <v>2192</v>
      </c>
      <c r="D198" s="233" t="s">
        <v>319</v>
      </c>
      <c r="E198" s="234">
        <v>8.52</v>
      </c>
      <c r="F198" s="235"/>
      <c r="G198" s="236">
        <f>ROUND(E198*F198,2)</f>
        <v>0</v>
      </c>
      <c r="H198" s="235"/>
      <c r="I198" s="236">
        <f>ROUND(E198*H198,2)</f>
        <v>0</v>
      </c>
      <c r="J198" s="235"/>
      <c r="K198" s="236">
        <f>ROUND(E198*J198,2)</f>
        <v>0</v>
      </c>
      <c r="L198" s="236">
        <v>21</v>
      </c>
      <c r="M198" s="236">
        <f>G198*(1+L198/100)</f>
        <v>0</v>
      </c>
      <c r="N198" s="234">
        <v>2.6</v>
      </c>
      <c r="O198" s="234">
        <f>ROUND(E198*N198,2)</f>
        <v>22.15</v>
      </c>
      <c r="P198" s="234">
        <v>0</v>
      </c>
      <c r="Q198" s="234">
        <f>ROUND(E198*P198,2)</f>
        <v>0</v>
      </c>
      <c r="R198" s="236"/>
      <c r="S198" s="236" t="s">
        <v>546</v>
      </c>
      <c r="T198" s="237" t="s">
        <v>411</v>
      </c>
      <c r="U198" s="221">
        <v>0</v>
      </c>
      <c r="V198" s="221">
        <f>ROUND(E198*U198,2)</f>
        <v>0</v>
      </c>
      <c r="W198" s="221"/>
      <c r="X198" s="221" t="s">
        <v>321</v>
      </c>
      <c r="Y198" s="221" t="s">
        <v>263</v>
      </c>
      <c r="Z198" s="210"/>
      <c r="AA198" s="210"/>
      <c r="AB198" s="210"/>
      <c r="AC198" s="210"/>
      <c r="AD198" s="210"/>
      <c r="AE198" s="210"/>
      <c r="AF198" s="210"/>
      <c r="AG198" s="210" t="s">
        <v>332</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2" x14ac:dyDescent="0.2">
      <c r="A199" s="217"/>
      <c r="B199" s="218"/>
      <c r="C199" s="258" t="s">
        <v>2193</v>
      </c>
      <c r="D199" s="254"/>
      <c r="E199" s="255">
        <v>8.52</v>
      </c>
      <c r="F199" s="221"/>
      <c r="G199" s="221"/>
      <c r="H199" s="221"/>
      <c r="I199" s="221"/>
      <c r="J199" s="221"/>
      <c r="K199" s="221"/>
      <c r="L199" s="221"/>
      <c r="M199" s="221"/>
      <c r="N199" s="220"/>
      <c r="O199" s="220"/>
      <c r="P199" s="220"/>
      <c r="Q199" s="220"/>
      <c r="R199" s="221"/>
      <c r="S199" s="221"/>
      <c r="T199" s="221"/>
      <c r="U199" s="221"/>
      <c r="V199" s="221"/>
      <c r="W199" s="221"/>
      <c r="X199" s="221"/>
      <c r="Y199" s="221"/>
      <c r="Z199" s="210"/>
      <c r="AA199" s="210"/>
      <c r="AB199" s="210"/>
      <c r="AC199" s="210"/>
      <c r="AD199" s="210"/>
      <c r="AE199" s="210"/>
      <c r="AF199" s="210"/>
      <c r="AG199" s="210" t="s">
        <v>326</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x14ac:dyDescent="0.2">
      <c r="A200" s="224" t="s">
        <v>256</v>
      </c>
      <c r="B200" s="225" t="s">
        <v>172</v>
      </c>
      <c r="C200" s="247" t="s">
        <v>173</v>
      </c>
      <c r="D200" s="226"/>
      <c r="E200" s="227"/>
      <c r="F200" s="228"/>
      <c r="G200" s="228">
        <f>SUMIF(AG201:AG211,"&lt;&gt;NOR",G201:G211)</f>
        <v>0</v>
      </c>
      <c r="H200" s="228"/>
      <c r="I200" s="228">
        <f>SUM(I201:I211)</f>
        <v>0</v>
      </c>
      <c r="J200" s="228"/>
      <c r="K200" s="228">
        <f>SUM(K201:K211)</f>
        <v>0</v>
      </c>
      <c r="L200" s="228"/>
      <c r="M200" s="228">
        <f>SUM(M201:M211)</f>
        <v>0</v>
      </c>
      <c r="N200" s="227"/>
      <c r="O200" s="227">
        <f>SUM(O201:O211)</f>
        <v>5.49</v>
      </c>
      <c r="P200" s="227"/>
      <c r="Q200" s="227">
        <f>SUM(Q201:Q211)</f>
        <v>0</v>
      </c>
      <c r="R200" s="228"/>
      <c r="S200" s="228"/>
      <c r="T200" s="229"/>
      <c r="U200" s="223"/>
      <c r="V200" s="223">
        <f>SUM(V201:V211)</f>
        <v>242.16</v>
      </c>
      <c r="W200" s="223"/>
      <c r="X200" s="223"/>
      <c r="Y200" s="223"/>
      <c r="AG200" t="s">
        <v>257</v>
      </c>
    </row>
    <row r="201" spans="1:60" outlineLevel="1" x14ac:dyDescent="0.2">
      <c r="A201" s="238">
        <v>59</v>
      </c>
      <c r="B201" s="239" t="s">
        <v>548</v>
      </c>
      <c r="C201" s="248" t="s">
        <v>549</v>
      </c>
      <c r="D201" s="240" t="s">
        <v>550</v>
      </c>
      <c r="E201" s="241">
        <v>6</v>
      </c>
      <c r="F201" s="242"/>
      <c r="G201" s="243">
        <f>ROUND(E201*F201,2)</f>
        <v>0</v>
      </c>
      <c r="H201" s="242"/>
      <c r="I201" s="243">
        <f>ROUND(E201*H201,2)</f>
        <v>0</v>
      </c>
      <c r="J201" s="242"/>
      <c r="K201" s="243">
        <f>ROUND(E201*J201,2)</f>
        <v>0</v>
      </c>
      <c r="L201" s="243">
        <v>21</v>
      </c>
      <c r="M201" s="243">
        <f>G201*(1+L201/100)</f>
        <v>0</v>
      </c>
      <c r="N201" s="241">
        <v>2.7899999999999999E-3</v>
      </c>
      <c r="O201" s="241">
        <f>ROUND(E201*N201,2)</f>
        <v>0.02</v>
      </c>
      <c r="P201" s="241">
        <v>0</v>
      </c>
      <c r="Q201" s="241">
        <f>ROUND(E201*P201,2)</f>
        <v>0</v>
      </c>
      <c r="R201" s="243"/>
      <c r="S201" s="243" t="s">
        <v>261</v>
      </c>
      <c r="T201" s="244" t="s">
        <v>262</v>
      </c>
      <c r="U201" s="221">
        <v>0.21</v>
      </c>
      <c r="V201" s="221">
        <f>ROUND(E201*U201,2)</f>
        <v>1.26</v>
      </c>
      <c r="W201" s="221"/>
      <c r="X201" s="221" t="s">
        <v>321</v>
      </c>
      <c r="Y201" s="221" t="s">
        <v>263</v>
      </c>
      <c r="Z201" s="210"/>
      <c r="AA201" s="210"/>
      <c r="AB201" s="210"/>
      <c r="AC201" s="210"/>
      <c r="AD201" s="210"/>
      <c r="AE201" s="210"/>
      <c r="AF201" s="210"/>
      <c r="AG201" s="210" t="s">
        <v>322</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ht="22.5" outlineLevel="1" x14ac:dyDescent="0.2">
      <c r="A202" s="231">
        <v>60</v>
      </c>
      <c r="B202" s="232" t="s">
        <v>2194</v>
      </c>
      <c r="C202" s="249" t="s">
        <v>2195</v>
      </c>
      <c r="D202" s="233" t="s">
        <v>362</v>
      </c>
      <c r="E202" s="234">
        <v>5.9157599999999997</v>
      </c>
      <c r="F202" s="235"/>
      <c r="G202" s="236">
        <f>ROUND(E202*F202,2)</f>
        <v>0</v>
      </c>
      <c r="H202" s="235"/>
      <c r="I202" s="236">
        <f>ROUND(E202*H202,2)</f>
        <v>0</v>
      </c>
      <c r="J202" s="235"/>
      <c r="K202" s="236">
        <f>ROUND(E202*J202,2)</f>
        <v>0</v>
      </c>
      <c r="L202" s="236">
        <v>21</v>
      </c>
      <c r="M202" s="236">
        <f>G202*(1+L202/100)</f>
        <v>0</v>
      </c>
      <c r="N202" s="234">
        <v>1.8020000000000001E-2</v>
      </c>
      <c r="O202" s="234">
        <f>ROUND(E202*N202,2)</f>
        <v>0.11</v>
      </c>
      <c r="P202" s="234">
        <v>0</v>
      </c>
      <c r="Q202" s="234">
        <f>ROUND(E202*P202,2)</f>
        <v>0</v>
      </c>
      <c r="R202" s="236"/>
      <c r="S202" s="236" t="s">
        <v>261</v>
      </c>
      <c r="T202" s="237" t="s">
        <v>262</v>
      </c>
      <c r="U202" s="221">
        <v>1.26</v>
      </c>
      <c r="V202" s="221">
        <f>ROUND(E202*U202,2)</f>
        <v>7.45</v>
      </c>
      <c r="W202" s="221"/>
      <c r="X202" s="221" t="s">
        <v>321</v>
      </c>
      <c r="Y202" s="221" t="s">
        <v>263</v>
      </c>
      <c r="Z202" s="210"/>
      <c r="AA202" s="210"/>
      <c r="AB202" s="210"/>
      <c r="AC202" s="210"/>
      <c r="AD202" s="210"/>
      <c r="AE202" s="210"/>
      <c r="AF202" s="210"/>
      <c r="AG202" s="210" t="s">
        <v>322</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2" x14ac:dyDescent="0.2">
      <c r="A203" s="217"/>
      <c r="B203" s="218"/>
      <c r="C203" s="258" t="s">
        <v>2196</v>
      </c>
      <c r="D203" s="254"/>
      <c r="E203" s="255">
        <v>5.9157599999999997</v>
      </c>
      <c r="F203" s="221"/>
      <c r="G203" s="221"/>
      <c r="H203" s="221"/>
      <c r="I203" s="221"/>
      <c r="J203" s="221"/>
      <c r="K203" s="221"/>
      <c r="L203" s="221"/>
      <c r="M203" s="221"/>
      <c r="N203" s="220"/>
      <c r="O203" s="220"/>
      <c r="P203" s="220"/>
      <c r="Q203" s="220"/>
      <c r="R203" s="221"/>
      <c r="S203" s="221"/>
      <c r="T203" s="221"/>
      <c r="U203" s="221"/>
      <c r="V203" s="221"/>
      <c r="W203" s="221"/>
      <c r="X203" s="221"/>
      <c r="Y203" s="221"/>
      <c r="Z203" s="210"/>
      <c r="AA203" s="210"/>
      <c r="AB203" s="210"/>
      <c r="AC203" s="210"/>
      <c r="AD203" s="210"/>
      <c r="AE203" s="210"/>
      <c r="AF203" s="210"/>
      <c r="AG203" s="210" t="s">
        <v>326</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ht="22.5" outlineLevel="1" x14ac:dyDescent="0.2">
      <c r="A204" s="231">
        <v>61</v>
      </c>
      <c r="B204" s="232" t="s">
        <v>2197</v>
      </c>
      <c r="C204" s="249" t="s">
        <v>2198</v>
      </c>
      <c r="D204" s="233" t="s">
        <v>362</v>
      </c>
      <c r="E204" s="234">
        <v>110.4652</v>
      </c>
      <c r="F204" s="235"/>
      <c r="G204" s="236">
        <f>ROUND(E204*F204,2)</f>
        <v>0</v>
      </c>
      <c r="H204" s="235"/>
      <c r="I204" s="236">
        <f>ROUND(E204*H204,2)</f>
        <v>0</v>
      </c>
      <c r="J204" s="235"/>
      <c r="K204" s="236">
        <f>ROUND(E204*J204,2)</f>
        <v>0</v>
      </c>
      <c r="L204" s="236">
        <v>21</v>
      </c>
      <c r="M204" s="236">
        <f>G204*(1+L204/100)</f>
        <v>0</v>
      </c>
      <c r="N204" s="234">
        <v>1.474E-2</v>
      </c>
      <c r="O204" s="234">
        <f>ROUND(E204*N204,2)</f>
        <v>1.63</v>
      </c>
      <c r="P204" s="234">
        <v>0</v>
      </c>
      <c r="Q204" s="234">
        <f>ROUND(E204*P204,2)</f>
        <v>0</v>
      </c>
      <c r="R204" s="236"/>
      <c r="S204" s="236" t="s">
        <v>261</v>
      </c>
      <c r="T204" s="237" t="s">
        <v>262</v>
      </c>
      <c r="U204" s="221">
        <v>0.86</v>
      </c>
      <c r="V204" s="221">
        <f>ROUND(E204*U204,2)</f>
        <v>95</v>
      </c>
      <c r="W204" s="221"/>
      <c r="X204" s="221" t="s">
        <v>321</v>
      </c>
      <c r="Y204" s="221" t="s">
        <v>263</v>
      </c>
      <c r="Z204" s="210"/>
      <c r="AA204" s="210"/>
      <c r="AB204" s="210"/>
      <c r="AC204" s="210"/>
      <c r="AD204" s="210"/>
      <c r="AE204" s="210"/>
      <c r="AF204" s="210"/>
      <c r="AG204" s="210" t="s">
        <v>322</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2" x14ac:dyDescent="0.2">
      <c r="A205" s="217"/>
      <c r="B205" s="218"/>
      <c r="C205" s="250" t="s">
        <v>2199</v>
      </c>
      <c r="D205" s="245"/>
      <c r="E205" s="245"/>
      <c r="F205" s="245"/>
      <c r="G205" s="245"/>
      <c r="H205" s="221"/>
      <c r="I205" s="221"/>
      <c r="J205" s="221"/>
      <c r="K205" s="221"/>
      <c r="L205" s="221"/>
      <c r="M205" s="221"/>
      <c r="N205" s="220"/>
      <c r="O205" s="220"/>
      <c r="P205" s="220"/>
      <c r="Q205" s="220"/>
      <c r="R205" s="221"/>
      <c r="S205" s="221"/>
      <c r="T205" s="221"/>
      <c r="U205" s="221"/>
      <c r="V205" s="221"/>
      <c r="W205" s="221"/>
      <c r="X205" s="221"/>
      <c r="Y205" s="221"/>
      <c r="Z205" s="210"/>
      <c r="AA205" s="210"/>
      <c r="AB205" s="210"/>
      <c r="AC205" s="210"/>
      <c r="AD205" s="210"/>
      <c r="AE205" s="210"/>
      <c r="AF205" s="210"/>
      <c r="AG205" s="210" t="s">
        <v>277</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3" x14ac:dyDescent="0.2">
      <c r="A206" s="217"/>
      <c r="B206" s="218"/>
      <c r="C206" s="266" t="s">
        <v>2200</v>
      </c>
      <c r="D206" s="261"/>
      <c r="E206" s="261"/>
      <c r="F206" s="261"/>
      <c r="G206" s="261"/>
      <c r="H206" s="221"/>
      <c r="I206" s="221"/>
      <c r="J206" s="221"/>
      <c r="K206" s="221"/>
      <c r="L206" s="221"/>
      <c r="M206" s="221"/>
      <c r="N206" s="220"/>
      <c r="O206" s="220"/>
      <c r="P206" s="220"/>
      <c r="Q206" s="220"/>
      <c r="R206" s="221"/>
      <c r="S206" s="221"/>
      <c r="T206" s="221"/>
      <c r="U206" s="221"/>
      <c r="V206" s="221"/>
      <c r="W206" s="221"/>
      <c r="X206" s="221"/>
      <c r="Y206" s="221"/>
      <c r="Z206" s="210"/>
      <c r="AA206" s="210"/>
      <c r="AB206" s="210"/>
      <c r="AC206" s="210"/>
      <c r="AD206" s="210"/>
      <c r="AE206" s="210"/>
      <c r="AF206" s="210"/>
      <c r="AG206" s="210" t="s">
        <v>277</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2" x14ac:dyDescent="0.2">
      <c r="A207" s="217"/>
      <c r="B207" s="218"/>
      <c r="C207" s="258" t="s">
        <v>2201</v>
      </c>
      <c r="D207" s="254"/>
      <c r="E207" s="255"/>
      <c r="F207" s="221"/>
      <c r="G207" s="221"/>
      <c r="H207" s="221"/>
      <c r="I207" s="221"/>
      <c r="J207" s="221"/>
      <c r="K207" s="221"/>
      <c r="L207" s="221"/>
      <c r="M207" s="221"/>
      <c r="N207" s="220"/>
      <c r="O207" s="220"/>
      <c r="P207" s="220"/>
      <c r="Q207" s="220"/>
      <c r="R207" s="221"/>
      <c r="S207" s="221"/>
      <c r="T207" s="221"/>
      <c r="U207" s="221"/>
      <c r="V207" s="221"/>
      <c r="W207" s="221"/>
      <c r="X207" s="221"/>
      <c r="Y207" s="221"/>
      <c r="Z207" s="210"/>
      <c r="AA207" s="210"/>
      <c r="AB207" s="210"/>
      <c r="AC207" s="210"/>
      <c r="AD207" s="210"/>
      <c r="AE207" s="210"/>
      <c r="AF207" s="210"/>
      <c r="AG207" s="210" t="s">
        <v>326</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3" x14ac:dyDescent="0.2">
      <c r="A208" s="217"/>
      <c r="B208" s="218"/>
      <c r="C208" s="258" t="s">
        <v>2202</v>
      </c>
      <c r="D208" s="254"/>
      <c r="E208" s="255">
        <v>12.874000000000001</v>
      </c>
      <c r="F208" s="221"/>
      <c r="G208" s="221"/>
      <c r="H208" s="221"/>
      <c r="I208" s="221"/>
      <c r="J208" s="221"/>
      <c r="K208" s="221"/>
      <c r="L208" s="221"/>
      <c r="M208" s="221"/>
      <c r="N208" s="220"/>
      <c r="O208" s="220"/>
      <c r="P208" s="220"/>
      <c r="Q208" s="220"/>
      <c r="R208" s="221"/>
      <c r="S208" s="221"/>
      <c r="T208" s="221"/>
      <c r="U208" s="221"/>
      <c r="V208" s="221"/>
      <c r="W208" s="221"/>
      <c r="X208" s="221"/>
      <c r="Y208" s="221"/>
      <c r="Z208" s="210"/>
      <c r="AA208" s="210"/>
      <c r="AB208" s="210"/>
      <c r="AC208" s="210"/>
      <c r="AD208" s="210"/>
      <c r="AE208" s="210"/>
      <c r="AF208" s="210"/>
      <c r="AG208" s="210" t="s">
        <v>326</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3" x14ac:dyDescent="0.2">
      <c r="A209" s="217"/>
      <c r="B209" s="218"/>
      <c r="C209" s="258" t="s">
        <v>2203</v>
      </c>
      <c r="D209" s="254"/>
      <c r="E209" s="255">
        <v>97.591200000000001</v>
      </c>
      <c r="F209" s="221"/>
      <c r="G209" s="221"/>
      <c r="H209" s="221"/>
      <c r="I209" s="221"/>
      <c r="J209" s="221"/>
      <c r="K209" s="221"/>
      <c r="L209" s="221"/>
      <c r="M209" s="221"/>
      <c r="N209" s="220"/>
      <c r="O209" s="220"/>
      <c r="P209" s="220"/>
      <c r="Q209" s="220"/>
      <c r="R209" s="221"/>
      <c r="S209" s="221"/>
      <c r="T209" s="221"/>
      <c r="U209" s="221"/>
      <c r="V209" s="221"/>
      <c r="W209" s="221"/>
      <c r="X209" s="221"/>
      <c r="Y209" s="221"/>
      <c r="Z209" s="210"/>
      <c r="AA209" s="210"/>
      <c r="AB209" s="210"/>
      <c r="AC209" s="210"/>
      <c r="AD209" s="210"/>
      <c r="AE209" s="210"/>
      <c r="AF209" s="210"/>
      <c r="AG209" s="210" t="s">
        <v>326</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ht="22.5" outlineLevel="1" x14ac:dyDescent="0.2">
      <c r="A210" s="231">
        <v>62</v>
      </c>
      <c r="B210" s="232" t="s">
        <v>2204</v>
      </c>
      <c r="C210" s="249" t="s">
        <v>2205</v>
      </c>
      <c r="D210" s="233" t="s">
        <v>362</v>
      </c>
      <c r="E210" s="234">
        <v>97.497</v>
      </c>
      <c r="F210" s="235"/>
      <c r="G210" s="236">
        <f>ROUND(E210*F210,2)</f>
        <v>0</v>
      </c>
      <c r="H210" s="235"/>
      <c r="I210" s="236">
        <f>ROUND(E210*H210,2)</f>
        <v>0</v>
      </c>
      <c r="J210" s="235"/>
      <c r="K210" s="236">
        <f>ROUND(E210*J210,2)</f>
        <v>0</v>
      </c>
      <c r="L210" s="236">
        <v>21</v>
      </c>
      <c r="M210" s="236">
        <f>G210*(1+L210/100)</f>
        <v>0</v>
      </c>
      <c r="N210" s="234">
        <v>3.8210000000000001E-2</v>
      </c>
      <c r="O210" s="234">
        <f>ROUND(E210*N210,2)</f>
        <v>3.73</v>
      </c>
      <c r="P210" s="234">
        <v>0</v>
      </c>
      <c r="Q210" s="234">
        <f>ROUND(E210*P210,2)</f>
        <v>0</v>
      </c>
      <c r="R210" s="236"/>
      <c r="S210" s="236" t="s">
        <v>261</v>
      </c>
      <c r="T210" s="237" t="s">
        <v>262</v>
      </c>
      <c r="U210" s="221">
        <v>1.42</v>
      </c>
      <c r="V210" s="221">
        <f>ROUND(E210*U210,2)</f>
        <v>138.44999999999999</v>
      </c>
      <c r="W210" s="221"/>
      <c r="X210" s="221" t="s">
        <v>321</v>
      </c>
      <c r="Y210" s="221" t="s">
        <v>263</v>
      </c>
      <c r="Z210" s="210"/>
      <c r="AA210" s="210"/>
      <c r="AB210" s="210"/>
      <c r="AC210" s="210"/>
      <c r="AD210" s="210"/>
      <c r="AE210" s="210"/>
      <c r="AF210" s="210"/>
      <c r="AG210" s="210" t="s">
        <v>322</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2" x14ac:dyDescent="0.2">
      <c r="A211" s="217"/>
      <c r="B211" s="218"/>
      <c r="C211" s="258" t="s">
        <v>2206</v>
      </c>
      <c r="D211" s="254"/>
      <c r="E211" s="255">
        <v>97.497</v>
      </c>
      <c r="F211" s="221"/>
      <c r="G211" s="221"/>
      <c r="H211" s="221"/>
      <c r="I211" s="221"/>
      <c r="J211" s="221"/>
      <c r="K211" s="221"/>
      <c r="L211" s="221"/>
      <c r="M211" s="221"/>
      <c r="N211" s="220"/>
      <c r="O211" s="220"/>
      <c r="P211" s="220"/>
      <c r="Q211" s="220"/>
      <c r="R211" s="221"/>
      <c r="S211" s="221"/>
      <c r="T211" s="221"/>
      <c r="U211" s="221"/>
      <c r="V211" s="221"/>
      <c r="W211" s="221"/>
      <c r="X211" s="221"/>
      <c r="Y211" s="221"/>
      <c r="Z211" s="210"/>
      <c r="AA211" s="210"/>
      <c r="AB211" s="210"/>
      <c r="AC211" s="210"/>
      <c r="AD211" s="210"/>
      <c r="AE211" s="210"/>
      <c r="AF211" s="210"/>
      <c r="AG211" s="210" t="s">
        <v>326</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x14ac:dyDescent="0.2">
      <c r="A212" s="224" t="s">
        <v>256</v>
      </c>
      <c r="B212" s="225" t="s">
        <v>174</v>
      </c>
      <c r="C212" s="247" t="s">
        <v>175</v>
      </c>
      <c r="D212" s="226"/>
      <c r="E212" s="227"/>
      <c r="F212" s="228"/>
      <c r="G212" s="228">
        <f>SUMIF(AG213:AG223,"&lt;&gt;NOR",G213:G223)</f>
        <v>0</v>
      </c>
      <c r="H212" s="228"/>
      <c r="I212" s="228">
        <f>SUM(I213:I223)</f>
        <v>0</v>
      </c>
      <c r="J212" s="228"/>
      <c r="K212" s="228">
        <f>SUM(K213:K223)</f>
        <v>0</v>
      </c>
      <c r="L212" s="228"/>
      <c r="M212" s="228">
        <f>SUM(M213:M223)</f>
        <v>0</v>
      </c>
      <c r="N212" s="227"/>
      <c r="O212" s="227">
        <f>SUM(O213:O223)</f>
        <v>27.980000000000004</v>
      </c>
      <c r="P212" s="227"/>
      <c r="Q212" s="227">
        <f>SUM(Q213:Q223)</f>
        <v>0</v>
      </c>
      <c r="R212" s="228"/>
      <c r="S212" s="228"/>
      <c r="T212" s="229"/>
      <c r="U212" s="223"/>
      <c r="V212" s="223">
        <f>SUM(V213:V223)</f>
        <v>36.9</v>
      </c>
      <c r="W212" s="223"/>
      <c r="X212" s="223"/>
      <c r="Y212" s="223"/>
      <c r="AG212" t="s">
        <v>257</v>
      </c>
    </row>
    <row r="213" spans="1:60" ht="22.5" outlineLevel="1" x14ac:dyDescent="0.2">
      <c r="A213" s="231">
        <v>63</v>
      </c>
      <c r="B213" s="232" t="s">
        <v>2207</v>
      </c>
      <c r="C213" s="249" t="s">
        <v>2208</v>
      </c>
      <c r="D213" s="233" t="s">
        <v>319</v>
      </c>
      <c r="E213" s="234">
        <v>11.622400000000001</v>
      </c>
      <c r="F213" s="235"/>
      <c r="G213" s="236">
        <f>ROUND(E213*F213,2)</f>
        <v>0</v>
      </c>
      <c r="H213" s="235"/>
      <c r="I213" s="236">
        <f>ROUND(E213*H213,2)</f>
        <v>0</v>
      </c>
      <c r="J213" s="235"/>
      <c r="K213" s="236">
        <f>ROUND(E213*J213,2)</f>
        <v>0</v>
      </c>
      <c r="L213" s="236">
        <v>21</v>
      </c>
      <c r="M213" s="236">
        <f>G213*(1+L213/100)</f>
        <v>0</v>
      </c>
      <c r="N213" s="234">
        <v>1.837</v>
      </c>
      <c r="O213" s="234">
        <f>ROUND(E213*N213,2)</f>
        <v>21.35</v>
      </c>
      <c r="P213" s="234">
        <v>0</v>
      </c>
      <c r="Q213" s="234">
        <f>ROUND(E213*P213,2)</f>
        <v>0</v>
      </c>
      <c r="R213" s="236" t="s">
        <v>715</v>
      </c>
      <c r="S213" s="236" t="s">
        <v>275</v>
      </c>
      <c r="T213" s="237" t="s">
        <v>411</v>
      </c>
      <c r="U213" s="221">
        <v>1.8360000000000001</v>
      </c>
      <c r="V213" s="221">
        <f>ROUND(E213*U213,2)</f>
        <v>21.34</v>
      </c>
      <c r="W213" s="221"/>
      <c r="X213" s="221" t="s">
        <v>321</v>
      </c>
      <c r="Y213" s="221" t="s">
        <v>263</v>
      </c>
      <c r="Z213" s="210"/>
      <c r="AA213" s="210"/>
      <c r="AB213" s="210"/>
      <c r="AC213" s="210"/>
      <c r="AD213" s="210"/>
      <c r="AE213" s="210"/>
      <c r="AF213" s="210"/>
      <c r="AG213" s="210" t="s">
        <v>322</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2" x14ac:dyDescent="0.2">
      <c r="A214" s="217"/>
      <c r="B214" s="218"/>
      <c r="C214" s="257" t="s">
        <v>2209</v>
      </c>
      <c r="D214" s="256"/>
      <c r="E214" s="256"/>
      <c r="F214" s="256"/>
      <c r="G214" s="256"/>
      <c r="H214" s="221"/>
      <c r="I214" s="221"/>
      <c r="J214" s="221"/>
      <c r="K214" s="221"/>
      <c r="L214" s="221"/>
      <c r="M214" s="221"/>
      <c r="N214" s="220"/>
      <c r="O214" s="220"/>
      <c r="P214" s="220"/>
      <c r="Q214" s="220"/>
      <c r="R214" s="221"/>
      <c r="S214" s="221"/>
      <c r="T214" s="221"/>
      <c r="U214" s="221"/>
      <c r="V214" s="221"/>
      <c r="W214" s="221"/>
      <c r="X214" s="221"/>
      <c r="Y214" s="221"/>
      <c r="Z214" s="210"/>
      <c r="AA214" s="210"/>
      <c r="AB214" s="210"/>
      <c r="AC214" s="210"/>
      <c r="AD214" s="210"/>
      <c r="AE214" s="210"/>
      <c r="AF214" s="210"/>
      <c r="AG214" s="210" t="s">
        <v>324</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46" t="str">
        <f>C214</f>
        <v>pod mazaniny a dlažby, popř. na plochých střechách, vodorovný nebo ve spádu, s udusáním a urovnáním povrchu,</v>
      </c>
      <c r="BB214" s="210"/>
      <c r="BC214" s="210"/>
      <c r="BD214" s="210"/>
      <c r="BE214" s="210"/>
      <c r="BF214" s="210"/>
      <c r="BG214" s="210"/>
      <c r="BH214" s="210"/>
    </row>
    <row r="215" spans="1:60" outlineLevel="2" x14ac:dyDescent="0.2">
      <c r="A215" s="217"/>
      <c r="B215" s="218"/>
      <c r="C215" s="258" t="s">
        <v>2210</v>
      </c>
      <c r="D215" s="254"/>
      <c r="E215" s="255">
        <v>3.5072000000000001</v>
      </c>
      <c r="F215" s="221"/>
      <c r="G215" s="221"/>
      <c r="H215" s="221"/>
      <c r="I215" s="221"/>
      <c r="J215" s="221"/>
      <c r="K215" s="221"/>
      <c r="L215" s="221"/>
      <c r="M215" s="221"/>
      <c r="N215" s="220"/>
      <c r="O215" s="220"/>
      <c r="P215" s="220"/>
      <c r="Q215" s="220"/>
      <c r="R215" s="221"/>
      <c r="S215" s="221"/>
      <c r="T215" s="221"/>
      <c r="U215" s="221"/>
      <c r="V215" s="221"/>
      <c r="W215" s="221"/>
      <c r="X215" s="221"/>
      <c r="Y215" s="221"/>
      <c r="Z215" s="210"/>
      <c r="AA215" s="210"/>
      <c r="AB215" s="210"/>
      <c r="AC215" s="210"/>
      <c r="AD215" s="210"/>
      <c r="AE215" s="210"/>
      <c r="AF215" s="210"/>
      <c r="AG215" s="210" t="s">
        <v>326</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3" x14ac:dyDescent="0.2">
      <c r="A216" s="217"/>
      <c r="B216" s="218"/>
      <c r="C216" s="258" t="s">
        <v>2211</v>
      </c>
      <c r="D216" s="254"/>
      <c r="E216" s="255">
        <v>3.5072000000000001</v>
      </c>
      <c r="F216" s="221"/>
      <c r="G216" s="221"/>
      <c r="H216" s="221"/>
      <c r="I216" s="221"/>
      <c r="J216" s="221"/>
      <c r="K216" s="221"/>
      <c r="L216" s="221"/>
      <c r="M216" s="221"/>
      <c r="N216" s="220"/>
      <c r="O216" s="220"/>
      <c r="P216" s="220"/>
      <c r="Q216" s="220"/>
      <c r="R216" s="221"/>
      <c r="S216" s="221"/>
      <c r="T216" s="221"/>
      <c r="U216" s="221"/>
      <c r="V216" s="221"/>
      <c r="W216" s="221"/>
      <c r="X216" s="221"/>
      <c r="Y216" s="221"/>
      <c r="Z216" s="210"/>
      <c r="AA216" s="210"/>
      <c r="AB216" s="210"/>
      <c r="AC216" s="210"/>
      <c r="AD216" s="210"/>
      <c r="AE216" s="210"/>
      <c r="AF216" s="210"/>
      <c r="AG216" s="210" t="s">
        <v>326</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3" x14ac:dyDescent="0.2">
      <c r="A217" s="217"/>
      <c r="B217" s="218"/>
      <c r="C217" s="258" t="s">
        <v>2212</v>
      </c>
      <c r="D217" s="254"/>
      <c r="E217" s="255">
        <v>4.6079999999999997</v>
      </c>
      <c r="F217" s="221"/>
      <c r="G217" s="221"/>
      <c r="H217" s="221"/>
      <c r="I217" s="221"/>
      <c r="J217" s="221"/>
      <c r="K217" s="221"/>
      <c r="L217" s="221"/>
      <c r="M217" s="221"/>
      <c r="N217" s="220"/>
      <c r="O217" s="220"/>
      <c r="P217" s="220"/>
      <c r="Q217" s="220"/>
      <c r="R217" s="221"/>
      <c r="S217" s="221"/>
      <c r="T217" s="221"/>
      <c r="U217" s="221"/>
      <c r="V217" s="221"/>
      <c r="W217" s="221"/>
      <c r="X217" s="221"/>
      <c r="Y217" s="221"/>
      <c r="Z217" s="210"/>
      <c r="AA217" s="210"/>
      <c r="AB217" s="210"/>
      <c r="AC217" s="210"/>
      <c r="AD217" s="210"/>
      <c r="AE217" s="210"/>
      <c r="AF217" s="210"/>
      <c r="AG217" s="210" t="s">
        <v>326</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31">
        <v>64</v>
      </c>
      <c r="B218" s="232" t="s">
        <v>2213</v>
      </c>
      <c r="C218" s="249" t="s">
        <v>2214</v>
      </c>
      <c r="D218" s="233" t="s">
        <v>319</v>
      </c>
      <c r="E218" s="234">
        <v>2.14933</v>
      </c>
      <c r="F218" s="235"/>
      <c r="G218" s="236">
        <f>ROUND(E218*F218,2)</f>
        <v>0</v>
      </c>
      <c r="H218" s="235"/>
      <c r="I218" s="236">
        <f>ROUND(E218*H218,2)</f>
        <v>0</v>
      </c>
      <c r="J218" s="235"/>
      <c r="K218" s="236">
        <f>ROUND(E218*J218,2)</f>
        <v>0</v>
      </c>
      <c r="L218" s="236">
        <v>21</v>
      </c>
      <c r="M218" s="236">
        <f>G218*(1+L218/100)</f>
        <v>0</v>
      </c>
      <c r="N218" s="234">
        <v>1.6</v>
      </c>
      <c r="O218" s="234">
        <f>ROUND(E218*N218,2)</f>
        <v>3.44</v>
      </c>
      <c r="P218" s="234">
        <v>0</v>
      </c>
      <c r="Q218" s="234">
        <f>ROUND(E218*P218,2)</f>
        <v>0</v>
      </c>
      <c r="R218" s="236" t="s">
        <v>715</v>
      </c>
      <c r="S218" s="236" t="s">
        <v>275</v>
      </c>
      <c r="T218" s="237" t="s">
        <v>275</v>
      </c>
      <c r="U218" s="221">
        <v>1.84</v>
      </c>
      <c r="V218" s="221">
        <f>ROUND(E218*U218,2)</f>
        <v>3.95</v>
      </c>
      <c r="W218" s="221"/>
      <c r="X218" s="221" t="s">
        <v>321</v>
      </c>
      <c r="Y218" s="221" t="s">
        <v>263</v>
      </c>
      <c r="Z218" s="210"/>
      <c r="AA218" s="210"/>
      <c r="AB218" s="210"/>
      <c r="AC218" s="210"/>
      <c r="AD218" s="210"/>
      <c r="AE218" s="210"/>
      <c r="AF218" s="210"/>
      <c r="AG218" s="210" t="s">
        <v>322</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2" x14ac:dyDescent="0.2">
      <c r="A219" s="217"/>
      <c r="B219" s="218"/>
      <c r="C219" s="257" t="s">
        <v>2209</v>
      </c>
      <c r="D219" s="256"/>
      <c r="E219" s="256"/>
      <c r="F219" s="256"/>
      <c r="G219" s="256"/>
      <c r="H219" s="221"/>
      <c r="I219" s="221"/>
      <c r="J219" s="221"/>
      <c r="K219" s="221"/>
      <c r="L219" s="221"/>
      <c r="M219" s="221"/>
      <c r="N219" s="220"/>
      <c r="O219" s="220"/>
      <c r="P219" s="220"/>
      <c r="Q219" s="220"/>
      <c r="R219" s="221"/>
      <c r="S219" s="221"/>
      <c r="T219" s="221"/>
      <c r="U219" s="221"/>
      <c r="V219" s="221"/>
      <c r="W219" s="221"/>
      <c r="X219" s="221"/>
      <c r="Y219" s="221"/>
      <c r="Z219" s="210"/>
      <c r="AA219" s="210"/>
      <c r="AB219" s="210"/>
      <c r="AC219" s="210"/>
      <c r="AD219" s="210"/>
      <c r="AE219" s="210"/>
      <c r="AF219" s="210"/>
      <c r="AG219" s="210" t="s">
        <v>324</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46" t="str">
        <f>C219</f>
        <v>pod mazaniny a dlažby, popř. na plochých střechách, vodorovný nebo ve spádu, s udusáním a urovnáním povrchu,</v>
      </c>
      <c r="BB219" s="210"/>
      <c r="BC219" s="210"/>
      <c r="BD219" s="210"/>
      <c r="BE219" s="210"/>
      <c r="BF219" s="210"/>
      <c r="BG219" s="210"/>
      <c r="BH219" s="210"/>
    </row>
    <row r="220" spans="1:60" outlineLevel="2" x14ac:dyDescent="0.2">
      <c r="A220" s="217"/>
      <c r="B220" s="218"/>
      <c r="C220" s="258" t="s">
        <v>2215</v>
      </c>
      <c r="D220" s="254"/>
      <c r="E220" s="255">
        <v>2.14933</v>
      </c>
      <c r="F220" s="221"/>
      <c r="G220" s="221"/>
      <c r="H220" s="221"/>
      <c r="I220" s="221"/>
      <c r="J220" s="221"/>
      <c r="K220" s="221"/>
      <c r="L220" s="221"/>
      <c r="M220" s="221"/>
      <c r="N220" s="220"/>
      <c r="O220" s="220"/>
      <c r="P220" s="220"/>
      <c r="Q220" s="220"/>
      <c r="R220" s="221"/>
      <c r="S220" s="221"/>
      <c r="T220" s="221"/>
      <c r="U220" s="221"/>
      <c r="V220" s="221"/>
      <c r="W220" s="221"/>
      <c r="X220" s="221"/>
      <c r="Y220" s="221"/>
      <c r="Z220" s="210"/>
      <c r="AA220" s="210"/>
      <c r="AB220" s="210"/>
      <c r="AC220" s="210"/>
      <c r="AD220" s="210"/>
      <c r="AE220" s="210"/>
      <c r="AF220" s="210"/>
      <c r="AG220" s="210" t="s">
        <v>326</v>
      </c>
      <c r="AH220" s="210">
        <v>0</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ht="22.5" outlineLevel="1" x14ac:dyDescent="0.2">
      <c r="A221" s="231">
        <v>65</v>
      </c>
      <c r="B221" s="232" t="s">
        <v>1893</v>
      </c>
      <c r="C221" s="249" t="s">
        <v>1894</v>
      </c>
      <c r="D221" s="233" t="s">
        <v>362</v>
      </c>
      <c r="E221" s="234">
        <v>42.986600000000003</v>
      </c>
      <c r="F221" s="235"/>
      <c r="G221" s="236">
        <f>ROUND(E221*F221,2)</f>
        <v>0</v>
      </c>
      <c r="H221" s="235"/>
      <c r="I221" s="236">
        <f>ROUND(E221*H221,2)</f>
        <v>0</v>
      </c>
      <c r="J221" s="235"/>
      <c r="K221" s="236">
        <f>ROUND(E221*J221,2)</f>
        <v>0</v>
      </c>
      <c r="L221" s="236">
        <v>21</v>
      </c>
      <c r="M221" s="236">
        <f>G221*(1+L221/100)</f>
        <v>0</v>
      </c>
      <c r="N221" s="234">
        <v>7.4260000000000007E-2</v>
      </c>
      <c r="O221" s="234">
        <f>ROUND(E221*N221,2)</f>
        <v>3.19</v>
      </c>
      <c r="P221" s="234">
        <v>0</v>
      </c>
      <c r="Q221" s="234">
        <f>ROUND(E221*P221,2)</f>
        <v>0</v>
      </c>
      <c r="R221" s="236" t="s">
        <v>715</v>
      </c>
      <c r="S221" s="236" t="s">
        <v>275</v>
      </c>
      <c r="T221" s="237" t="s">
        <v>275</v>
      </c>
      <c r="U221" s="221">
        <v>0.27</v>
      </c>
      <c r="V221" s="221">
        <f>ROUND(E221*U221,2)</f>
        <v>11.61</v>
      </c>
      <c r="W221" s="221"/>
      <c r="X221" s="221" t="s">
        <v>321</v>
      </c>
      <c r="Y221" s="221" t="s">
        <v>263</v>
      </c>
      <c r="Z221" s="210"/>
      <c r="AA221" s="210"/>
      <c r="AB221" s="210"/>
      <c r="AC221" s="210"/>
      <c r="AD221" s="210"/>
      <c r="AE221" s="210"/>
      <c r="AF221" s="210"/>
      <c r="AG221" s="210" t="s">
        <v>322</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ht="45" outlineLevel="2" x14ac:dyDescent="0.2">
      <c r="A222" s="217"/>
      <c r="B222" s="218"/>
      <c r="C222" s="257" t="s">
        <v>1895</v>
      </c>
      <c r="D222" s="256"/>
      <c r="E222" s="256"/>
      <c r="F222" s="256"/>
      <c r="G222" s="256"/>
      <c r="H222" s="221"/>
      <c r="I222" s="221"/>
      <c r="J222" s="221"/>
      <c r="K222" s="221"/>
      <c r="L222" s="221"/>
      <c r="M222" s="221"/>
      <c r="N222" s="220"/>
      <c r="O222" s="220"/>
      <c r="P222" s="220"/>
      <c r="Q222" s="220"/>
      <c r="R222" s="221"/>
      <c r="S222" s="221"/>
      <c r="T222" s="221"/>
      <c r="U222" s="221"/>
      <c r="V222" s="221"/>
      <c r="W222" s="221"/>
      <c r="X222" s="221"/>
      <c r="Y222" s="221"/>
      <c r="Z222" s="210"/>
      <c r="AA222" s="210"/>
      <c r="AB222" s="210"/>
      <c r="AC222" s="210"/>
      <c r="AD222" s="210"/>
      <c r="AE222" s="210"/>
      <c r="AF222" s="210"/>
      <c r="AG222" s="210" t="s">
        <v>324</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46" t="str">
        <f>C222</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2" s="210"/>
      <c r="BC222" s="210"/>
      <c r="BD222" s="210"/>
      <c r="BE222" s="210"/>
      <c r="BF222" s="210"/>
      <c r="BG222" s="210"/>
      <c r="BH222" s="210"/>
    </row>
    <row r="223" spans="1:60" outlineLevel="2" x14ac:dyDescent="0.2">
      <c r="A223" s="217"/>
      <c r="B223" s="218"/>
      <c r="C223" s="258" t="s">
        <v>2216</v>
      </c>
      <c r="D223" s="254"/>
      <c r="E223" s="255">
        <v>42.986600000000003</v>
      </c>
      <c r="F223" s="221"/>
      <c r="G223" s="221"/>
      <c r="H223" s="221"/>
      <c r="I223" s="221"/>
      <c r="J223" s="221"/>
      <c r="K223" s="221"/>
      <c r="L223" s="221"/>
      <c r="M223" s="221"/>
      <c r="N223" s="220"/>
      <c r="O223" s="220"/>
      <c r="P223" s="220"/>
      <c r="Q223" s="220"/>
      <c r="R223" s="221"/>
      <c r="S223" s="221"/>
      <c r="T223" s="221"/>
      <c r="U223" s="221"/>
      <c r="V223" s="221"/>
      <c r="W223" s="221"/>
      <c r="X223" s="221"/>
      <c r="Y223" s="221"/>
      <c r="Z223" s="210"/>
      <c r="AA223" s="210"/>
      <c r="AB223" s="210"/>
      <c r="AC223" s="210"/>
      <c r="AD223" s="210"/>
      <c r="AE223" s="210"/>
      <c r="AF223" s="210"/>
      <c r="AG223" s="210" t="s">
        <v>326</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x14ac:dyDescent="0.2">
      <c r="A224" s="224" t="s">
        <v>256</v>
      </c>
      <c r="B224" s="225" t="s">
        <v>180</v>
      </c>
      <c r="C224" s="247" t="s">
        <v>181</v>
      </c>
      <c r="D224" s="226"/>
      <c r="E224" s="227"/>
      <c r="F224" s="228"/>
      <c r="G224" s="228">
        <f>SUMIF(AG225:AG236,"&lt;&gt;NOR",G225:G236)</f>
        <v>0</v>
      </c>
      <c r="H224" s="228"/>
      <c r="I224" s="228">
        <f>SUM(I225:I236)</f>
        <v>0</v>
      </c>
      <c r="J224" s="228"/>
      <c r="K224" s="228">
        <f>SUM(K225:K236)</f>
        <v>0</v>
      </c>
      <c r="L224" s="228"/>
      <c r="M224" s="228">
        <f>SUM(M225:M236)</f>
        <v>0</v>
      </c>
      <c r="N224" s="227"/>
      <c r="O224" s="227">
        <f>SUM(O225:O236)</f>
        <v>0.29000000000000004</v>
      </c>
      <c r="P224" s="227"/>
      <c r="Q224" s="227">
        <f>SUM(Q225:Q236)</f>
        <v>0</v>
      </c>
      <c r="R224" s="228"/>
      <c r="S224" s="228"/>
      <c r="T224" s="229"/>
      <c r="U224" s="223"/>
      <c r="V224" s="223">
        <f>SUM(V225:V236)</f>
        <v>49.01</v>
      </c>
      <c r="W224" s="223"/>
      <c r="X224" s="223"/>
      <c r="Y224" s="223"/>
      <c r="AG224" t="s">
        <v>257</v>
      </c>
    </row>
    <row r="225" spans="1:60" outlineLevel="1" x14ac:dyDescent="0.2">
      <c r="A225" s="238">
        <v>66</v>
      </c>
      <c r="B225" s="239" t="s">
        <v>557</v>
      </c>
      <c r="C225" s="248" t="s">
        <v>558</v>
      </c>
      <c r="D225" s="240" t="s">
        <v>362</v>
      </c>
      <c r="E225" s="241">
        <v>30</v>
      </c>
      <c r="F225" s="242"/>
      <c r="G225" s="243">
        <f>ROUND(E225*F225,2)</f>
        <v>0</v>
      </c>
      <c r="H225" s="242"/>
      <c r="I225" s="243">
        <f>ROUND(E225*H225,2)</f>
        <v>0</v>
      </c>
      <c r="J225" s="242"/>
      <c r="K225" s="243">
        <f>ROUND(E225*J225,2)</f>
        <v>0</v>
      </c>
      <c r="L225" s="243">
        <v>21</v>
      </c>
      <c r="M225" s="243">
        <f>G225*(1+L225/100)</f>
        <v>0</v>
      </c>
      <c r="N225" s="241">
        <v>6.3000000000000003E-4</v>
      </c>
      <c r="O225" s="241">
        <f>ROUND(E225*N225,2)</f>
        <v>0.02</v>
      </c>
      <c r="P225" s="241">
        <v>0</v>
      </c>
      <c r="Q225" s="241">
        <f>ROUND(E225*P225,2)</f>
        <v>0</v>
      </c>
      <c r="R225" s="243"/>
      <c r="S225" s="243" t="s">
        <v>261</v>
      </c>
      <c r="T225" s="244" t="s">
        <v>262</v>
      </c>
      <c r="U225" s="221">
        <v>0.2</v>
      </c>
      <c r="V225" s="221">
        <f>ROUND(E225*U225,2)</f>
        <v>6</v>
      </c>
      <c r="W225" s="221"/>
      <c r="X225" s="221" t="s">
        <v>321</v>
      </c>
      <c r="Y225" s="221" t="s">
        <v>263</v>
      </c>
      <c r="Z225" s="210"/>
      <c r="AA225" s="210"/>
      <c r="AB225" s="210"/>
      <c r="AC225" s="210"/>
      <c r="AD225" s="210"/>
      <c r="AE225" s="210"/>
      <c r="AF225" s="210"/>
      <c r="AG225" s="210" t="s">
        <v>322</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38">
        <v>67</v>
      </c>
      <c r="B226" s="239" t="s">
        <v>560</v>
      </c>
      <c r="C226" s="248" t="s">
        <v>561</v>
      </c>
      <c r="D226" s="240" t="s">
        <v>550</v>
      </c>
      <c r="E226" s="241">
        <v>190</v>
      </c>
      <c r="F226" s="242"/>
      <c r="G226" s="243">
        <f>ROUND(E226*F226,2)</f>
        <v>0</v>
      </c>
      <c r="H226" s="242"/>
      <c r="I226" s="243">
        <f>ROUND(E226*H226,2)</f>
        <v>0</v>
      </c>
      <c r="J226" s="242"/>
      <c r="K226" s="243">
        <f>ROUND(E226*J226,2)</f>
        <v>0</v>
      </c>
      <c r="L226" s="243">
        <v>21</v>
      </c>
      <c r="M226" s="243">
        <f>G226*(1+L226/100)</f>
        <v>0</v>
      </c>
      <c r="N226" s="241">
        <v>1.0499999999999999E-3</v>
      </c>
      <c r="O226" s="241">
        <f>ROUND(E226*N226,2)</f>
        <v>0.2</v>
      </c>
      <c r="P226" s="241">
        <v>0</v>
      </c>
      <c r="Q226" s="241">
        <f>ROUND(E226*P226,2)</f>
        <v>0</v>
      </c>
      <c r="R226" s="243"/>
      <c r="S226" s="243" t="s">
        <v>261</v>
      </c>
      <c r="T226" s="244" t="s">
        <v>262</v>
      </c>
      <c r="U226" s="221">
        <v>0.17</v>
      </c>
      <c r="V226" s="221">
        <f>ROUND(E226*U226,2)</f>
        <v>32.299999999999997</v>
      </c>
      <c r="W226" s="221"/>
      <c r="X226" s="221" t="s">
        <v>321</v>
      </c>
      <c r="Y226" s="221" t="s">
        <v>263</v>
      </c>
      <c r="Z226" s="210"/>
      <c r="AA226" s="210"/>
      <c r="AB226" s="210"/>
      <c r="AC226" s="210"/>
      <c r="AD226" s="210"/>
      <c r="AE226" s="210"/>
      <c r="AF226" s="210"/>
      <c r="AG226" s="210" t="s">
        <v>322</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ht="22.5" outlineLevel="1" x14ac:dyDescent="0.2">
      <c r="A227" s="238">
        <v>68</v>
      </c>
      <c r="B227" s="239" t="s">
        <v>902</v>
      </c>
      <c r="C227" s="248" t="s">
        <v>903</v>
      </c>
      <c r="D227" s="240" t="s">
        <v>550</v>
      </c>
      <c r="E227" s="241">
        <v>63</v>
      </c>
      <c r="F227" s="242"/>
      <c r="G227" s="243">
        <f>ROUND(E227*F227,2)</f>
        <v>0</v>
      </c>
      <c r="H227" s="242"/>
      <c r="I227" s="243">
        <f>ROUND(E227*H227,2)</f>
        <v>0</v>
      </c>
      <c r="J227" s="242"/>
      <c r="K227" s="243">
        <f>ROUND(E227*J227,2)</f>
        <v>0</v>
      </c>
      <c r="L227" s="243">
        <v>21</v>
      </c>
      <c r="M227" s="243">
        <f>G227*(1+L227/100)</f>
        <v>0</v>
      </c>
      <c r="N227" s="241">
        <v>1.0499999999999999E-3</v>
      </c>
      <c r="O227" s="241">
        <f>ROUND(E227*N227,2)</f>
        <v>7.0000000000000007E-2</v>
      </c>
      <c r="P227" s="241">
        <v>0</v>
      </c>
      <c r="Q227" s="241">
        <f>ROUND(E227*P227,2)</f>
        <v>0</v>
      </c>
      <c r="R227" s="243"/>
      <c r="S227" s="243" t="s">
        <v>261</v>
      </c>
      <c r="T227" s="244" t="s">
        <v>262</v>
      </c>
      <c r="U227" s="221">
        <v>0.17</v>
      </c>
      <c r="V227" s="221">
        <f>ROUND(E227*U227,2)</f>
        <v>10.71</v>
      </c>
      <c r="W227" s="221"/>
      <c r="X227" s="221" t="s">
        <v>321</v>
      </c>
      <c r="Y227" s="221" t="s">
        <v>263</v>
      </c>
      <c r="Z227" s="210"/>
      <c r="AA227" s="210"/>
      <c r="AB227" s="210"/>
      <c r="AC227" s="210"/>
      <c r="AD227" s="210"/>
      <c r="AE227" s="210"/>
      <c r="AF227" s="210"/>
      <c r="AG227" s="210" t="s">
        <v>322</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31">
        <v>69</v>
      </c>
      <c r="B228" s="232" t="s">
        <v>551</v>
      </c>
      <c r="C228" s="249" t="s">
        <v>2217</v>
      </c>
      <c r="D228" s="233" t="s">
        <v>319</v>
      </c>
      <c r="E228" s="234">
        <v>519.73581999999999</v>
      </c>
      <c r="F228" s="235"/>
      <c r="G228" s="236">
        <f>ROUND(E228*F228,2)</f>
        <v>0</v>
      </c>
      <c r="H228" s="235"/>
      <c r="I228" s="236">
        <f>ROUND(E228*H228,2)</f>
        <v>0</v>
      </c>
      <c r="J228" s="235"/>
      <c r="K228" s="236">
        <f>ROUND(E228*J228,2)</f>
        <v>0</v>
      </c>
      <c r="L228" s="236">
        <v>21</v>
      </c>
      <c r="M228" s="236">
        <f>G228*(1+L228/100)</f>
        <v>0</v>
      </c>
      <c r="N228" s="234">
        <v>0</v>
      </c>
      <c r="O228" s="234">
        <f>ROUND(E228*N228,2)</f>
        <v>0</v>
      </c>
      <c r="P228" s="234">
        <v>0</v>
      </c>
      <c r="Q228" s="234">
        <f>ROUND(E228*P228,2)</f>
        <v>0</v>
      </c>
      <c r="R228" s="236"/>
      <c r="S228" s="236" t="s">
        <v>275</v>
      </c>
      <c r="T228" s="237" t="s">
        <v>275</v>
      </c>
      <c r="U228" s="221">
        <v>0</v>
      </c>
      <c r="V228" s="221">
        <f>ROUND(E228*U228,2)</f>
        <v>0</v>
      </c>
      <c r="W228" s="221"/>
      <c r="X228" s="221" t="s">
        <v>321</v>
      </c>
      <c r="Y228" s="221" t="s">
        <v>263</v>
      </c>
      <c r="Z228" s="210"/>
      <c r="AA228" s="210"/>
      <c r="AB228" s="210"/>
      <c r="AC228" s="210"/>
      <c r="AD228" s="210"/>
      <c r="AE228" s="210"/>
      <c r="AF228" s="210"/>
      <c r="AG228" s="210" t="s">
        <v>332</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2" x14ac:dyDescent="0.2">
      <c r="A229" s="217"/>
      <c r="B229" s="218"/>
      <c r="C229" s="258" t="s">
        <v>2218</v>
      </c>
      <c r="D229" s="254"/>
      <c r="E229" s="255">
        <v>269.27999999999997</v>
      </c>
      <c r="F229" s="221"/>
      <c r="G229" s="221"/>
      <c r="H229" s="221"/>
      <c r="I229" s="221"/>
      <c r="J229" s="221"/>
      <c r="K229" s="221"/>
      <c r="L229" s="221"/>
      <c r="M229" s="221"/>
      <c r="N229" s="220"/>
      <c r="O229" s="220"/>
      <c r="P229" s="220"/>
      <c r="Q229" s="220"/>
      <c r="R229" s="221"/>
      <c r="S229" s="221"/>
      <c r="T229" s="221"/>
      <c r="U229" s="221"/>
      <c r="V229" s="221"/>
      <c r="W229" s="221"/>
      <c r="X229" s="221"/>
      <c r="Y229" s="221"/>
      <c r="Z229" s="210"/>
      <c r="AA229" s="210"/>
      <c r="AB229" s="210"/>
      <c r="AC229" s="210"/>
      <c r="AD229" s="210"/>
      <c r="AE229" s="210"/>
      <c r="AF229" s="210"/>
      <c r="AG229" s="210" t="s">
        <v>326</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3" x14ac:dyDescent="0.2">
      <c r="A230" s="217"/>
      <c r="B230" s="218"/>
      <c r="C230" s="258" t="s">
        <v>2219</v>
      </c>
      <c r="D230" s="254"/>
      <c r="E230" s="255">
        <v>250.45581999999999</v>
      </c>
      <c r="F230" s="221"/>
      <c r="G230" s="221"/>
      <c r="H230" s="221"/>
      <c r="I230" s="221"/>
      <c r="J230" s="221"/>
      <c r="K230" s="221"/>
      <c r="L230" s="221"/>
      <c r="M230" s="221"/>
      <c r="N230" s="220"/>
      <c r="O230" s="220"/>
      <c r="P230" s="220"/>
      <c r="Q230" s="220"/>
      <c r="R230" s="221"/>
      <c r="S230" s="221"/>
      <c r="T230" s="221"/>
      <c r="U230" s="221"/>
      <c r="V230" s="221"/>
      <c r="W230" s="221"/>
      <c r="X230" s="221"/>
      <c r="Y230" s="221"/>
      <c r="Z230" s="210"/>
      <c r="AA230" s="210"/>
      <c r="AB230" s="210"/>
      <c r="AC230" s="210"/>
      <c r="AD230" s="210"/>
      <c r="AE230" s="210"/>
      <c r="AF230" s="210"/>
      <c r="AG230" s="210" t="s">
        <v>326</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31">
        <v>70</v>
      </c>
      <c r="B231" s="232" t="s">
        <v>555</v>
      </c>
      <c r="C231" s="249" t="s">
        <v>2220</v>
      </c>
      <c r="D231" s="233" t="s">
        <v>319</v>
      </c>
      <c r="E231" s="234">
        <v>519.73581999999999</v>
      </c>
      <c r="F231" s="235"/>
      <c r="G231" s="236">
        <f>ROUND(E231*F231,2)</f>
        <v>0</v>
      </c>
      <c r="H231" s="235"/>
      <c r="I231" s="236">
        <f>ROUND(E231*H231,2)</f>
        <v>0</v>
      </c>
      <c r="J231" s="235"/>
      <c r="K231" s="236">
        <f>ROUND(E231*J231,2)</f>
        <v>0</v>
      </c>
      <c r="L231" s="236">
        <v>21</v>
      </c>
      <c r="M231" s="236">
        <f>G231*(1+L231/100)</f>
        <v>0</v>
      </c>
      <c r="N231" s="234">
        <v>0</v>
      </c>
      <c r="O231" s="234">
        <f>ROUND(E231*N231,2)</f>
        <v>0</v>
      </c>
      <c r="P231" s="234">
        <v>0</v>
      </c>
      <c r="Q231" s="234">
        <f>ROUND(E231*P231,2)</f>
        <v>0</v>
      </c>
      <c r="R231" s="236"/>
      <c r="S231" s="236" t="s">
        <v>275</v>
      </c>
      <c r="T231" s="237" t="s">
        <v>275</v>
      </c>
      <c r="U231" s="221">
        <v>0</v>
      </c>
      <c r="V231" s="221">
        <f>ROUND(E231*U231,2)</f>
        <v>0</v>
      </c>
      <c r="W231" s="221"/>
      <c r="X231" s="221" t="s">
        <v>321</v>
      </c>
      <c r="Y231" s="221" t="s">
        <v>263</v>
      </c>
      <c r="Z231" s="210"/>
      <c r="AA231" s="210"/>
      <c r="AB231" s="210"/>
      <c r="AC231" s="210"/>
      <c r="AD231" s="210"/>
      <c r="AE231" s="210"/>
      <c r="AF231" s="210"/>
      <c r="AG231" s="210" t="s">
        <v>332</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2" x14ac:dyDescent="0.2">
      <c r="A232" s="217"/>
      <c r="B232" s="218"/>
      <c r="C232" s="258" t="s">
        <v>2218</v>
      </c>
      <c r="D232" s="254"/>
      <c r="E232" s="255">
        <v>269.27999999999997</v>
      </c>
      <c r="F232" s="221"/>
      <c r="G232" s="221"/>
      <c r="H232" s="221"/>
      <c r="I232" s="221"/>
      <c r="J232" s="221"/>
      <c r="K232" s="221"/>
      <c r="L232" s="221"/>
      <c r="M232" s="221"/>
      <c r="N232" s="220"/>
      <c r="O232" s="220"/>
      <c r="P232" s="220"/>
      <c r="Q232" s="220"/>
      <c r="R232" s="221"/>
      <c r="S232" s="221"/>
      <c r="T232" s="221"/>
      <c r="U232" s="221"/>
      <c r="V232" s="221"/>
      <c r="W232" s="221"/>
      <c r="X232" s="221"/>
      <c r="Y232" s="221"/>
      <c r="Z232" s="210"/>
      <c r="AA232" s="210"/>
      <c r="AB232" s="210"/>
      <c r="AC232" s="210"/>
      <c r="AD232" s="210"/>
      <c r="AE232" s="210"/>
      <c r="AF232" s="210"/>
      <c r="AG232" s="210" t="s">
        <v>326</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3" x14ac:dyDescent="0.2">
      <c r="A233" s="217"/>
      <c r="B233" s="218"/>
      <c r="C233" s="258" t="s">
        <v>2219</v>
      </c>
      <c r="D233" s="254"/>
      <c r="E233" s="255">
        <v>250.45581999999999</v>
      </c>
      <c r="F233" s="221"/>
      <c r="G233" s="221"/>
      <c r="H233" s="221"/>
      <c r="I233" s="221"/>
      <c r="J233" s="221"/>
      <c r="K233" s="221"/>
      <c r="L233" s="221"/>
      <c r="M233" s="221"/>
      <c r="N233" s="220"/>
      <c r="O233" s="220"/>
      <c r="P233" s="220"/>
      <c r="Q233" s="220"/>
      <c r="R233" s="221"/>
      <c r="S233" s="221"/>
      <c r="T233" s="221"/>
      <c r="U233" s="221"/>
      <c r="V233" s="221"/>
      <c r="W233" s="221"/>
      <c r="X233" s="221"/>
      <c r="Y233" s="221"/>
      <c r="Z233" s="210"/>
      <c r="AA233" s="210"/>
      <c r="AB233" s="210"/>
      <c r="AC233" s="210"/>
      <c r="AD233" s="210"/>
      <c r="AE233" s="210"/>
      <c r="AF233" s="210"/>
      <c r="AG233" s="210" t="s">
        <v>326</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31">
        <v>71</v>
      </c>
      <c r="B234" s="232" t="s">
        <v>2221</v>
      </c>
      <c r="C234" s="249" t="s">
        <v>2222</v>
      </c>
      <c r="D234" s="233" t="s">
        <v>319</v>
      </c>
      <c r="E234" s="234">
        <v>519.73581999999999</v>
      </c>
      <c r="F234" s="235"/>
      <c r="G234" s="236">
        <f>ROUND(E234*F234,2)</f>
        <v>0</v>
      </c>
      <c r="H234" s="235"/>
      <c r="I234" s="236">
        <f>ROUND(E234*H234,2)</f>
        <v>0</v>
      </c>
      <c r="J234" s="235"/>
      <c r="K234" s="236">
        <f>ROUND(E234*J234,2)</f>
        <v>0</v>
      </c>
      <c r="L234" s="236">
        <v>21</v>
      </c>
      <c r="M234" s="236">
        <f>G234*(1+L234/100)</f>
        <v>0</v>
      </c>
      <c r="N234" s="234">
        <v>0</v>
      </c>
      <c r="O234" s="234">
        <f>ROUND(E234*N234,2)</f>
        <v>0</v>
      </c>
      <c r="P234" s="234">
        <v>0</v>
      </c>
      <c r="Q234" s="234">
        <f>ROUND(E234*P234,2)</f>
        <v>0</v>
      </c>
      <c r="R234" s="236" t="s">
        <v>542</v>
      </c>
      <c r="S234" s="236" t="s">
        <v>275</v>
      </c>
      <c r="T234" s="237" t="s">
        <v>275</v>
      </c>
      <c r="U234" s="221">
        <v>0</v>
      </c>
      <c r="V234" s="221">
        <f>ROUND(E234*U234,2)</f>
        <v>0</v>
      </c>
      <c r="W234" s="221"/>
      <c r="X234" s="221" t="s">
        <v>403</v>
      </c>
      <c r="Y234" s="221" t="s">
        <v>263</v>
      </c>
      <c r="Z234" s="210"/>
      <c r="AA234" s="210"/>
      <c r="AB234" s="210"/>
      <c r="AC234" s="210"/>
      <c r="AD234" s="210"/>
      <c r="AE234" s="210"/>
      <c r="AF234" s="210"/>
      <c r="AG234" s="210" t="s">
        <v>564</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2" x14ac:dyDescent="0.2">
      <c r="A235" s="217"/>
      <c r="B235" s="218"/>
      <c r="C235" s="258" t="s">
        <v>2218</v>
      </c>
      <c r="D235" s="254"/>
      <c r="E235" s="255">
        <v>269.27999999999997</v>
      </c>
      <c r="F235" s="221"/>
      <c r="G235" s="221"/>
      <c r="H235" s="221"/>
      <c r="I235" s="221"/>
      <c r="J235" s="221"/>
      <c r="K235" s="221"/>
      <c r="L235" s="221"/>
      <c r="M235" s="221"/>
      <c r="N235" s="220"/>
      <c r="O235" s="220"/>
      <c r="P235" s="220"/>
      <c r="Q235" s="220"/>
      <c r="R235" s="221"/>
      <c r="S235" s="221"/>
      <c r="T235" s="221"/>
      <c r="U235" s="221"/>
      <c r="V235" s="221"/>
      <c r="W235" s="221"/>
      <c r="X235" s="221"/>
      <c r="Y235" s="221"/>
      <c r="Z235" s="210"/>
      <c r="AA235" s="210"/>
      <c r="AB235" s="210"/>
      <c r="AC235" s="210"/>
      <c r="AD235" s="210"/>
      <c r="AE235" s="210"/>
      <c r="AF235" s="210"/>
      <c r="AG235" s="210" t="s">
        <v>326</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3" x14ac:dyDescent="0.2">
      <c r="A236" s="217"/>
      <c r="B236" s="218"/>
      <c r="C236" s="258" t="s">
        <v>2219</v>
      </c>
      <c r="D236" s="254"/>
      <c r="E236" s="255">
        <v>250.45581999999999</v>
      </c>
      <c r="F236" s="221"/>
      <c r="G236" s="221"/>
      <c r="H236" s="221"/>
      <c r="I236" s="221"/>
      <c r="J236" s="221"/>
      <c r="K236" s="221"/>
      <c r="L236" s="221"/>
      <c r="M236" s="221"/>
      <c r="N236" s="220"/>
      <c r="O236" s="220"/>
      <c r="P236" s="220"/>
      <c r="Q236" s="220"/>
      <c r="R236" s="221"/>
      <c r="S236" s="221"/>
      <c r="T236" s="221"/>
      <c r="U236" s="221"/>
      <c r="V236" s="221"/>
      <c r="W236" s="221"/>
      <c r="X236" s="221"/>
      <c r="Y236" s="221"/>
      <c r="Z236" s="210"/>
      <c r="AA236" s="210"/>
      <c r="AB236" s="210"/>
      <c r="AC236" s="210"/>
      <c r="AD236" s="210"/>
      <c r="AE236" s="210"/>
      <c r="AF236" s="210"/>
      <c r="AG236" s="210" t="s">
        <v>326</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x14ac:dyDescent="0.2">
      <c r="A237" s="224" t="s">
        <v>256</v>
      </c>
      <c r="B237" s="225" t="s">
        <v>183</v>
      </c>
      <c r="C237" s="247" t="s">
        <v>184</v>
      </c>
      <c r="D237" s="226"/>
      <c r="E237" s="227"/>
      <c r="F237" s="228"/>
      <c r="G237" s="228">
        <f>SUMIF(AG238:AG238,"&lt;&gt;NOR",G238:G238)</f>
        <v>0</v>
      </c>
      <c r="H237" s="228"/>
      <c r="I237" s="228">
        <f>SUM(I238:I238)</f>
        <v>0</v>
      </c>
      <c r="J237" s="228"/>
      <c r="K237" s="228">
        <f>SUM(K238:K238)</f>
        <v>0</v>
      </c>
      <c r="L237" s="228"/>
      <c r="M237" s="228">
        <f>SUM(M238:M238)</f>
        <v>0</v>
      </c>
      <c r="N237" s="227"/>
      <c r="O237" s="227">
        <f>SUM(O238:O238)</f>
        <v>0.04</v>
      </c>
      <c r="P237" s="227"/>
      <c r="Q237" s="227">
        <f>SUM(Q238:Q238)</f>
        <v>0</v>
      </c>
      <c r="R237" s="228"/>
      <c r="S237" s="228"/>
      <c r="T237" s="229"/>
      <c r="U237" s="223"/>
      <c r="V237" s="223">
        <f>SUM(V238:V238)</f>
        <v>0</v>
      </c>
      <c r="W237" s="223"/>
      <c r="X237" s="223"/>
      <c r="Y237" s="223"/>
      <c r="AG237" t="s">
        <v>257</v>
      </c>
    </row>
    <row r="238" spans="1:60" outlineLevel="1" x14ac:dyDescent="0.2">
      <c r="A238" s="238">
        <v>72</v>
      </c>
      <c r="B238" s="239" t="s">
        <v>2223</v>
      </c>
      <c r="C238" s="248" t="s">
        <v>2224</v>
      </c>
      <c r="D238" s="240" t="s">
        <v>988</v>
      </c>
      <c r="E238" s="241">
        <v>1</v>
      </c>
      <c r="F238" s="242"/>
      <c r="G238" s="243">
        <f>ROUND(E238*F238,2)</f>
        <v>0</v>
      </c>
      <c r="H238" s="242"/>
      <c r="I238" s="243">
        <f>ROUND(E238*H238,2)</f>
        <v>0</v>
      </c>
      <c r="J238" s="242"/>
      <c r="K238" s="243">
        <f>ROUND(E238*J238,2)</f>
        <v>0</v>
      </c>
      <c r="L238" s="243">
        <v>21</v>
      </c>
      <c r="M238" s="243">
        <f>G238*(1+L238/100)</f>
        <v>0</v>
      </c>
      <c r="N238" s="241">
        <v>4.0629999999999999E-2</v>
      </c>
      <c r="O238" s="241">
        <f>ROUND(E238*N238,2)</f>
        <v>0.04</v>
      </c>
      <c r="P238" s="241">
        <v>0</v>
      </c>
      <c r="Q238" s="241">
        <f>ROUND(E238*P238,2)</f>
        <v>0</v>
      </c>
      <c r="R238" s="243"/>
      <c r="S238" s="243" t="s">
        <v>261</v>
      </c>
      <c r="T238" s="244" t="s">
        <v>262</v>
      </c>
      <c r="U238" s="221">
        <v>0</v>
      </c>
      <c r="V238" s="221">
        <f>ROUND(E238*U238,2)</f>
        <v>0</v>
      </c>
      <c r="W238" s="221"/>
      <c r="X238" s="221" t="s">
        <v>321</v>
      </c>
      <c r="Y238" s="221" t="s">
        <v>263</v>
      </c>
      <c r="Z238" s="210"/>
      <c r="AA238" s="210"/>
      <c r="AB238" s="210"/>
      <c r="AC238" s="210"/>
      <c r="AD238" s="210"/>
      <c r="AE238" s="210"/>
      <c r="AF238" s="210"/>
      <c r="AG238" s="210" t="s">
        <v>332</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x14ac:dyDescent="0.2">
      <c r="A239" s="224" t="s">
        <v>256</v>
      </c>
      <c r="B239" s="225" t="s">
        <v>185</v>
      </c>
      <c r="C239" s="247" t="s">
        <v>186</v>
      </c>
      <c r="D239" s="226"/>
      <c r="E239" s="227"/>
      <c r="F239" s="228"/>
      <c r="G239" s="228">
        <f>SUMIF(AG240:AG245,"&lt;&gt;NOR",G240:G245)</f>
        <v>0</v>
      </c>
      <c r="H239" s="228"/>
      <c r="I239" s="228">
        <f>SUM(I240:I245)</f>
        <v>0</v>
      </c>
      <c r="J239" s="228"/>
      <c r="K239" s="228">
        <f>SUM(K240:K245)</f>
        <v>0</v>
      </c>
      <c r="L239" s="228"/>
      <c r="M239" s="228">
        <f>SUM(M240:M245)</f>
        <v>0</v>
      </c>
      <c r="N239" s="227"/>
      <c r="O239" s="227">
        <f>SUM(O240:O245)</f>
        <v>0</v>
      </c>
      <c r="P239" s="227"/>
      <c r="Q239" s="227">
        <f>SUM(Q240:Q245)</f>
        <v>0</v>
      </c>
      <c r="R239" s="228"/>
      <c r="S239" s="228"/>
      <c r="T239" s="229"/>
      <c r="U239" s="223"/>
      <c r="V239" s="223">
        <f>SUM(V240:V245)</f>
        <v>0</v>
      </c>
      <c r="W239" s="223"/>
      <c r="X239" s="223"/>
      <c r="Y239" s="223"/>
      <c r="AG239" t="s">
        <v>257</v>
      </c>
    </row>
    <row r="240" spans="1:60" outlineLevel="1" x14ac:dyDescent="0.2">
      <c r="A240" s="231">
        <v>73</v>
      </c>
      <c r="B240" s="232" t="s">
        <v>569</v>
      </c>
      <c r="C240" s="249" t="s">
        <v>2225</v>
      </c>
      <c r="D240" s="233" t="s">
        <v>362</v>
      </c>
      <c r="E240" s="234">
        <v>162.44665000000001</v>
      </c>
      <c r="F240" s="235"/>
      <c r="G240" s="236">
        <f>ROUND(E240*F240,2)</f>
        <v>0</v>
      </c>
      <c r="H240" s="235"/>
      <c r="I240" s="236">
        <f>ROUND(E240*H240,2)</f>
        <v>0</v>
      </c>
      <c r="J240" s="235"/>
      <c r="K240" s="236">
        <f>ROUND(E240*J240,2)</f>
        <v>0</v>
      </c>
      <c r="L240" s="236">
        <v>21</v>
      </c>
      <c r="M240" s="236">
        <f>G240*(1+L240/100)</f>
        <v>0</v>
      </c>
      <c r="N240" s="234">
        <v>0</v>
      </c>
      <c r="O240" s="234">
        <f>ROUND(E240*N240,2)</f>
        <v>0</v>
      </c>
      <c r="P240" s="234">
        <v>0</v>
      </c>
      <c r="Q240" s="234">
        <f>ROUND(E240*P240,2)</f>
        <v>0</v>
      </c>
      <c r="R240" s="236"/>
      <c r="S240" s="236" t="s">
        <v>275</v>
      </c>
      <c r="T240" s="237" t="s">
        <v>275</v>
      </c>
      <c r="U240" s="221">
        <v>0</v>
      </c>
      <c r="V240" s="221">
        <f>ROUND(E240*U240,2)</f>
        <v>0</v>
      </c>
      <c r="W240" s="221"/>
      <c r="X240" s="221" t="s">
        <v>321</v>
      </c>
      <c r="Y240" s="221" t="s">
        <v>263</v>
      </c>
      <c r="Z240" s="210"/>
      <c r="AA240" s="210"/>
      <c r="AB240" s="210"/>
      <c r="AC240" s="210"/>
      <c r="AD240" s="210"/>
      <c r="AE240" s="210"/>
      <c r="AF240" s="210"/>
      <c r="AG240" s="210" t="s">
        <v>332</v>
      </c>
      <c r="AH240" s="210"/>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2" x14ac:dyDescent="0.2">
      <c r="A241" s="217"/>
      <c r="B241" s="218"/>
      <c r="C241" s="258" t="s">
        <v>2226</v>
      </c>
      <c r="D241" s="254"/>
      <c r="E241" s="255">
        <v>115.904</v>
      </c>
      <c r="F241" s="221"/>
      <c r="G241" s="221"/>
      <c r="H241" s="221"/>
      <c r="I241" s="221"/>
      <c r="J241" s="221"/>
      <c r="K241" s="221"/>
      <c r="L241" s="221"/>
      <c r="M241" s="221"/>
      <c r="N241" s="220"/>
      <c r="O241" s="220"/>
      <c r="P241" s="220"/>
      <c r="Q241" s="220"/>
      <c r="R241" s="221"/>
      <c r="S241" s="221"/>
      <c r="T241" s="221"/>
      <c r="U241" s="221"/>
      <c r="V241" s="221"/>
      <c r="W241" s="221"/>
      <c r="X241" s="221"/>
      <c r="Y241" s="221"/>
      <c r="Z241" s="210"/>
      <c r="AA241" s="210"/>
      <c r="AB241" s="210"/>
      <c r="AC241" s="210"/>
      <c r="AD241" s="210"/>
      <c r="AE241" s="210"/>
      <c r="AF241" s="210"/>
      <c r="AG241" s="210" t="s">
        <v>326</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3" x14ac:dyDescent="0.2">
      <c r="A242" s="217"/>
      <c r="B242" s="218"/>
      <c r="C242" s="258" t="s">
        <v>2227</v>
      </c>
      <c r="D242" s="254"/>
      <c r="E242" s="255">
        <v>46.542650000000002</v>
      </c>
      <c r="F242" s="221"/>
      <c r="G242" s="221"/>
      <c r="H242" s="221"/>
      <c r="I242" s="221"/>
      <c r="J242" s="221"/>
      <c r="K242" s="221"/>
      <c r="L242" s="221"/>
      <c r="M242" s="221"/>
      <c r="N242" s="220"/>
      <c r="O242" s="220"/>
      <c r="P242" s="220"/>
      <c r="Q242" s="220"/>
      <c r="R242" s="221"/>
      <c r="S242" s="221"/>
      <c r="T242" s="221"/>
      <c r="U242" s="221"/>
      <c r="V242" s="221"/>
      <c r="W242" s="221"/>
      <c r="X242" s="221"/>
      <c r="Y242" s="221"/>
      <c r="Z242" s="210"/>
      <c r="AA242" s="210"/>
      <c r="AB242" s="210"/>
      <c r="AC242" s="210"/>
      <c r="AD242" s="210"/>
      <c r="AE242" s="210"/>
      <c r="AF242" s="210"/>
      <c r="AG242" s="210" t="s">
        <v>326</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31">
        <v>74</v>
      </c>
      <c r="B243" s="232" t="s">
        <v>573</v>
      </c>
      <c r="C243" s="249" t="s">
        <v>2228</v>
      </c>
      <c r="D243" s="233" t="s">
        <v>362</v>
      </c>
      <c r="E243" s="234">
        <v>162.44665000000001</v>
      </c>
      <c r="F243" s="235"/>
      <c r="G243" s="236">
        <f>ROUND(E243*F243,2)</f>
        <v>0</v>
      </c>
      <c r="H243" s="235"/>
      <c r="I243" s="236">
        <f>ROUND(E243*H243,2)</f>
        <v>0</v>
      </c>
      <c r="J243" s="235"/>
      <c r="K243" s="236">
        <f>ROUND(E243*J243,2)</f>
        <v>0</v>
      </c>
      <c r="L243" s="236">
        <v>21</v>
      </c>
      <c r="M243" s="236">
        <f>G243*(1+L243/100)</f>
        <v>0</v>
      </c>
      <c r="N243" s="234">
        <v>0</v>
      </c>
      <c r="O243" s="234">
        <f>ROUND(E243*N243,2)</f>
        <v>0</v>
      </c>
      <c r="P243" s="234">
        <v>0</v>
      </c>
      <c r="Q243" s="234">
        <f>ROUND(E243*P243,2)</f>
        <v>0</v>
      </c>
      <c r="R243" s="236"/>
      <c r="S243" s="236" t="s">
        <v>275</v>
      </c>
      <c r="T243" s="237" t="s">
        <v>275</v>
      </c>
      <c r="U243" s="221">
        <v>0</v>
      </c>
      <c r="V243" s="221">
        <f>ROUND(E243*U243,2)</f>
        <v>0</v>
      </c>
      <c r="W243" s="221"/>
      <c r="X243" s="221" t="s">
        <v>321</v>
      </c>
      <c r="Y243" s="221" t="s">
        <v>263</v>
      </c>
      <c r="Z243" s="210"/>
      <c r="AA243" s="210"/>
      <c r="AB243" s="210"/>
      <c r="AC243" s="210"/>
      <c r="AD243" s="210"/>
      <c r="AE243" s="210"/>
      <c r="AF243" s="210"/>
      <c r="AG243" s="210" t="s">
        <v>332</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2" x14ac:dyDescent="0.2">
      <c r="A244" s="217"/>
      <c r="B244" s="218"/>
      <c r="C244" s="258" t="s">
        <v>2226</v>
      </c>
      <c r="D244" s="254"/>
      <c r="E244" s="255">
        <v>115.904</v>
      </c>
      <c r="F244" s="221"/>
      <c r="G244" s="221"/>
      <c r="H244" s="221"/>
      <c r="I244" s="221"/>
      <c r="J244" s="221"/>
      <c r="K244" s="221"/>
      <c r="L244" s="221"/>
      <c r="M244" s="221"/>
      <c r="N244" s="220"/>
      <c r="O244" s="220"/>
      <c r="P244" s="220"/>
      <c r="Q244" s="220"/>
      <c r="R244" s="221"/>
      <c r="S244" s="221"/>
      <c r="T244" s="221"/>
      <c r="U244" s="221"/>
      <c r="V244" s="221"/>
      <c r="W244" s="221"/>
      <c r="X244" s="221"/>
      <c r="Y244" s="221"/>
      <c r="Z244" s="210"/>
      <c r="AA244" s="210"/>
      <c r="AB244" s="210"/>
      <c r="AC244" s="210"/>
      <c r="AD244" s="210"/>
      <c r="AE244" s="210"/>
      <c r="AF244" s="210"/>
      <c r="AG244" s="210" t="s">
        <v>326</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3" x14ac:dyDescent="0.2">
      <c r="A245" s="217"/>
      <c r="B245" s="218"/>
      <c r="C245" s="258" t="s">
        <v>2227</v>
      </c>
      <c r="D245" s="254"/>
      <c r="E245" s="255">
        <v>46.542650000000002</v>
      </c>
      <c r="F245" s="221"/>
      <c r="G245" s="221"/>
      <c r="H245" s="221"/>
      <c r="I245" s="221"/>
      <c r="J245" s="221"/>
      <c r="K245" s="221"/>
      <c r="L245" s="221"/>
      <c r="M245" s="221"/>
      <c r="N245" s="220"/>
      <c r="O245" s="220"/>
      <c r="P245" s="220"/>
      <c r="Q245" s="220"/>
      <c r="R245" s="221"/>
      <c r="S245" s="221"/>
      <c r="T245" s="221"/>
      <c r="U245" s="221"/>
      <c r="V245" s="221"/>
      <c r="W245" s="221"/>
      <c r="X245" s="221"/>
      <c r="Y245" s="221"/>
      <c r="Z245" s="210"/>
      <c r="AA245" s="210"/>
      <c r="AB245" s="210"/>
      <c r="AC245" s="210"/>
      <c r="AD245" s="210"/>
      <c r="AE245" s="210"/>
      <c r="AF245" s="210"/>
      <c r="AG245" s="210" t="s">
        <v>326</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x14ac:dyDescent="0.2">
      <c r="A246" s="224" t="s">
        <v>256</v>
      </c>
      <c r="B246" s="225" t="s">
        <v>193</v>
      </c>
      <c r="C246" s="247" t="s">
        <v>194</v>
      </c>
      <c r="D246" s="226"/>
      <c r="E246" s="227"/>
      <c r="F246" s="228"/>
      <c r="G246" s="228">
        <f>SUMIF(AG247:AG250,"&lt;&gt;NOR",G247:G250)</f>
        <v>0</v>
      </c>
      <c r="H246" s="228"/>
      <c r="I246" s="228">
        <f>SUM(I247:I250)</f>
        <v>0</v>
      </c>
      <c r="J246" s="228"/>
      <c r="K246" s="228">
        <f>SUM(K247:K250)</f>
        <v>0</v>
      </c>
      <c r="L246" s="228"/>
      <c r="M246" s="228">
        <f>SUM(M247:M250)</f>
        <v>0</v>
      </c>
      <c r="N246" s="227"/>
      <c r="O246" s="227">
        <f>SUM(O247:O250)</f>
        <v>0</v>
      </c>
      <c r="P246" s="227"/>
      <c r="Q246" s="227">
        <f>SUM(Q247:Q250)</f>
        <v>0</v>
      </c>
      <c r="R246" s="228"/>
      <c r="S246" s="228"/>
      <c r="T246" s="229"/>
      <c r="U246" s="223"/>
      <c r="V246" s="223">
        <f>SUM(V247:V250)</f>
        <v>0</v>
      </c>
      <c r="W246" s="223"/>
      <c r="X246" s="223"/>
      <c r="Y246" s="223"/>
      <c r="AG246" t="s">
        <v>257</v>
      </c>
    </row>
    <row r="247" spans="1:60" outlineLevel="1" x14ac:dyDescent="0.2">
      <c r="A247" s="231">
        <v>75</v>
      </c>
      <c r="B247" s="232" t="s">
        <v>575</v>
      </c>
      <c r="C247" s="249" t="s">
        <v>2229</v>
      </c>
      <c r="D247" s="233" t="s">
        <v>386</v>
      </c>
      <c r="E247" s="234">
        <v>1636.1260199999999</v>
      </c>
      <c r="F247" s="235"/>
      <c r="G247" s="236">
        <f>ROUND(E247*F247,2)</f>
        <v>0</v>
      </c>
      <c r="H247" s="235"/>
      <c r="I247" s="236">
        <f>ROUND(E247*H247,2)</f>
        <v>0</v>
      </c>
      <c r="J247" s="235"/>
      <c r="K247" s="236">
        <f>ROUND(E247*J247,2)</f>
        <v>0</v>
      </c>
      <c r="L247" s="236">
        <v>21</v>
      </c>
      <c r="M247" s="236">
        <f>G247*(1+L247/100)</f>
        <v>0</v>
      </c>
      <c r="N247" s="234">
        <v>0</v>
      </c>
      <c r="O247" s="234">
        <f>ROUND(E247*N247,2)</f>
        <v>0</v>
      </c>
      <c r="P247" s="234">
        <v>0</v>
      </c>
      <c r="Q247" s="234">
        <f>ROUND(E247*P247,2)</f>
        <v>0</v>
      </c>
      <c r="R247" s="236"/>
      <c r="S247" s="236" t="s">
        <v>275</v>
      </c>
      <c r="T247" s="237" t="s">
        <v>275</v>
      </c>
      <c r="U247" s="221">
        <v>0</v>
      </c>
      <c r="V247" s="221">
        <f>ROUND(E247*U247,2)</f>
        <v>0</v>
      </c>
      <c r="W247" s="221"/>
      <c r="X247" s="221" t="s">
        <v>577</v>
      </c>
      <c r="Y247" s="221" t="s">
        <v>263</v>
      </c>
      <c r="Z247" s="210"/>
      <c r="AA247" s="210"/>
      <c r="AB247" s="210"/>
      <c r="AC247" s="210"/>
      <c r="AD247" s="210"/>
      <c r="AE247" s="210"/>
      <c r="AF247" s="210"/>
      <c r="AG247" s="210" t="s">
        <v>578</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2" x14ac:dyDescent="0.2">
      <c r="A248" s="217"/>
      <c r="B248" s="218"/>
      <c r="C248" s="258" t="s">
        <v>580</v>
      </c>
      <c r="D248" s="254"/>
      <c r="E248" s="255"/>
      <c r="F248" s="221"/>
      <c r="G248" s="221"/>
      <c r="H248" s="221"/>
      <c r="I248" s="221"/>
      <c r="J248" s="221"/>
      <c r="K248" s="221"/>
      <c r="L248" s="221"/>
      <c r="M248" s="221"/>
      <c r="N248" s="220"/>
      <c r="O248" s="220"/>
      <c r="P248" s="220"/>
      <c r="Q248" s="220"/>
      <c r="R248" s="221"/>
      <c r="S248" s="221"/>
      <c r="T248" s="221"/>
      <c r="U248" s="221"/>
      <c r="V248" s="221"/>
      <c r="W248" s="221"/>
      <c r="X248" s="221"/>
      <c r="Y248" s="221"/>
      <c r="Z248" s="210"/>
      <c r="AA248" s="210"/>
      <c r="AB248" s="210"/>
      <c r="AC248" s="210"/>
      <c r="AD248" s="210"/>
      <c r="AE248" s="210"/>
      <c r="AF248" s="210"/>
      <c r="AG248" s="210" t="s">
        <v>326</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22.5" outlineLevel="3" x14ac:dyDescent="0.2">
      <c r="A249" s="217"/>
      <c r="B249" s="218"/>
      <c r="C249" s="258" t="s">
        <v>2230</v>
      </c>
      <c r="D249" s="254"/>
      <c r="E249" s="255"/>
      <c r="F249" s="221"/>
      <c r="G249" s="221"/>
      <c r="H249" s="221"/>
      <c r="I249" s="221"/>
      <c r="J249" s="221"/>
      <c r="K249" s="221"/>
      <c r="L249" s="221"/>
      <c r="M249" s="221"/>
      <c r="N249" s="220"/>
      <c r="O249" s="220"/>
      <c r="P249" s="220"/>
      <c r="Q249" s="220"/>
      <c r="R249" s="221"/>
      <c r="S249" s="221"/>
      <c r="T249" s="221"/>
      <c r="U249" s="221"/>
      <c r="V249" s="221"/>
      <c r="W249" s="221"/>
      <c r="X249" s="221"/>
      <c r="Y249" s="221"/>
      <c r="Z249" s="210"/>
      <c r="AA249" s="210"/>
      <c r="AB249" s="210"/>
      <c r="AC249" s="210"/>
      <c r="AD249" s="210"/>
      <c r="AE249" s="210"/>
      <c r="AF249" s="210"/>
      <c r="AG249" s="210" t="s">
        <v>326</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3" x14ac:dyDescent="0.2">
      <c r="A250" s="217"/>
      <c r="B250" s="218"/>
      <c r="C250" s="258" t="s">
        <v>2231</v>
      </c>
      <c r="D250" s="254"/>
      <c r="E250" s="255">
        <v>1636.1260199999999</v>
      </c>
      <c r="F250" s="221"/>
      <c r="G250" s="221"/>
      <c r="H250" s="221"/>
      <c r="I250" s="221"/>
      <c r="J250" s="221"/>
      <c r="K250" s="221"/>
      <c r="L250" s="221"/>
      <c r="M250" s="221"/>
      <c r="N250" s="220"/>
      <c r="O250" s="220"/>
      <c r="P250" s="220"/>
      <c r="Q250" s="220"/>
      <c r="R250" s="221"/>
      <c r="S250" s="221"/>
      <c r="T250" s="221"/>
      <c r="U250" s="221"/>
      <c r="V250" s="221"/>
      <c r="W250" s="221"/>
      <c r="X250" s="221"/>
      <c r="Y250" s="221"/>
      <c r="Z250" s="210"/>
      <c r="AA250" s="210"/>
      <c r="AB250" s="210"/>
      <c r="AC250" s="210"/>
      <c r="AD250" s="210"/>
      <c r="AE250" s="210"/>
      <c r="AF250" s="210"/>
      <c r="AG250" s="210" t="s">
        <v>326</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x14ac:dyDescent="0.2">
      <c r="A251" s="224" t="s">
        <v>256</v>
      </c>
      <c r="B251" s="225" t="s">
        <v>197</v>
      </c>
      <c r="C251" s="247" t="s">
        <v>198</v>
      </c>
      <c r="D251" s="226"/>
      <c r="E251" s="227"/>
      <c r="F251" s="228"/>
      <c r="G251" s="228">
        <f>SUMIF(AG252:AG257,"&lt;&gt;NOR",G252:G257)</f>
        <v>0</v>
      </c>
      <c r="H251" s="228"/>
      <c r="I251" s="228">
        <f>SUM(I252:I257)</f>
        <v>0</v>
      </c>
      <c r="J251" s="228"/>
      <c r="K251" s="228">
        <f>SUM(K252:K257)</f>
        <v>0</v>
      </c>
      <c r="L251" s="228"/>
      <c r="M251" s="228">
        <f>SUM(M252:M257)</f>
        <v>0</v>
      </c>
      <c r="N251" s="227"/>
      <c r="O251" s="227">
        <f>SUM(O252:O257)</f>
        <v>0.18000000000000002</v>
      </c>
      <c r="P251" s="227"/>
      <c r="Q251" s="227">
        <f>SUM(Q252:Q257)</f>
        <v>0</v>
      </c>
      <c r="R251" s="228"/>
      <c r="S251" s="228"/>
      <c r="T251" s="229"/>
      <c r="U251" s="223"/>
      <c r="V251" s="223">
        <f>SUM(V252:V257)</f>
        <v>10.32</v>
      </c>
      <c r="W251" s="223"/>
      <c r="X251" s="223"/>
      <c r="Y251" s="223"/>
      <c r="AG251" t="s">
        <v>257</v>
      </c>
    </row>
    <row r="252" spans="1:60" ht="22.5" outlineLevel="1" x14ac:dyDescent="0.2">
      <c r="A252" s="231">
        <v>76</v>
      </c>
      <c r="B252" s="232" t="s">
        <v>2232</v>
      </c>
      <c r="C252" s="249" t="s">
        <v>2233</v>
      </c>
      <c r="D252" s="233" t="s">
        <v>362</v>
      </c>
      <c r="E252" s="234">
        <v>42.986600000000003</v>
      </c>
      <c r="F252" s="235"/>
      <c r="G252" s="236">
        <f>ROUND(E252*F252,2)</f>
        <v>0</v>
      </c>
      <c r="H252" s="235"/>
      <c r="I252" s="236">
        <f>ROUND(E252*H252,2)</f>
        <v>0</v>
      </c>
      <c r="J252" s="235"/>
      <c r="K252" s="236">
        <f>ROUND(E252*J252,2)</f>
        <v>0</v>
      </c>
      <c r="L252" s="236">
        <v>21</v>
      </c>
      <c r="M252" s="236">
        <f>G252*(1+L252/100)</f>
        <v>0</v>
      </c>
      <c r="N252" s="234">
        <v>2.2000000000000001E-4</v>
      </c>
      <c r="O252" s="234">
        <f>ROUND(E252*N252,2)</f>
        <v>0.01</v>
      </c>
      <c r="P252" s="234">
        <v>0</v>
      </c>
      <c r="Q252" s="234">
        <f>ROUND(E252*P252,2)</f>
        <v>0</v>
      </c>
      <c r="R252" s="236" t="s">
        <v>1904</v>
      </c>
      <c r="S252" s="236" t="s">
        <v>1364</v>
      </c>
      <c r="T252" s="237" t="s">
        <v>1364</v>
      </c>
      <c r="U252" s="221">
        <v>0.03</v>
      </c>
      <c r="V252" s="221">
        <f>ROUND(E252*U252,2)</f>
        <v>1.29</v>
      </c>
      <c r="W252" s="221"/>
      <c r="X252" s="221" t="s">
        <v>321</v>
      </c>
      <c r="Y252" s="221" t="s">
        <v>263</v>
      </c>
      <c r="Z252" s="210"/>
      <c r="AA252" s="210"/>
      <c r="AB252" s="210"/>
      <c r="AC252" s="210"/>
      <c r="AD252" s="210"/>
      <c r="AE252" s="210"/>
      <c r="AF252" s="210"/>
      <c r="AG252" s="210" t="s">
        <v>322</v>
      </c>
      <c r="AH252" s="210"/>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2" x14ac:dyDescent="0.2">
      <c r="A253" s="217"/>
      <c r="B253" s="218"/>
      <c r="C253" s="258" t="s">
        <v>2234</v>
      </c>
      <c r="D253" s="254"/>
      <c r="E253" s="255">
        <v>42.986600000000003</v>
      </c>
      <c r="F253" s="221"/>
      <c r="G253" s="221"/>
      <c r="H253" s="221"/>
      <c r="I253" s="221"/>
      <c r="J253" s="221"/>
      <c r="K253" s="221"/>
      <c r="L253" s="221"/>
      <c r="M253" s="221"/>
      <c r="N253" s="220"/>
      <c r="O253" s="220"/>
      <c r="P253" s="220"/>
      <c r="Q253" s="220"/>
      <c r="R253" s="221"/>
      <c r="S253" s="221"/>
      <c r="T253" s="221"/>
      <c r="U253" s="221"/>
      <c r="V253" s="221"/>
      <c r="W253" s="221"/>
      <c r="X253" s="221"/>
      <c r="Y253" s="221"/>
      <c r="Z253" s="210"/>
      <c r="AA253" s="210"/>
      <c r="AB253" s="210"/>
      <c r="AC253" s="210"/>
      <c r="AD253" s="210"/>
      <c r="AE253" s="210"/>
      <c r="AF253" s="210"/>
      <c r="AG253" s="210" t="s">
        <v>326</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ht="22.5" outlineLevel="1" x14ac:dyDescent="0.2">
      <c r="A254" s="231">
        <v>77</v>
      </c>
      <c r="B254" s="232" t="s">
        <v>2235</v>
      </c>
      <c r="C254" s="249" t="s">
        <v>2236</v>
      </c>
      <c r="D254" s="233" t="s">
        <v>362</v>
      </c>
      <c r="E254" s="234">
        <v>42.986600000000003</v>
      </c>
      <c r="F254" s="235"/>
      <c r="G254" s="236">
        <f>ROUND(E254*F254,2)</f>
        <v>0</v>
      </c>
      <c r="H254" s="235"/>
      <c r="I254" s="236">
        <f>ROUND(E254*H254,2)</f>
        <v>0</v>
      </c>
      <c r="J254" s="235"/>
      <c r="K254" s="236">
        <f>ROUND(E254*J254,2)</f>
        <v>0</v>
      </c>
      <c r="L254" s="236">
        <v>21</v>
      </c>
      <c r="M254" s="236">
        <f>G254*(1+L254/100)</f>
        <v>0</v>
      </c>
      <c r="N254" s="234">
        <v>4.0299999999999997E-3</v>
      </c>
      <c r="O254" s="234">
        <f>ROUND(E254*N254,2)</f>
        <v>0.17</v>
      </c>
      <c r="P254" s="234">
        <v>0</v>
      </c>
      <c r="Q254" s="234">
        <f>ROUND(E254*P254,2)</f>
        <v>0</v>
      </c>
      <c r="R254" s="236" t="s">
        <v>1904</v>
      </c>
      <c r="S254" s="236" t="s">
        <v>275</v>
      </c>
      <c r="T254" s="237" t="s">
        <v>275</v>
      </c>
      <c r="U254" s="221">
        <v>0.21</v>
      </c>
      <c r="V254" s="221">
        <f>ROUND(E254*U254,2)</f>
        <v>9.0299999999999994</v>
      </c>
      <c r="W254" s="221"/>
      <c r="X254" s="221" t="s">
        <v>321</v>
      </c>
      <c r="Y254" s="221" t="s">
        <v>263</v>
      </c>
      <c r="Z254" s="210"/>
      <c r="AA254" s="210"/>
      <c r="AB254" s="210"/>
      <c r="AC254" s="210"/>
      <c r="AD254" s="210"/>
      <c r="AE254" s="210"/>
      <c r="AF254" s="210"/>
      <c r="AG254" s="210" t="s">
        <v>322</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2" x14ac:dyDescent="0.2">
      <c r="A255" s="217"/>
      <c r="B255" s="218"/>
      <c r="C255" s="258" t="s">
        <v>2237</v>
      </c>
      <c r="D255" s="254"/>
      <c r="E255" s="255">
        <v>42.986600000000003</v>
      </c>
      <c r="F255" s="221"/>
      <c r="G255" s="221"/>
      <c r="H255" s="221"/>
      <c r="I255" s="221"/>
      <c r="J255" s="221"/>
      <c r="K255" s="221"/>
      <c r="L255" s="221"/>
      <c r="M255" s="221"/>
      <c r="N255" s="220"/>
      <c r="O255" s="220"/>
      <c r="P255" s="220"/>
      <c r="Q255" s="220"/>
      <c r="R255" s="221"/>
      <c r="S255" s="221"/>
      <c r="T255" s="221"/>
      <c r="U255" s="221"/>
      <c r="V255" s="221"/>
      <c r="W255" s="221"/>
      <c r="X255" s="221"/>
      <c r="Y255" s="221"/>
      <c r="Z255" s="210"/>
      <c r="AA255" s="210"/>
      <c r="AB255" s="210"/>
      <c r="AC255" s="210"/>
      <c r="AD255" s="210"/>
      <c r="AE255" s="210"/>
      <c r="AF255" s="210"/>
      <c r="AG255" s="210" t="s">
        <v>326</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7">
        <v>78</v>
      </c>
      <c r="B256" s="218" t="s">
        <v>2238</v>
      </c>
      <c r="C256" s="268" t="s">
        <v>2239</v>
      </c>
      <c r="D256" s="219" t="s">
        <v>0</v>
      </c>
      <c r="E256" s="263"/>
      <c r="F256" s="222"/>
      <c r="G256" s="221">
        <f>ROUND(E256*F256,2)</f>
        <v>0</v>
      </c>
      <c r="H256" s="222"/>
      <c r="I256" s="221">
        <f>ROUND(E256*H256,2)</f>
        <v>0</v>
      </c>
      <c r="J256" s="222"/>
      <c r="K256" s="221">
        <f>ROUND(E256*J256,2)</f>
        <v>0</v>
      </c>
      <c r="L256" s="221">
        <v>21</v>
      </c>
      <c r="M256" s="221">
        <f>G256*(1+L256/100)</f>
        <v>0</v>
      </c>
      <c r="N256" s="220">
        <v>0</v>
      </c>
      <c r="O256" s="220">
        <f>ROUND(E256*N256,2)</f>
        <v>0</v>
      </c>
      <c r="P256" s="220">
        <v>0</v>
      </c>
      <c r="Q256" s="220">
        <f>ROUND(E256*P256,2)</f>
        <v>0</v>
      </c>
      <c r="R256" s="221" t="s">
        <v>1904</v>
      </c>
      <c r="S256" s="221" t="s">
        <v>275</v>
      </c>
      <c r="T256" s="221" t="s">
        <v>275</v>
      </c>
      <c r="U256" s="221">
        <v>0</v>
      </c>
      <c r="V256" s="221">
        <f>ROUND(E256*U256,2)</f>
        <v>0</v>
      </c>
      <c r="W256" s="221"/>
      <c r="X256" s="221" t="s">
        <v>577</v>
      </c>
      <c r="Y256" s="221" t="s">
        <v>263</v>
      </c>
      <c r="Z256" s="210"/>
      <c r="AA256" s="210"/>
      <c r="AB256" s="210"/>
      <c r="AC256" s="210"/>
      <c r="AD256" s="210"/>
      <c r="AE256" s="210"/>
      <c r="AF256" s="210"/>
      <c r="AG256" s="210" t="s">
        <v>750</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2" x14ac:dyDescent="0.2">
      <c r="A257" s="217"/>
      <c r="B257" s="218"/>
      <c r="C257" s="267" t="s">
        <v>599</v>
      </c>
      <c r="D257" s="262"/>
      <c r="E257" s="262"/>
      <c r="F257" s="262"/>
      <c r="G257" s="262"/>
      <c r="H257" s="221"/>
      <c r="I257" s="221"/>
      <c r="J257" s="221"/>
      <c r="K257" s="221"/>
      <c r="L257" s="221"/>
      <c r="M257" s="221"/>
      <c r="N257" s="220"/>
      <c r="O257" s="220"/>
      <c r="P257" s="220"/>
      <c r="Q257" s="220"/>
      <c r="R257" s="221"/>
      <c r="S257" s="221"/>
      <c r="T257" s="221"/>
      <c r="U257" s="221"/>
      <c r="V257" s="221"/>
      <c r="W257" s="221"/>
      <c r="X257" s="221"/>
      <c r="Y257" s="221"/>
      <c r="Z257" s="210"/>
      <c r="AA257" s="210"/>
      <c r="AB257" s="210"/>
      <c r="AC257" s="210"/>
      <c r="AD257" s="210"/>
      <c r="AE257" s="210"/>
      <c r="AF257" s="210"/>
      <c r="AG257" s="210" t="s">
        <v>324</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x14ac:dyDescent="0.2">
      <c r="A258" s="224" t="s">
        <v>256</v>
      </c>
      <c r="B258" s="225" t="s">
        <v>199</v>
      </c>
      <c r="C258" s="247" t="s">
        <v>200</v>
      </c>
      <c r="D258" s="226"/>
      <c r="E258" s="227"/>
      <c r="F258" s="228"/>
      <c r="G258" s="228">
        <f>SUMIF(AG259:AG281,"&lt;&gt;NOR",G259:G281)</f>
        <v>0</v>
      </c>
      <c r="H258" s="228"/>
      <c r="I258" s="228">
        <f>SUM(I259:I281)</f>
        <v>0</v>
      </c>
      <c r="J258" s="228"/>
      <c r="K258" s="228">
        <f>SUM(K259:K281)</f>
        <v>0</v>
      </c>
      <c r="L258" s="228"/>
      <c r="M258" s="228">
        <f>SUM(M259:M281)</f>
        <v>0</v>
      </c>
      <c r="N258" s="227"/>
      <c r="O258" s="227">
        <f>SUM(O259:O281)</f>
        <v>0.79</v>
      </c>
      <c r="P258" s="227"/>
      <c r="Q258" s="227">
        <f>SUM(Q259:Q281)</f>
        <v>0</v>
      </c>
      <c r="R258" s="228"/>
      <c r="S258" s="228"/>
      <c r="T258" s="229"/>
      <c r="U258" s="223"/>
      <c r="V258" s="223">
        <f>SUM(V259:V281)</f>
        <v>31.089999999999996</v>
      </c>
      <c r="W258" s="223"/>
      <c r="X258" s="223"/>
      <c r="Y258" s="223"/>
      <c r="AG258" t="s">
        <v>257</v>
      </c>
    </row>
    <row r="259" spans="1:60" outlineLevel="1" x14ac:dyDescent="0.2">
      <c r="A259" s="231">
        <v>79</v>
      </c>
      <c r="B259" s="232" t="s">
        <v>2240</v>
      </c>
      <c r="C259" s="249" t="s">
        <v>2241</v>
      </c>
      <c r="D259" s="233" t="s">
        <v>362</v>
      </c>
      <c r="E259" s="234">
        <v>128.9598</v>
      </c>
      <c r="F259" s="235"/>
      <c r="G259" s="236">
        <f>ROUND(E259*F259,2)</f>
        <v>0</v>
      </c>
      <c r="H259" s="235"/>
      <c r="I259" s="236">
        <f>ROUND(E259*H259,2)</f>
        <v>0</v>
      </c>
      <c r="J259" s="235"/>
      <c r="K259" s="236">
        <f>ROUND(E259*J259,2)</f>
        <v>0</v>
      </c>
      <c r="L259" s="236">
        <v>21</v>
      </c>
      <c r="M259" s="236">
        <f>G259*(1+L259/100)</f>
        <v>0</v>
      </c>
      <c r="N259" s="234">
        <v>0</v>
      </c>
      <c r="O259" s="234">
        <f>ROUND(E259*N259,2)</f>
        <v>0</v>
      </c>
      <c r="P259" s="234">
        <v>0</v>
      </c>
      <c r="Q259" s="234">
        <f>ROUND(E259*P259,2)</f>
        <v>0</v>
      </c>
      <c r="R259" s="236" t="s">
        <v>2242</v>
      </c>
      <c r="S259" s="236" t="s">
        <v>275</v>
      </c>
      <c r="T259" s="237" t="s">
        <v>275</v>
      </c>
      <c r="U259" s="221">
        <v>0.09</v>
      </c>
      <c r="V259" s="221">
        <f>ROUND(E259*U259,2)</f>
        <v>11.61</v>
      </c>
      <c r="W259" s="221"/>
      <c r="X259" s="221" t="s">
        <v>321</v>
      </c>
      <c r="Y259" s="221" t="s">
        <v>263</v>
      </c>
      <c r="Z259" s="210"/>
      <c r="AA259" s="210"/>
      <c r="AB259" s="210"/>
      <c r="AC259" s="210"/>
      <c r="AD259" s="210"/>
      <c r="AE259" s="210"/>
      <c r="AF259" s="210"/>
      <c r="AG259" s="210" t="s">
        <v>322</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2" x14ac:dyDescent="0.2">
      <c r="A260" s="217"/>
      <c r="B260" s="218"/>
      <c r="C260" s="258" t="s">
        <v>2243</v>
      </c>
      <c r="D260" s="254"/>
      <c r="E260" s="255">
        <v>128.9598</v>
      </c>
      <c r="F260" s="221"/>
      <c r="G260" s="221"/>
      <c r="H260" s="221"/>
      <c r="I260" s="221"/>
      <c r="J260" s="221"/>
      <c r="K260" s="221"/>
      <c r="L260" s="221"/>
      <c r="M260" s="221"/>
      <c r="N260" s="220"/>
      <c r="O260" s="220"/>
      <c r="P260" s="220"/>
      <c r="Q260" s="220"/>
      <c r="R260" s="221"/>
      <c r="S260" s="221"/>
      <c r="T260" s="221"/>
      <c r="U260" s="221"/>
      <c r="V260" s="221"/>
      <c r="W260" s="221"/>
      <c r="X260" s="221"/>
      <c r="Y260" s="221"/>
      <c r="Z260" s="210"/>
      <c r="AA260" s="210"/>
      <c r="AB260" s="210"/>
      <c r="AC260" s="210"/>
      <c r="AD260" s="210"/>
      <c r="AE260" s="210"/>
      <c r="AF260" s="210"/>
      <c r="AG260" s="210" t="s">
        <v>326</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31">
        <v>80</v>
      </c>
      <c r="B261" s="232" t="s">
        <v>2244</v>
      </c>
      <c r="C261" s="249" t="s">
        <v>2245</v>
      </c>
      <c r="D261" s="233" t="s">
        <v>362</v>
      </c>
      <c r="E261" s="234">
        <v>37.373849999999997</v>
      </c>
      <c r="F261" s="235"/>
      <c r="G261" s="236">
        <f>ROUND(E261*F261,2)</f>
        <v>0</v>
      </c>
      <c r="H261" s="235"/>
      <c r="I261" s="236">
        <f>ROUND(E261*H261,2)</f>
        <v>0</v>
      </c>
      <c r="J261" s="235"/>
      <c r="K261" s="236">
        <f>ROUND(E261*J261,2)</f>
        <v>0</v>
      </c>
      <c r="L261" s="236">
        <v>21</v>
      </c>
      <c r="M261" s="236">
        <f>G261*(1+L261/100)</f>
        <v>0</v>
      </c>
      <c r="N261" s="234">
        <v>0</v>
      </c>
      <c r="O261" s="234">
        <f>ROUND(E261*N261,2)</f>
        <v>0</v>
      </c>
      <c r="P261" s="234">
        <v>0</v>
      </c>
      <c r="Q261" s="234">
        <f>ROUND(E261*P261,2)</f>
        <v>0</v>
      </c>
      <c r="R261" s="236" t="s">
        <v>2242</v>
      </c>
      <c r="S261" s="236" t="s">
        <v>275</v>
      </c>
      <c r="T261" s="237" t="s">
        <v>275</v>
      </c>
      <c r="U261" s="221">
        <v>0.15</v>
      </c>
      <c r="V261" s="221">
        <f>ROUND(E261*U261,2)</f>
        <v>5.61</v>
      </c>
      <c r="W261" s="221"/>
      <c r="X261" s="221" t="s">
        <v>321</v>
      </c>
      <c r="Y261" s="221" t="s">
        <v>263</v>
      </c>
      <c r="Z261" s="210"/>
      <c r="AA261" s="210"/>
      <c r="AB261" s="210"/>
      <c r="AC261" s="210"/>
      <c r="AD261" s="210"/>
      <c r="AE261" s="210"/>
      <c r="AF261" s="210"/>
      <c r="AG261" s="210" t="s">
        <v>322</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2" x14ac:dyDescent="0.2">
      <c r="A262" s="217"/>
      <c r="B262" s="218"/>
      <c r="C262" s="258" t="s">
        <v>2246</v>
      </c>
      <c r="D262" s="254"/>
      <c r="E262" s="255">
        <v>37.373849999999997</v>
      </c>
      <c r="F262" s="221"/>
      <c r="G262" s="221"/>
      <c r="H262" s="221"/>
      <c r="I262" s="221"/>
      <c r="J262" s="221"/>
      <c r="K262" s="221"/>
      <c r="L262" s="221"/>
      <c r="M262" s="221"/>
      <c r="N262" s="220"/>
      <c r="O262" s="220"/>
      <c r="P262" s="220"/>
      <c r="Q262" s="220"/>
      <c r="R262" s="221"/>
      <c r="S262" s="221"/>
      <c r="T262" s="221"/>
      <c r="U262" s="221"/>
      <c r="V262" s="221"/>
      <c r="W262" s="221"/>
      <c r="X262" s="221"/>
      <c r="Y262" s="221"/>
      <c r="Z262" s="210"/>
      <c r="AA262" s="210"/>
      <c r="AB262" s="210"/>
      <c r="AC262" s="210"/>
      <c r="AD262" s="210"/>
      <c r="AE262" s="210"/>
      <c r="AF262" s="210"/>
      <c r="AG262" s="210" t="s">
        <v>326</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ht="22.5" outlineLevel="1" x14ac:dyDescent="0.2">
      <c r="A263" s="231">
        <v>81</v>
      </c>
      <c r="B263" s="232" t="s">
        <v>2247</v>
      </c>
      <c r="C263" s="249" t="s">
        <v>2248</v>
      </c>
      <c r="D263" s="233" t="s">
        <v>362</v>
      </c>
      <c r="E263" s="234">
        <v>80.36045</v>
      </c>
      <c r="F263" s="235"/>
      <c r="G263" s="236">
        <f>ROUND(E263*F263,2)</f>
        <v>0</v>
      </c>
      <c r="H263" s="235"/>
      <c r="I263" s="236">
        <f>ROUND(E263*H263,2)</f>
        <v>0</v>
      </c>
      <c r="J263" s="235"/>
      <c r="K263" s="236">
        <f>ROUND(E263*J263,2)</f>
        <v>0</v>
      </c>
      <c r="L263" s="236">
        <v>21</v>
      </c>
      <c r="M263" s="236">
        <f>G263*(1+L263/100)</f>
        <v>0</v>
      </c>
      <c r="N263" s="234">
        <v>0</v>
      </c>
      <c r="O263" s="234">
        <f>ROUND(E263*N263,2)</f>
        <v>0</v>
      </c>
      <c r="P263" s="234">
        <v>0</v>
      </c>
      <c r="Q263" s="234">
        <f>ROUND(E263*P263,2)</f>
        <v>0</v>
      </c>
      <c r="R263" s="236" t="s">
        <v>2242</v>
      </c>
      <c r="S263" s="236" t="s">
        <v>275</v>
      </c>
      <c r="T263" s="237" t="s">
        <v>275</v>
      </c>
      <c r="U263" s="221">
        <v>7.0000000000000007E-2</v>
      </c>
      <c r="V263" s="221">
        <f>ROUND(E263*U263,2)</f>
        <v>5.63</v>
      </c>
      <c r="W263" s="221"/>
      <c r="X263" s="221" t="s">
        <v>321</v>
      </c>
      <c r="Y263" s="221" t="s">
        <v>263</v>
      </c>
      <c r="Z263" s="210"/>
      <c r="AA263" s="210"/>
      <c r="AB263" s="210"/>
      <c r="AC263" s="210"/>
      <c r="AD263" s="210"/>
      <c r="AE263" s="210"/>
      <c r="AF263" s="210"/>
      <c r="AG263" s="210" t="s">
        <v>322</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2" x14ac:dyDescent="0.2">
      <c r="A264" s="217"/>
      <c r="B264" s="218"/>
      <c r="C264" s="258" t="s">
        <v>2237</v>
      </c>
      <c r="D264" s="254"/>
      <c r="E264" s="255">
        <v>42.986600000000003</v>
      </c>
      <c r="F264" s="221"/>
      <c r="G264" s="221"/>
      <c r="H264" s="221"/>
      <c r="I264" s="221"/>
      <c r="J264" s="221"/>
      <c r="K264" s="221"/>
      <c r="L264" s="221"/>
      <c r="M264" s="221"/>
      <c r="N264" s="220"/>
      <c r="O264" s="220"/>
      <c r="P264" s="220"/>
      <c r="Q264" s="220"/>
      <c r="R264" s="221"/>
      <c r="S264" s="221"/>
      <c r="T264" s="221"/>
      <c r="U264" s="221"/>
      <c r="V264" s="221"/>
      <c r="W264" s="221"/>
      <c r="X264" s="221"/>
      <c r="Y264" s="221"/>
      <c r="Z264" s="210"/>
      <c r="AA264" s="210"/>
      <c r="AB264" s="210"/>
      <c r="AC264" s="210"/>
      <c r="AD264" s="210"/>
      <c r="AE264" s="210"/>
      <c r="AF264" s="210"/>
      <c r="AG264" s="210" t="s">
        <v>326</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3" x14ac:dyDescent="0.2">
      <c r="A265" s="217"/>
      <c r="B265" s="218"/>
      <c r="C265" s="258" t="s">
        <v>2249</v>
      </c>
      <c r="D265" s="254"/>
      <c r="E265" s="255">
        <v>37.373849999999997</v>
      </c>
      <c r="F265" s="221"/>
      <c r="G265" s="221"/>
      <c r="H265" s="221"/>
      <c r="I265" s="221"/>
      <c r="J265" s="221"/>
      <c r="K265" s="221"/>
      <c r="L265" s="221"/>
      <c r="M265" s="221"/>
      <c r="N265" s="220"/>
      <c r="O265" s="220"/>
      <c r="P265" s="220"/>
      <c r="Q265" s="220"/>
      <c r="R265" s="221"/>
      <c r="S265" s="221"/>
      <c r="T265" s="221"/>
      <c r="U265" s="221"/>
      <c r="V265" s="221"/>
      <c r="W265" s="221"/>
      <c r="X265" s="221"/>
      <c r="Y265" s="221"/>
      <c r="Z265" s="210"/>
      <c r="AA265" s="210"/>
      <c r="AB265" s="210"/>
      <c r="AC265" s="210"/>
      <c r="AD265" s="210"/>
      <c r="AE265" s="210"/>
      <c r="AF265" s="210"/>
      <c r="AG265" s="210" t="s">
        <v>326</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ht="22.5" outlineLevel="1" x14ac:dyDescent="0.2">
      <c r="A266" s="231">
        <v>82</v>
      </c>
      <c r="B266" s="232" t="s">
        <v>2250</v>
      </c>
      <c r="C266" s="249" t="s">
        <v>2251</v>
      </c>
      <c r="D266" s="233" t="s">
        <v>362</v>
      </c>
      <c r="E266" s="234">
        <v>117.7343</v>
      </c>
      <c r="F266" s="235"/>
      <c r="G266" s="236">
        <f>ROUND(E266*F266,2)</f>
        <v>0</v>
      </c>
      <c r="H266" s="235"/>
      <c r="I266" s="236">
        <f>ROUND(E266*H266,2)</f>
        <v>0</v>
      </c>
      <c r="J266" s="235"/>
      <c r="K266" s="236">
        <f>ROUND(E266*J266,2)</f>
        <v>0</v>
      </c>
      <c r="L266" s="236">
        <v>21</v>
      </c>
      <c r="M266" s="236">
        <f>G266*(1+L266/100)</f>
        <v>0</v>
      </c>
      <c r="N266" s="234">
        <v>1.0000000000000001E-5</v>
      </c>
      <c r="O266" s="234">
        <f>ROUND(E266*N266,2)</f>
        <v>0</v>
      </c>
      <c r="P266" s="234">
        <v>0</v>
      </c>
      <c r="Q266" s="234">
        <f>ROUND(E266*P266,2)</f>
        <v>0</v>
      </c>
      <c r="R266" s="236" t="s">
        <v>2242</v>
      </c>
      <c r="S266" s="236" t="s">
        <v>275</v>
      </c>
      <c r="T266" s="237" t="s">
        <v>275</v>
      </c>
      <c r="U266" s="221">
        <v>7.0000000000000007E-2</v>
      </c>
      <c r="V266" s="221">
        <f>ROUND(E266*U266,2)</f>
        <v>8.24</v>
      </c>
      <c r="W266" s="221"/>
      <c r="X266" s="221" t="s">
        <v>321</v>
      </c>
      <c r="Y266" s="221" t="s">
        <v>263</v>
      </c>
      <c r="Z266" s="210"/>
      <c r="AA266" s="210"/>
      <c r="AB266" s="210"/>
      <c r="AC266" s="210"/>
      <c r="AD266" s="210"/>
      <c r="AE266" s="210"/>
      <c r="AF266" s="210"/>
      <c r="AG266" s="210" t="s">
        <v>322</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2" x14ac:dyDescent="0.2">
      <c r="A267" s="217"/>
      <c r="B267" s="218"/>
      <c r="C267" s="258" t="s">
        <v>2252</v>
      </c>
      <c r="D267" s="254"/>
      <c r="E267" s="255">
        <v>42.986600000000003</v>
      </c>
      <c r="F267" s="221"/>
      <c r="G267" s="221"/>
      <c r="H267" s="221"/>
      <c r="I267" s="221"/>
      <c r="J267" s="221"/>
      <c r="K267" s="221"/>
      <c r="L267" s="221"/>
      <c r="M267" s="221"/>
      <c r="N267" s="220"/>
      <c r="O267" s="220"/>
      <c r="P267" s="220"/>
      <c r="Q267" s="220"/>
      <c r="R267" s="221"/>
      <c r="S267" s="221"/>
      <c r="T267" s="221"/>
      <c r="U267" s="221"/>
      <c r="V267" s="221"/>
      <c r="W267" s="221"/>
      <c r="X267" s="221"/>
      <c r="Y267" s="221"/>
      <c r="Z267" s="210"/>
      <c r="AA267" s="210"/>
      <c r="AB267" s="210"/>
      <c r="AC267" s="210"/>
      <c r="AD267" s="210"/>
      <c r="AE267" s="210"/>
      <c r="AF267" s="210"/>
      <c r="AG267" s="210" t="s">
        <v>326</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3" x14ac:dyDescent="0.2">
      <c r="A268" s="217"/>
      <c r="B268" s="218"/>
      <c r="C268" s="258" t="s">
        <v>2253</v>
      </c>
      <c r="D268" s="254"/>
      <c r="E268" s="255">
        <v>74.747699999999995</v>
      </c>
      <c r="F268" s="221"/>
      <c r="G268" s="221"/>
      <c r="H268" s="221"/>
      <c r="I268" s="221"/>
      <c r="J268" s="221"/>
      <c r="K268" s="221"/>
      <c r="L268" s="221"/>
      <c r="M268" s="221"/>
      <c r="N268" s="220"/>
      <c r="O268" s="220"/>
      <c r="P268" s="220"/>
      <c r="Q268" s="220"/>
      <c r="R268" s="221"/>
      <c r="S268" s="221"/>
      <c r="T268" s="221"/>
      <c r="U268" s="221"/>
      <c r="V268" s="221"/>
      <c r="W268" s="221"/>
      <c r="X268" s="221"/>
      <c r="Y268" s="221"/>
      <c r="Z268" s="210"/>
      <c r="AA268" s="210"/>
      <c r="AB268" s="210"/>
      <c r="AC268" s="210"/>
      <c r="AD268" s="210"/>
      <c r="AE268" s="210"/>
      <c r="AF268" s="210"/>
      <c r="AG268" s="210" t="s">
        <v>326</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ht="22.5" outlineLevel="1" x14ac:dyDescent="0.2">
      <c r="A269" s="231">
        <v>83</v>
      </c>
      <c r="B269" s="232" t="s">
        <v>2254</v>
      </c>
      <c r="C269" s="249" t="s">
        <v>2255</v>
      </c>
      <c r="D269" s="233" t="s">
        <v>362</v>
      </c>
      <c r="E269" s="234">
        <v>42.986600000000003</v>
      </c>
      <c r="F269" s="235"/>
      <c r="G269" s="236">
        <f>ROUND(E269*F269,2)</f>
        <v>0</v>
      </c>
      <c r="H269" s="235"/>
      <c r="I269" s="236">
        <f>ROUND(E269*H269,2)</f>
        <v>0</v>
      </c>
      <c r="J269" s="235"/>
      <c r="K269" s="236">
        <f>ROUND(E269*J269,2)</f>
        <v>0</v>
      </c>
      <c r="L269" s="236">
        <v>21</v>
      </c>
      <c r="M269" s="236">
        <f>G269*(1+L269/100)</f>
        <v>0</v>
      </c>
      <c r="N269" s="234">
        <v>3.0000000000000001E-3</v>
      </c>
      <c r="O269" s="234">
        <f>ROUND(E269*N269,2)</f>
        <v>0.13</v>
      </c>
      <c r="P269" s="234">
        <v>0</v>
      </c>
      <c r="Q269" s="234">
        <f>ROUND(E269*P269,2)</f>
        <v>0</v>
      </c>
      <c r="R269" s="236" t="s">
        <v>542</v>
      </c>
      <c r="S269" s="236" t="s">
        <v>275</v>
      </c>
      <c r="T269" s="237" t="s">
        <v>275</v>
      </c>
      <c r="U269" s="221">
        <v>0</v>
      </c>
      <c r="V269" s="221">
        <f>ROUND(E269*U269,2)</f>
        <v>0</v>
      </c>
      <c r="W269" s="221"/>
      <c r="X269" s="221" t="s">
        <v>403</v>
      </c>
      <c r="Y269" s="221" t="s">
        <v>263</v>
      </c>
      <c r="Z269" s="210"/>
      <c r="AA269" s="210"/>
      <c r="AB269" s="210"/>
      <c r="AC269" s="210"/>
      <c r="AD269" s="210"/>
      <c r="AE269" s="210"/>
      <c r="AF269" s="210"/>
      <c r="AG269" s="210" t="s">
        <v>488</v>
      </c>
      <c r="AH269" s="210"/>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2" x14ac:dyDescent="0.2">
      <c r="A270" s="217"/>
      <c r="B270" s="218"/>
      <c r="C270" s="258" t="s">
        <v>2237</v>
      </c>
      <c r="D270" s="254"/>
      <c r="E270" s="255">
        <v>42.986600000000003</v>
      </c>
      <c r="F270" s="221"/>
      <c r="G270" s="221"/>
      <c r="H270" s="221"/>
      <c r="I270" s="221"/>
      <c r="J270" s="221"/>
      <c r="K270" s="221"/>
      <c r="L270" s="221"/>
      <c r="M270" s="221"/>
      <c r="N270" s="220"/>
      <c r="O270" s="220"/>
      <c r="P270" s="220"/>
      <c r="Q270" s="220"/>
      <c r="R270" s="221"/>
      <c r="S270" s="221"/>
      <c r="T270" s="221"/>
      <c r="U270" s="221"/>
      <c r="V270" s="221"/>
      <c r="W270" s="221"/>
      <c r="X270" s="221"/>
      <c r="Y270" s="221"/>
      <c r="Z270" s="210"/>
      <c r="AA270" s="210"/>
      <c r="AB270" s="210"/>
      <c r="AC270" s="210"/>
      <c r="AD270" s="210"/>
      <c r="AE270" s="210"/>
      <c r="AF270" s="210"/>
      <c r="AG270" s="210" t="s">
        <v>326</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ht="22.5" outlineLevel="1" x14ac:dyDescent="0.2">
      <c r="A271" s="231">
        <v>84</v>
      </c>
      <c r="B271" s="232" t="s">
        <v>2256</v>
      </c>
      <c r="C271" s="249" t="s">
        <v>2257</v>
      </c>
      <c r="D271" s="233" t="s">
        <v>319</v>
      </c>
      <c r="E271" s="234">
        <v>4.0837300000000001</v>
      </c>
      <c r="F271" s="235"/>
      <c r="G271" s="236">
        <f>ROUND(E271*F271,2)</f>
        <v>0</v>
      </c>
      <c r="H271" s="235"/>
      <c r="I271" s="236">
        <f>ROUND(E271*H271,2)</f>
        <v>0</v>
      </c>
      <c r="J271" s="235"/>
      <c r="K271" s="236">
        <f>ROUND(E271*J271,2)</f>
        <v>0</v>
      </c>
      <c r="L271" s="236">
        <v>21</v>
      </c>
      <c r="M271" s="236">
        <f>G271*(1+L271/100)</f>
        <v>0</v>
      </c>
      <c r="N271" s="234">
        <v>2.5000000000000001E-2</v>
      </c>
      <c r="O271" s="234">
        <f>ROUND(E271*N271,2)</f>
        <v>0.1</v>
      </c>
      <c r="P271" s="234">
        <v>0</v>
      </c>
      <c r="Q271" s="234">
        <f>ROUND(E271*P271,2)</f>
        <v>0</v>
      </c>
      <c r="R271" s="236" t="s">
        <v>542</v>
      </c>
      <c r="S271" s="236" t="s">
        <v>275</v>
      </c>
      <c r="T271" s="237" t="s">
        <v>275</v>
      </c>
      <c r="U271" s="221">
        <v>0</v>
      </c>
      <c r="V271" s="221">
        <f>ROUND(E271*U271,2)</f>
        <v>0</v>
      </c>
      <c r="W271" s="221"/>
      <c r="X271" s="221" t="s">
        <v>403</v>
      </c>
      <c r="Y271" s="221" t="s">
        <v>263</v>
      </c>
      <c r="Z271" s="210"/>
      <c r="AA271" s="210"/>
      <c r="AB271" s="210"/>
      <c r="AC271" s="210"/>
      <c r="AD271" s="210"/>
      <c r="AE271" s="210"/>
      <c r="AF271" s="210"/>
      <c r="AG271" s="210" t="s">
        <v>488</v>
      </c>
      <c r="AH271" s="210"/>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2" x14ac:dyDescent="0.2">
      <c r="A272" s="217"/>
      <c r="B272" s="218"/>
      <c r="C272" s="258" t="s">
        <v>2258</v>
      </c>
      <c r="D272" s="254"/>
      <c r="E272" s="255">
        <v>4.0837300000000001</v>
      </c>
      <c r="F272" s="221"/>
      <c r="G272" s="221"/>
      <c r="H272" s="221"/>
      <c r="I272" s="221"/>
      <c r="J272" s="221"/>
      <c r="K272" s="221"/>
      <c r="L272" s="221"/>
      <c r="M272" s="221"/>
      <c r="N272" s="220"/>
      <c r="O272" s="220"/>
      <c r="P272" s="220"/>
      <c r="Q272" s="220"/>
      <c r="R272" s="221"/>
      <c r="S272" s="221"/>
      <c r="T272" s="221"/>
      <c r="U272" s="221"/>
      <c r="V272" s="221"/>
      <c r="W272" s="221"/>
      <c r="X272" s="221"/>
      <c r="Y272" s="221"/>
      <c r="Z272" s="210"/>
      <c r="AA272" s="210"/>
      <c r="AB272" s="210"/>
      <c r="AC272" s="210"/>
      <c r="AD272" s="210"/>
      <c r="AE272" s="210"/>
      <c r="AF272" s="210"/>
      <c r="AG272" s="210" t="s">
        <v>326</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ht="33.75" outlineLevel="1" x14ac:dyDescent="0.2">
      <c r="A273" s="231">
        <v>85</v>
      </c>
      <c r="B273" s="232" t="s">
        <v>2259</v>
      </c>
      <c r="C273" s="249" t="s">
        <v>2260</v>
      </c>
      <c r="D273" s="233" t="s">
        <v>362</v>
      </c>
      <c r="E273" s="234">
        <v>74.747699999999995</v>
      </c>
      <c r="F273" s="235"/>
      <c r="G273" s="236">
        <f>ROUND(E273*F273,2)</f>
        <v>0</v>
      </c>
      <c r="H273" s="235"/>
      <c r="I273" s="236">
        <f>ROUND(E273*H273,2)</f>
        <v>0</v>
      </c>
      <c r="J273" s="235"/>
      <c r="K273" s="236">
        <f>ROUND(E273*J273,2)</f>
        <v>0</v>
      </c>
      <c r="L273" s="236">
        <v>21</v>
      </c>
      <c r="M273" s="236">
        <f>G273*(1+L273/100)</f>
        <v>0</v>
      </c>
      <c r="N273" s="234">
        <v>3.5000000000000001E-3</v>
      </c>
      <c r="O273" s="234">
        <f>ROUND(E273*N273,2)</f>
        <v>0.26</v>
      </c>
      <c r="P273" s="234">
        <v>0</v>
      </c>
      <c r="Q273" s="234">
        <f>ROUND(E273*P273,2)</f>
        <v>0</v>
      </c>
      <c r="R273" s="236" t="s">
        <v>542</v>
      </c>
      <c r="S273" s="236" t="s">
        <v>2261</v>
      </c>
      <c r="T273" s="237" t="s">
        <v>2261</v>
      </c>
      <c r="U273" s="221">
        <v>0</v>
      </c>
      <c r="V273" s="221">
        <f>ROUND(E273*U273,2)</f>
        <v>0</v>
      </c>
      <c r="W273" s="221"/>
      <c r="X273" s="221" t="s">
        <v>403</v>
      </c>
      <c r="Y273" s="221" t="s">
        <v>263</v>
      </c>
      <c r="Z273" s="210"/>
      <c r="AA273" s="210"/>
      <c r="AB273" s="210"/>
      <c r="AC273" s="210"/>
      <c r="AD273" s="210"/>
      <c r="AE273" s="210"/>
      <c r="AF273" s="210"/>
      <c r="AG273" s="210" t="s">
        <v>488</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2" x14ac:dyDescent="0.2">
      <c r="A274" s="217"/>
      <c r="B274" s="218"/>
      <c r="C274" s="258" t="s">
        <v>2253</v>
      </c>
      <c r="D274" s="254"/>
      <c r="E274" s="255">
        <v>74.747699999999995</v>
      </c>
      <c r="F274" s="221"/>
      <c r="G274" s="221"/>
      <c r="H274" s="221"/>
      <c r="I274" s="221"/>
      <c r="J274" s="221"/>
      <c r="K274" s="221"/>
      <c r="L274" s="221"/>
      <c r="M274" s="221"/>
      <c r="N274" s="220"/>
      <c r="O274" s="220"/>
      <c r="P274" s="220"/>
      <c r="Q274" s="220"/>
      <c r="R274" s="221"/>
      <c r="S274" s="221"/>
      <c r="T274" s="221"/>
      <c r="U274" s="221"/>
      <c r="V274" s="221"/>
      <c r="W274" s="221"/>
      <c r="X274" s="221"/>
      <c r="Y274" s="221"/>
      <c r="Z274" s="210"/>
      <c r="AA274" s="210"/>
      <c r="AB274" s="210"/>
      <c r="AC274" s="210"/>
      <c r="AD274" s="210"/>
      <c r="AE274" s="210"/>
      <c r="AF274" s="210"/>
      <c r="AG274" s="210" t="s">
        <v>326</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ht="33.75" outlineLevel="1" x14ac:dyDescent="0.2">
      <c r="A275" s="231">
        <v>86</v>
      </c>
      <c r="B275" s="232" t="s">
        <v>2262</v>
      </c>
      <c r="C275" s="249" t="s">
        <v>2263</v>
      </c>
      <c r="D275" s="233" t="s">
        <v>362</v>
      </c>
      <c r="E275" s="234">
        <v>42.986600000000003</v>
      </c>
      <c r="F275" s="235"/>
      <c r="G275" s="236">
        <f>ROUND(E275*F275,2)</f>
        <v>0</v>
      </c>
      <c r="H275" s="235"/>
      <c r="I275" s="236">
        <f>ROUND(E275*H275,2)</f>
        <v>0</v>
      </c>
      <c r="J275" s="235"/>
      <c r="K275" s="236">
        <f>ROUND(E275*J275,2)</f>
        <v>0</v>
      </c>
      <c r="L275" s="236">
        <v>21</v>
      </c>
      <c r="M275" s="236">
        <f>G275*(1+L275/100)</f>
        <v>0</v>
      </c>
      <c r="N275" s="234">
        <v>6.1000000000000004E-3</v>
      </c>
      <c r="O275" s="234">
        <f>ROUND(E275*N275,2)</f>
        <v>0.26</v>
      </c>
      <c r="P275" s="234">
        <v>0</v>
      </c>
      <c r="Q275" s="234">
        <f>ROUND(E275*P275,2)</f>
        <v>0</v>
      </c>
      <c r="R275" s="236" t="s">
        <v>542</v>
      </c>
      <c r="S275" s="236" t="s">
        <v>2264</v>
      </c>
      <c r="T275" s="237" t="s">
        <v>2261</v>
      </c>
      <c r="U275" s="221">
        <v>0</v>
      </c>
      <c r="V275" s="221">
        <f>ROUND(E275*U275,2)</f>
        <v>0</v>
      </c>
      <c r="W275" s="221"/>
      <c r="X275" s="221" t="s">
        <v>403</v>
      </c>
      <c r="Y275" s="221" t="s">
        <v>263</v>
      </c>
      <c r="Z275" s="210"/>
      <c r="AA275" s="210"/>
      <c r="AB275" s="210"/>
      <c r="AC275" s="210"/>
      <c r="AD275" s="210"/>
      <c r="AE275" s="210"/>
      <c r="AF275" s="210"/>
      <c r="AG275" s="210" t="s">
        <v>488</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2" x14ac:dyDescent="0.2">
      <c r="A276" s="217"/>
      <c r="B276" s="218"/>
      <c r="C276" s="258" t="s">
        <v>2237</v>
      </c>
      <c r="D276" s="254"/>
      <c r="E276" s="255">
        <v>42.986600000000003</v>
      </c>
      <c r="F276" s="221"/>
      <c r="G276" s="221"/>
      <c r="H276" s="221"/>
      <c r="I276" s="221"/>
      <c r="J276" s="221"/>
      <c r="K276" s="221"/>
      <c r="L276" s="221"/>
      <c r="M276" s="221"/>
      <c r="N276" s="220"/>
      <c r="O276" s="220"/>
      <c r="P276" s="220"/>
      <c r="Q276" s="220"/>
      <c r="R276" s="221"/>
      <c r="S276" s="221"/>
      <c r="T276" s="221"/>
      <c r="U276" s="221"/>
      <c r="V276" s="221"/>
      <c r="W276" s="221"/>
      <c r="X276" s="221"/>
      <c r="Y276" s="221"/>
      <c r="Z276" s="210"/>
      <c r="AA276" s="210"/>
      <c r="AB276" s="210"/>
      <c r="AC276" s="210"/>
      <c r="AD276" s="210"/>
      <c r="AE276" s="210"/>
      <c r="AF276" s="210"/>
      <c r="AG276" s="210" t="s">
        <v>326</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ht="22.5" outlineLevel="1" x14ac:dyDescent="0.2">
      <c r="A277" s="231">
        <v>87</v>
      </c>
      <c r="B277" s="232" t="s">
        <v>2265</v>
      </c>
      <c r="C277" s="249" t="s">
        <v>2266</v>
      </c>
      <c r="D277" s="233" t="s">
        <v>362</v>
      </c>
      <c r="E277" s="234">
        <v>80.36045</v>
      </c>
      <c r="F277" s="235"/>
      <c r="G277" s="236">
        <f>ROUND(E277*F277,2)</f>
        <v>0</v>
      </c>
      <c r="H277" s="235"/>
      <c r="I277" s="236">
        <f>ROUND(E277*H277,2)</f>
        <v>0</v>
      </c>
      <c r="J277" s="235"/>
      <c r="K277" s="236">
        <f>ROUND(E277*J277,2)</f>
        <v>0</v>
      </c>
      <c r="L277" s="236">
        <v>21</v>
      </c>
      <c r="M277" s="236">
        <f>G277*(1+L277/100)</f>
        <v>0</v>
      </c>
      <c r="N277" s="234">
        <v>5.0000000000000001E-4</v>
      </c>
      <c r="O277" s="234">
        <f>ROUND(E277*N277,2)</f>
        <v>0.04</v>
      </c>
      <c r="P277" s="234">
        <v>0</v>
      </c>
      <c r="Q277" s="234">
        <f>ROUND(E277*P277,2)</f>
        <v>0</v>
      </c>
      <c r="R277" s="236" t="s">
        <v>542</v>
      </c>
      <c r="S277" s="236" t="s">
        <v>2267</v>
      </c>
      <c r="T277" s="237" t="s">
        <v>2267</v>
      </c>
      <c r="U277" s="221">
        <v>0</v>
      </c>
      <c r="V277" s="221">
        <f>ROUND(E277*U277,2)</f>
        <v>0</v>
      </c>
      <c r="W277" s="221"/>
      <c r="X277" s="221" t="s">
        <v>403</v>
      </c>
      <c r="Y277" s="221" t="s">
        <v>263</v>
      </c>
      <c r="Z277" s="210"/>
      <c r="AA277" s="210"/>
      <c r="AB277" s="210"/>
      <c r="AC277" s="210"/>
      <c r="AD277" s="210"/>
      <c r="AE277" s="210"/>
      <c r="AF277" s="210"/>
      <c r="AG277" s="210" t="s">
        <v>488</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2" x14ac:dyDescent="0.2">
      <c r="A278" s="217"/>
      <c r="B278" s="218"/>
      <c r="C278" s="258" t="s">
        <v>2237</v>
      </c>
      <c r="D278" s="254"/>
      <c r="E278" s="255">
        <v>42.986600000000003</v>
      </c>
      <c r="F278" s="221"/>
      <c r="G278" s="221"/>
      <c r="H278" s="221"/>
      <c r="I278" s="221"/>
      <c r="J278" s="221"/>
      <c r="K278" s="221"/>
      <c r="L278" s="221"/>
      <c r="M278" s="221"/>
      <c r="N278" s="220"/>
      <c r="O278" s="220"/>
      <c r="P278" s="220"/>
      <c r="Q278" s="220"/>
      <c r="R278" s="221"/>
      <c r="S278" s="221"/>
      <c r="T278" s="221"/>
      <c r="U278" s="221"/>
      <c r="V278" s="221"/>
      <c r="W278" s="221"/>
      <c r="X278" s="221"/>
      <c r="Y278" s="221"/>
      <c r="Z278" s="210"/>
      <c r="AA278" s="210"/>
      <c r="AB278" s="210"/>
      <c r="AC278" s="210"/>
      <c r="AD278" s="210"/>
      <c r="AE278" s="210"/>
      <c r="AF278" s="210"/>
      <c r="AG278" s="210" t="s">
        <v>326</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3" x14ac:dyDescent="0.2">
      <c r="A279" s="217"/>
      <c r="B279" s="218"/>
      <c r="C279" s="258" t="s">
        <v>2249</v>
      </c>
      <c r="D279" s="254"/>
      <c r="E279" s="255">
        <v>37.373849999999997</v>
      </c>
      <c r="F279" s="221"/>
      <c r="G279" s="221"/>
      <c r="H279" s="221"/>
      <c r="I279" s="221"/>
      <c r="J279" s="221"/>
      <c r="K279" s="221"/>
      <c r="L279" s="221"/>
      <c r="M279" s="221"/>
      <c r="N279" s="220"/>
      <c r="O279" s="220"/>
      <c r="P279" s="220"/>
      <c r="Q279" s="220"/>
      <c r="R279" s="221"/>
      <c r="S279" s="221"/>
      <c r="T279" s="221"/>
      <c r="U279" s="221"/>
      <c r="V279" s="221"/>
      <c r="W279" s="221"/>
      <c r="X279" s="221"/>
      <c r="Y279" s="221"/>
      <c r="Z279" s="210"/>
      <c r="AA279" s="210"/>
      <c r="AB279" s="210"/>
      <c r="AC279" s="210"/>
      <c r="AD279" s="210"/>
      <c r="AE279" s="210"/>
      <c r="AF279" s="210"/>
      <c r="AG279" s="210" t="s">
        <v>326</v>
      </c>
      <c r="AH279" s="210">
        <v>0</v>
      </c>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17">
        <v>88</v>
      </c>
      <c r="B280" s="218" t="s">
        <v>2268</v>
      </c>
      <c r="C280" s="268" t="s">
        <v>2269</v>
      </c>
      <c r="D280" s="219" t="s">
        <v>0</v>
      </c>
      <c r="E280" s="263"/>
      <c r="F280" s="222"/>
      <c r="G280" s="221">
        <f>ROUND(E280*F280,2)</f>
        <v>0</v>
      </c>
      <c r="H280" s="222"/>
      <c r="I280" s="221">
        <f>ROUND(E280*H280,2)</f>
        <v>0</v>
      </c>
      <c r="J280" s="222"/>
      <c r="K280" s="221">
        <f>ROUND(E280*J280,2)</f>
        <v>0</v>
      </c>
      <c r="L280" s="221">
        <v>21</v>
      </c>
      <c r="M280" s="221">
        <f>G280*(1+L280/100)</f>
        <v>0</v>
      </c>
      <c r="N280" s="220">
        <v>0</v>
      </c>
      <c r="O280" s="220">
        <f>ROUND(E280*N280,2)</f>
        <v>0</v>
      </c>
      <c r="P280" s="220">
        <v>0</v>
      </c>
      <c r="Q280" s="220">
        <f>ROUND(E280*P280,2)</f>
        <v>0</v>
      </c>
      <c r="R280" s="221" t="s">
        <v>2242</v>
      </c>
      <c r="S280" s="221" t="s">
        <v>275</v>
      </c>
      <c r="T280" s="221" t="s">
        <v>275</v>
      </c>
      <c r="U280" s="221">
        <v>0</v>
      </c>
      <c r="V280" s="221">
        <f>ROUND(E280*U280,2)</f>
        <v>0</v>
      </c>
      <c r="W280" s="221"/>
      <c r="X280" s="221" t="s">
        <v>577</v>
      </c>
      <c r="Y280" s="221" t="s">
        <v>263</v>
      </c>
      <c r="Z280" s="210"/>
      <c r="AA280" s="210"/>
      <c r="AB280" s="210"/>
      <c r="AC280" s="210"/>
      <c r="AD280" s="210"/>
      <c r="AE280" s="210"/>
      <c r="AF280" s="210"/>
      <c r="AG280" s="210" t="s">
        <v>750</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2" x14ac:dyDescent="0.2">
      <c r="A281" s="217"/>
      <c r="B281" s="218"/>
      <c r="C281" s="267" t="s">
        <v>599</v>
      </c>
      <c r="D281" s="262"/>
      <c r="E281" s="262"/>
      <c r="F281" s="262"/>
      <c r="G281" s="262"/>
      <c r="H281" s="221"/>
      <c r="I281" s="221"/>
      <c r="J281" s="221"/>
      <c r="K281" s="221"/>
      <c r="L281" s="221"/>
      <c r="M281" s="221"/>
      <c r="N281" s="220"/>
      <c r="O281" s="220"/>
      <c r="P281" s="220"/>
      <c r="Q281" s="220"/>
      <c r="R281" s="221"/>
      <c r="S281" s="221"/>
      <c r="T281" s="221"/>
      <c r="U281" s="221"/>
      <c r="V281" s="221"/>
      <c r="W281" s="221"/>
      <c r="X281" s="221"/>
      <c r="Y281" s="221"/>
      <c r="Z281" s="210"/>
      <c r="AA281" s="210"/>
      <c r="AB281" s="210"/>
      <c r="AC281" s="210"/>
      <c r="AD281" s="210"/>
      <c r="AE281" s="210"/>
      <c r="AF281" s="210"/>
      <c r="AG281" s="210" t="s">
        <v>324</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x14ac:dyDescent="0.2">
      <c r="A282" s="224" t="s">
        <v>256</v>
      </c>
      <c r="B282" s="225" t="s">
        <v>205</v>
      </c>
      <c r="C282" s="247" t="s">
        <v>206</v>
      </c>
      <c r="D282" s="226"/>
      <c r="E282" s="227"/>
      <c r="F282" s="228"/>
      <c r="G282" s="228">
        <f>SUMIF(AG283:AG289,"&lt;&gt;NOR",G283:G289)</f>
        <v>0</v>
      </c>
      <c r="H282" s="228"/>
      <c r="I282" s="228">
        <f>SUM(I283:I289)</f>
        <v>0</v>
      </c>
      <c r="J282" s="228"/>
      <c r="K282" s="228">
        <f>SUM(K283:K289)</f>
        <v>0</v>
      </c>
      <c r="L282" s="228"/>
      <c r="M282" s="228">
        <f>SUM(M283:M289)</f>
        <v>0</v>
      </c>
      <c r="N282" s="227"/>
      <c r="O282" s="227">
        <f>SUM(O283:O289)</f>
        <v>0.19000000000000003</v>
      </c>
      <c r="P282" s="227"/>
      <c r="Q282" s="227">
        <f>SUM(Q283:Q289)</f>
        <v>0</v>
      </c>
      <c r="R282" s="228"/>
      <c r="S282" s="228"/>
      <c r="T282" s="229"/>
      <c r="U282" s="223"/>
      <c r="V282" s="223">
        <f>SUM(V283:V289)</f>
        <v>32.659999999999997</v>
      </c>
      <c r="W282" s="223"/>
      <c r="X282" s="223"/>
      <c r="Y282" s="223"/>
      <c r="AG282" t="s">
        <v>257</v>
      </c>
    </row>
    <row r="283" spans="1:60" outlineLevel="1" x14ac:dyDescent="0.2">
      <c r="A283" s="231">
        <v>89</v>
      </c>
      <c r="B283" s="232" t="s">
        <v>2270</v>
      </c>
      <c r="C283" s="249" t="s">
        <v>2271</v>
      </c>
      <c r="D283" s="233"/>
      <c r="E283" s="234">
        <v>9.4</v>
      </c>
      <c r="F283" s="235"/>
      <c r="G283" s="236">
        <f>ROUND(E283*F283,2)</f>
        <v>0</v>
      </c>
      <c r="H283" s="235"/>
      <c r="I283" s="236">
        <f>ROUND(E283*H283,2)</f>
        <v>0</v>
      </c>
      <c r="J283" s="235"/>
      <c r="K283" s="236">
        <f>ROUND(E283*J283,2)</f>
        <v>0</v>
      </c>
      <c r="L283" s="236">
        <v>21</v>
      </c>
      <c r="M283" s="236">
        <f>G283*(1+L283/100)</f>
        <v>0</v>
      </c>
      <c r="N283" s="234">
        <v>0</v>
      </c>
      <c r="O283" s="234">
        <f>ROUND(E283*N283,2)</f>
        <v>0</v>
      </c>
      <c r="P283" s="234">
        <v>0</v>
      </c>
      <c r="Q283" s="234">
        <f>ROUND(E283*P283,2)</f>
        <v>0</v>
      </c>
      <c r="R283" s="236"/>
      <c r="S283" s="236" t="s">
        <v>261</v>
      </c>
      <c r="T283" s="237" t="s">
        <v>411</v>
      </c>
      <c r="U283" s="221">
        <v>0.53</v>
      </c>
      <c r="V283" s="221">
        <f>ROUND(E283*U283,2)</f>
        <v>4.9800000000000004</v>
      </c>
      <c r="W283" s="221"/>
      <c r="X283" s="221" t="s">
        <v>321</v>
      </c>
      <c r="Y283" s="221" t="s">
        <v>263</v>
      </c>
      <c r="Z283" s="210"/>
      <c r="AA283" s="210"/>
      <c r="AB283" s="210"/>
      <c r="AC283" s="210"/>
      <c r="AD283" s="210"/>
      <c r="AE283" s="210"/>
      <c r="AF283" s="210"/>
      <c r="AG283" s="210" t="s">
        <v>322</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2" x14ac:dyDescent="0.2">
      <c r="A284" s="217"/>
      <c r="B284" s="218"/>
      <c r="C284" s="258" t="s">
        <v>2272</v>
      </c>
      <c r="D284" s="254"/>
      <c r="E284" s="255">
        <v>9.4</v>
      </c>
      <c r="F284" s="221"/>
      <c r="G284" s="221"/>
      <c r="H284" s="221"/>
      <c r="I284" s="221"/>
      <c r="J284" s="221"/>
      <c r="K284" s="221"/>
      <c r="L284" s="221"/>
      <c r="M284" s="221"/>
      <c r="N284" s="220"/>
      <c r="O284" s="220"/>
      <c r="P284" s="220"/>
      <c r="Q284" s="220"/>
      <c r="R284" s="221"/>
      <c r="S284" s="221"/>
      <c r="T284" s="221"/>
      <c r="U284" s="221"/>
      <c r="V284" s="221"/>
      <c r="W284" s="221"/>
      <c r="X284" s="221"/>
      <c r="Y284" s="221"/>
      <c r="Z284" s="210"/>
      <c r="AA284" s="210"/>
      <c r="AB284" s="210"/>
      <c r="AC284" s="210"/>
      <c r="AD284" s="210"/>
      <c r="AE284" s="210"/>
      <c r="AF284" s="210"/>
      <c r="AG284" s="210" t="s">
        <v>326</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38">
        <v>90</v>
      </c>
      <c r="B285" s="239" t="s">
        <v>2273</v>
      </c>
      <c r="C285" s="248" t="s">
        <v>2274</v>
      </c>
      <c r="D285" s="240" t="s">
        <v>550</v>
      </c>
      <c r="E285" s="241">
        <v>24</v>
      </c>
      <c r="F285" s="242"/>
      <c r="G285" s="243">
        <f>ROUND(E285*F285,2)</f>
        <v>0</v>
      </c>
      <c r="H285" s="242"/>
      <c r="I285" s="243">
        <f>ROUND(E285*H285,2)</f>
        <v>0</v>
      </c>
      <c r="J285" s="242"/>
      <c r="K285" s="243">
        <f>ROUND(E285*J285,2)</f>
        <v>0</v>
      </c>
      <c r="L285" s="243">
        <v>21</v>
      </c>
      <c r="M285" s="243">
        <f>G285*(1+L285/100)</f>
        <v>0</v>
      </c>
      <c r="N285" s="241">
        <v>6.9800000000000001E-3</v>
      </c>
      <c r="O285" s="241">
        <f>ROUND(E285*N285,2)</f>
        <v>0.17</v>
      </c>
      <c r="P285" s="241">
        <v>0</v>
      </c>
      <c r="Q285" s="241">
        <f>ROUND(E285*P285,2)</f>
        <v>0</v>
      </c>
      <c r="R285" s="243"/>
      <c r="S285" s="243" t="s">
        <v>261</v>
      </c>
      <c r="T285" s="244" t="s">
        <v>262</v>
      </c>
      <c r="U285" s="221">
        <v>1.01</v>
      </c>
      <c r="V285" s="221">
        <f>ROUND(E285*U285,2)</f>
        <v>24.24</v>
      </c>
      <c r="W285" s="221"/>
      <c r="X285" s="221" t="s">
        <v>321</v>
      </c>
      <c r="Y285" s="221" t="s">
        <v>263</v>
      </c>
      <c r="Z285" s="210"/>
      <c r="AA285" s="210"/>
      <c r="AB285" s="210"/>
      <c r="AC285" s="210"/>
      <c r="AD285" s="210"/>
      <c r="AE285" s="210"/>
      <c r="AF285" s="210"/>
      <c r="AG285" s="210" t="s">
        <v>322</v>
      </c>
      <c r="AH285" s="210"/>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ht="22.5" outlineLevel="1" x14ac:dyDescent="0.2">
      <c r="A286" s="238">
        <v>91</v>
      </c>
      <c r="B286" s="239" t="s">
        <v>2275</v>
      </c>
      <c r="C286" s="248" t="s">
        <v>2276</v>
      </c>
      <c r="D286" s="240" t="s">
        <v>550</v>
      </c>
      <c r="E286" s="241">
        <v>3.35</v>
      </c>
      <c r="F286" s="242"/>
      <c r="G286" s="243">
        <f>ROUND(E286*F286,2)</f>
        <v>0</v>
      </c>
      <c r="H286" s="242"/>
      <c r="I286" s="243">
        <f>ROUND(E286*H286,2)</f>
        <v>0</v>
      </c>
      <c r="J286" s="242"/>
      <c r="K286" s="243">
        <f>ROUND(E286*J286,2)</f>
        <v>0</v>
      </c>
      <c r="L286" s="243">
        <v>21</v>
      </c>
      <c r="M286" s="243">
        <f>G286*(1+L286/100)</f>
        <v>0</v>
      </c>
      <c r="N286" s="241">
        <v>2.7200000000000002E-3</v>
      </c>
      <c r="O286" s="241">
        <f>ROUND(E286*N286,2)</f>
        <v>0.01</v>
      </c>
      <c r="P286" s="241">
        <v>0</v>
      </c>
      <c r="Q286" s="241">
        <f>ROUND(E286*P286,2)</f>
        <v>0</v>
      </c>
      <c r="R286" s="243"/>
      <c r="S286" s="243" t="s">
        <v>261</v>
      </c>
      <c r="T286" s="244" t="s">
        <v>411</v>
      </c>
      <c r="U286" s="221">
        <v>0.65</v>
      </c>
      <c r="V286" s="221">
        <f>ROUND(E286*U286,2)</f>
        <v>2.1800000000000002</v>
      </c>
      <c r="W286" s="221"/>
      <c r="X286" s="221" t="s">
        <v>321</v>
      </c>
      <c r="Y286" s="221" t="s">
        <v>263</v>
      </c>
      <c r="Z286" s="210"/>
      <c r="AA286" s="210"/>
      <c r="AB286" s="210"/>
      <c r="AC286" s="210"/>
      <c r="AD286" s="210"/>
      <c r="AE286" s="210"/>
      <c r="AF286" s="210"/>
      <c r="AG286" s="210" t="s">
        <v>322</v>
      </c>
      <c r="AH286" s="210"/>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ht="22.5" outlineLevel="1" x14ac:dyDescent="0.2">
      <c r="A287" s="231">
        <v>92</v>
      </c>
      <c r="B287" s="232" t="s">
        <v>2277</v>
      </c>
      <c r="C287" s="249" t="s">
        <v>2278</v>
      </c>
      <c r="D287" s="233" t="s">
        <v>362</v>
      </c>
      <c r="E287" s="234">
        <v>0.8</v>
      </c>
      <c r="F287" s="235"/>
      <c r="G287" s="236">
        <f>ROUND(E287*F287,2)</f>
        <v>0</v>
      </c>
      <c r="H287" s="235"/>
      <c r="I287" s="236">
        <f>ROUND(E287*H287,2)</f>
        <v>0</v>
      </c>
      <c r="J287" s="235"/>
      <c r="K287" s="236">
        <f>ROUND(E287*J287,2)</f>
        <v>0</v>
      </c>
      <c r="L287" s="236">
        <v>21</v>
      </c>
      <c r="M287" s="236">
        <f>G287*(1+L287/100)</f>
        <v>0</v>
      </c>
      <c r="N287" s="234">
        <v>1.772E-2</v>
      </c>
      <c r="O287" s="234">
        <f>ROUND(E287*N287,2)</f>
        <v>0.01</v>
      </c>
      <c r="P287" s="234">
        <v>0</v>
      </c>
      <c r="Q287" s="234">
        <f>ROUND(E287*P287,2)</f>
        <v>0</v>
      </c>
      <c r="R287" s="236"/>
      <c r="S287" s="236" t="s">
        <v>261</v>
      </c>
      <c r="T287" s="237" t="s">
        <v>262</v>
      </c>
      <c r="U287" s="221">
        <v>1.57</v>
      </c>
      <c r="V287" s="221">
        <f>ROUND(E287*U287,2)</f>
        <v>1.26</v>
      </c>
      <c r="W287" s="221"/>
      <c r="X287" s="221" t="s">
        <v>321</v>
      </c>
      <c r="Y287" s="221" t="s">
        <v>263</v>
      </c>
      <c r="Z287" s="210"/>
      <c r="AA287" s="210"/>
      <c r="AB287" s="210"/>
      <c r="AC287" s="210"/>
      <c r="AD287" s="210"/>
      <c r="AE287" s="210"/>
      <c r="AF287" s="210"/>
      <c r="AG287" s="210" t="s">
        <v>322</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7">
        <v>93</v>
      </c>
      <c r="B288" s="218" t="s">
        <v>2279</v>
      </c>
      <c r="C288" s="268" t="s">
        <v>2280</v>
      </c>
      <c r="D288" s="219" t="s">
        <v>0</v>
      </c>
      <c r="E288" s="263"/>
      <c r="F288" s="222"/>
      <c r="G288" s="221">
        <f>ROUND(E288*F288,2)</f>
        <v>0</v>
      </c>
      <c r="H288" s="222"/>
      <c r="I288" s="221">
        <f>ROUND(E288*H288,2)</f>
        <v>0</v>
      </c>
      <c r="J288" s="222"/>
      <c r="K288" s="221">
        <f>ROUND(E288*J288,2)</f>
        <v>0</v>
      </c>
      <c r="L288" s="221">
        <v>21</v>
      </c>
      <c r="M288" s="221">
        <f>G288*(1+L288/100)</f>
        <v>0</v>
      </c>
      <c r="N288" s="220">
        <v>0</v>
      </c>
      <c r="O288" s="220">
        <f>ROUND(E288*N288,2)</f>
        <v>0</v>
      </c>
      <c r="P288" s="220">
        <v>0</v>
      </c>
      <c r="Q288" s="220">
        <f>ROUND(E288*P288,2)</f>
        <v>0</v>
      </c>
      <c r="R288" s="221" t="s">
        <v>1945</v>
      </c>
      <c r="S288" s="221" t="s">
        <v>275</v>
      </c>
      <c r="T288" s="221" t="s">
        <v>275</v>
      </c>
      <c r="U288" s="221">
        <v>0</v>
      </c>
      <c r="V288" s="221">
        <f>ROUND(E288*U288,2)</f>
        <v>0</v>
      </c>
      <c r="W288" s="221"/>
      <c r="X288" s="221" t="s">
        <v>577</v>
      </c>
      <c r="Y288" s="221" t="s">
        <v>263</v>
      </c>
      <c r="Z288" s="210"/>
      <c r="AA288" s="210"/>
      <c r="AB288" s="210"/>
      <c r="AC288" s="210"/>
      <c r="AD288" s="210"/>
      <c r="AE288" s="210"/>
      <c r="AF288" s="210"/>
      <c r="AG288" s="210" t="s">
        <v>750</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2" x14ac:dyDescent="0.2">
      <c r="A289" s="217"/>
      <c r="B289" s="218"/>
      <c r="C289" s="267" t="s">
        <v>599</v>
      </c>
      <c r="D289" s="262"/>
      <c r="E289" s="262"/>
      <c r="F289" s="262"/>
      <c r="G289" s="262"/>
      <c r="H289" s="221"/>
      <c r="I289" s="221"/>
      <c r="J289" s="221"/>
      <c r="K289" s="221"/>
      <c r="L289" s="221"/>
      <c r="M289" s="221"/>
      <c r="N289" s="220"/>
      <c r="O289" s="220"/>
      <c r="P289" s="220"/>
      <c r="Q289" s="220"/>
      <c r="R289" s="221"/>
      <c r="S289" s="221"/>
      <c r="T289" s="221"/>
      <c r="U289" s="221"/>
      <c r="V289" s="221"/>
      <c r="W289" s="221"/>
      <c r="X289" s="221"/>
      <c r="Y289" s="221"/>
      <c r="Z289" s="210"/>
      <c r="AA289" s="210"/>
      <c r="AB289" s="210"/>
      <c r="AC289" s="210"/>
      <c r="AD289" s="210"/>
      <c r="AE289" s="210"/>
      <c r="AF289" s="210"/>
      <c r="AG289" s="210" t="s">
        <v>324</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x14ac:dyDescent="0.2">
      <c r="A290" s="224" t="s">
        <v>256</v>
      </c>
      <c r="B290" s="225" t="s">
        <v>209</v>
      </c>
      <c r="C290" s="247" t="s">
        <v>210</v>
      </c>
      <c r="D290" s="226"/>
      <c r="E290" s="227"/>
      <c r="F290" s="228"/>
      <c r="G290" s="228">
        <f>SUMIF(AG291:AG311,"&lt;&gt;NOR",G291:G311)</f>
        <v>0</v>
      </c>
      <c r="H290" s="228"/>
      <c r="I290" s="228">
        <f>SUM(I291:I311)</f>
        <v>0</v>
      </c>
      <c r="J290" s="228"/>
      <c r="K290" s="228">
        <f>SUM(K291:K311)</f>
        <v>0</v>
      </c>
      <c r="L290" s="228"/>
      <c r="M290" s="228">
        <f>SUM(M291:M311)</f>
        <v>0</v>
      </c>
      <c r="N290" s="227"/>
      <c r="O290" s="227">
        <f>SUM(O291:O311)</f>
        <v>0</v>
      </c>
      <c r="P290" s="227"/>
      <c r="Q290" s="227">
        <f>SUM(Q291:Q311)</f>
        <v>0</v>
      </c>
      <c r="R290" s="228"/>
      <c r="S290" s="228"/>
      <c r="T290" s="229"/>
      <c r="U290" s="223"/>
      <c r="V290" s="223">
        <f>SUM(V291:V311)</f>
        <v>0</v>
      </c>
      <c r="W290" s="223"/>
      <c r="X290" s="223"/>
      <c r="Y290" s="223"/>
      <c r="AG290" t="s">
        <v>257</v>
      </c>
    </row>
    <row r="291" spans="1:60" outlineLevel="1" x14ac:dyDescent="0.2">
      <c r="A291" s="238">
        <v>94</v>
      </c>
      <c r="B291" s="239" t="s">
        <v>2281</v>
      </c>
      <c r="C291" s="248" t="s">
        <v>2282</v>
      </c>
      <c r="D291" s="240"/>
      <c r="E291" s="241">
        <v>0</v>
      </c>
      <c r="F291" s="242"/>
      <c r="G291" s="243">
        <f>ROUND(E291*F291,2)</f>
        <v>0</v>
      </c>
      <c r="H291" s="242"/>
      <c r="I291" s="243">
        <f>ROUND(E291*H291,2)</f>
        <v>0</v>
      </c>
      <c r="J291" s="242"/>
      <c r="K291" s="243">
        <f>ROUND(E291*J291,2)</f>
        <v>0</v>
      </c>
      <c r="L291" s="243">
        <v>21</v>
      </c>
      <c r="M291" s="243">
        <f>G291*(1+L291/100)</f>
        <v>0</v>
      </c>
      <c r="N291" s="241">
        <v>0</v>
      </c>
      <c r="O291" s="241">
        <f>ROUND(E291*N291,2)</f>
        <v>0</v>
      </c>
      <c r="P291" s="241">
        <v>0</v>
      </c>
      <c r="Q291" s="241">
        <f>ROUND(E291*P291,2)</f>
        <v>0</v>
      </c>
      <c r="R291" s="243"/>
      <c r="S291" s="243" t="s">
        <v>261</v>
      </c>
      <c r="T291" s="244" t="s">
        <v>262</v>
      </c>
      <c r="U291" s="221">
        <v>0</v>
      </c>
      <c r="V291" s="221">
        <f>ROUND(E291*U291,2)</f>
        <v>0</v>
      </c>
      <c r="W291" s="221"/>
      <c r="X291" s="221" t="s">
        <v>321</v>
      </c>
      <c r="Y291" s="221" t="s">
        <v>263</v>
      </c>
      <c r="Z291" s="210"/>
      <c r="AA291" s="210"/>
      <c r="AB291" s="210"/>
      <c r="AC291" s="210"/>
      <c r="AD291" s="210"/>
      <c r="AE291" s="210"/>
      <c r="AF291" s="210"/>
      <c r="AG291" s="210" t="s">
        <v>322</v>
      </c>
      <c r="AH291" s="210"/>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38">
        <v>95</v>
      </c>
      <c r="B292" s="239" t="s">
        <v>2283</v>
      </c>
      <c r="C292" s="248" t="s">
        <v>2284</v>
      </c>
      <c r="D292" s="240" t="s">
        <v>2285</v>
      </c>
      <c r="E292" s="241">
        <v>2</v>
      </c>
      <c r="F292" s="242"/>
      <c r="G292" s="243">
        <f>ROUND(E292*F292,2)</f>
        <v>0</v>
      </c>
      <c r="H292" s="242"/>
      <c r="I292" s="243">
        <f>ROUND(E292*H292,2)</f>
        <v>0</v>
      </c>
      <c r="J292" s="242"/>
      <c r="K292" s="243">
        <f>ROUND(E292*J292,2)</f>
        <v>0</v>
      </c>
      <c r="L292" s="243">
        <v>21</v>
      </c>
      <c r="M292" s="243">
        <f>G292*(1+L292/100)</f>
        <v>0</v>
      </c>
      <c r="N292" s="241">
        <v>0</v>
      </c>
      <c r="O292" s="241">
        <f>ROUND(E292*N292,2)</f>
        <v>0</v>
      </c>
      <c r="P292" s="241">
        <v>0</v>
      </c>
      <c r="Q292" s="241">
        <f>ROUND(E292*P292,2)</f>
        <v>0</v>
      </c>
      <c r="R292" s="243"/>
      <c r="S292" s="243" t="s">
        <v>261</v>
      </c>
      <c r="T292" s="244" t="s">
        <v>262</v>
      </c>
      <c r="U292" s="221">
        <v>0</v>
      </c>
      <c r="V292" s="221">
        <f>ROUND(E292*U292,2)</f>
        <v>0</v>
      </c>
      <c r="W292" s="221"/>
      <c r="X292" s="221" t="s">
        <v>321</v>
      </c>
      <c r="Y292" s="221" t="s">
        <v>263</v>
      </c>
      <c r="Z292" s="210"/>
      <c r="AA292" s="210"/>
      <c r="AB292" s="210"/>
      <c r="AC292" s="210"/>
      <c r="AD292" s="210"/>
      <c r="AE292" s="210"/>
      <c r="AF292" s="210"/>
      <c r="AG292" s="210" t="s">
        <v>322</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38">
        <v>96</v>
      </c>
      <c r="B293" s="239" t="s">
        <v>2286</v>
      </c>
      <c r="C293" s="248" t="s">
        <v>2287</v>
      </c>
      <c r="D293" s="240" t="s">
        <v>2285</v>
      </c>
      <c r="E293" s="241">
        <v>1</v>
      </c>
      <c r="F293" s="242"/>
      <c r="G293" s="243">
        <f>ROUND(E293*F293,2)</f>
        <v>0</v>
      </c>
      <c r="H293" s="242"/>
      <c r="I293" s="243">
        <f>ROUND(E293*H293,2)</f>
        <v>0</v>
      </c>
      <c r="J293" s="242"/>
      <c r="K293" s="243">
        <f>ROUND(E293*J293,2)</f>
        <v>0</v>
      </c>
      <c r="L293" s="243">
        <v>21</v>
      </c>
      <c r="M293" s="243">
        <f>G293*(1+L293/100)</f>
        <v>0</v>
      </c>
      <c r="N293" s="241">
        <v>0</v>
      </c>
      <c r="O293" s="241">
        <f>ROUND(E293*N293,2)</f>
        <v>0</v>
      </c>
      <c r="P293" s="241">
        <v>0</v>
      </c>
      <c r="Q293" s="241">
        <f>ROUND(E293*P293,2)</f>
        <v>0</v>
      </c>
      <c r="R293" s="243"/>
      <c r="S293" s="243" t="s">
        <v>261</v>
      </c>
      <c r="T293" s="244" t="s">
        <v>262</v>
      </c>
      <c r="U293" s="221">
        <v>0</v>
      </c>
      <c r="V293" s="221">
        <f>ROUND(E293*U293,2)</f>
        <v>0</v>
      </c>
      <c r="W293" s="221"/>
      <c r="X293" s="221" t="s">
        <v>321</v>
      </c>
      <c r="Y293" s="221" t="s">
        <v>263</v>
      </c>
      <c r="Z293" s="210"/>
      <c r="AA293" s="210"/>
      <c r="AB293" s="210"/>
      <c r="AC293" s="210"/>
      <c r="AD293" s="210"/>
      <c r="AE293" s="210"/>
      <c r="AF293" s="210"/>
      <c r="AG293" s="210" t="s">
        <v>322</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ht="22.5" outlineLevel="1" x14ac:dyDescent="0.2">
      <c r="A294" s="238">
        <v>97</v>
      </c>
      <c r="B294" s="239" t="s">
        <v>2288</v>
      </c>
      <c r="C294" s="248" t="s">
        <v>2289</v>
      </c>
      <c r="D294" s="240" t="s">
        <v>2285</v>
      </c>
      <c r="E294" s="241">
        <v>1</v>
      </c>
      <c r="F294" s="242"/>
      <c r="G294" s="243">
        <f>ROUND(E294*F294,2)</f>
        <v>0</v>
      </c>
      <c r="H294" s="242"/>
      <c r="I294" s="243">
        <f>ROUND(E294*H294,2)</f>
        <v>0</v>
      </c>
      <c r="J294" s="242"/>
      <c r="K294" s="243">
        <f>ROUND(E294*J294,2)</f>
        <v>0</v>
      </c>
      <c r="L294" s="243">
        <v>21</v>
      </c>
      <c r="M294" s="243">
        <f>G294*(1+L294/100)</f>
        <v>0</v>
      </c>
      <c r="N294" s="241">
        <v>0</v>
      </c>
      <c r="O294" s="241">
        <f>ROUND(E294*N294,2)</f>
        <v>0</v>
      </c>
      <c r="P294" s="241">
        <v>0</v>
      </c>
      <c r="Q294" s="241">
        <f>ROUND(E294*P294,2)</f>
        <v>0</v>
      </c>
      <c r="R294" s="243"/>
      <c r="S294" s="243" t="s">
        <v>261</v>
      </c>
      <c r="T294" s="244" t="s">
        <v>262</v>
      </c>
      <c r="U294" s="221">
        <v>0</v>
      </c>
      <c r="V294" s="221">
        <f>ROUND(E294*U294,2)</f>
        <v>0</v>
      </c>
      <c r="W294" s="221"/>
      <c r="X294" s="221" t="s">
        <v>321</v>
      </c>
      <c r="Y294" s="221" t="s">
        <v>263</v>
      </c>
      <c r="Z294" s="210"/>
      <c r="AA294" s="210"/>
      <c r="AB294" s="210"/>
      <c r="AC294" s="210"/>
      <c r="AD294" s="210"/>
      <c r="AE294" s="210"/>
      <c r="AF294" s="210"/>
      <c r="AG294" s="210" t="s">
        <v>322</v>
      </c>
      <c r="AH294" s="210"/>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38">
        <v>98</v>
      </c>
      <c r="B295" s="239" t="s">
        <v>2290</v>
      </c>
      <c r="C295" s="248" t="s">
        <v>2291</v>
      </c>
      <c r="D295" s="240" t="s">
        <v>629</v>
      </c>
      <c r="E295" s="241">
        <v>2</v>
      </c>
      <c r="F295" s="242"/>
      <c r="G295" s="243">
        <f>ROUND(E295*F295,2)</f>
        <v>0</v>
      </c>
      <c r="H295" s="242"/>
      <c r="I295" s="243">
        <f>ROUND(E295*H295,2)</f>
        <v>0</v>
      </c>
      <c r="J295" s="242"/>
      <c r="K295" s="243">
        <f>ROUND(E295*J295,2)</f>
        <v>0</v>
      </c>
      <c r="L295" s="243">
        <v>21</v>
      </c>
      <c r="M295" s="243">
        <f>G295*(1+L295/100)</f>
        <v>0</v>
      </c>
      <c r="N295" s="241">
        <v>0</v>
      </c>
      <c r="O295" s="241">
        <f>ROUND(E295*N295,2)</f>
        <v>0</v>
      </c>
      <c r="P295" s="241">
        <v>0</v>
      </c>
      <c r="Q295" s="241">
        <f>ROUND(E295*P295,2)</f>
        <v>0</v>
      </c>
      <c r="R295" s="243"/>
      <c r="S295" s="243" t="s">
        <v>261</v>
      </c>
      <c r="T295" s="244" t="s">
        <v>262</v>
      </c>
      <c r="U295" s="221">
        <v>0</v>
      </c>
      <c r="V295" s="221">
        <f>ROUND(E295*U295,2)</f>
        <v>0</v>
      </c>
      <c r="W295" s="221"/>
      <c r="X295" s="221" t="s">
        <v>321</v>
      </c>
      <c r="Y295" s="221" t="s">
        <v>263</v>
      </c>
      <c r="Z295" s="210"/>
      <c r="AA295" s="210"/>
      <c r="AB295" s="210"/>
      <c r="AC295" s="210"/>
      <c r="AD295" s="210"/>
      <c r="AE295" s="210"/>
      <c r="AF295" s="210"/>
      <c r="AG295" s="210" t="s">
        <v>322</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ht="22.5" outlineLevel="1" x14ac:dyDescent="0.2">
      <c r="A296" s="238">
        <v>99</v>
      </c>
      <c r="B296" s="239" t="s">
        <v>2292</v>
      </c>
      <c r="C296" s="248" t="s">
        <v>2293</v>
      </c>
      <c r="D296" s="240" t="s">
        <v>629</v>
      </c>
      <c r="E296" s="241">
        <v>1</v>
      </c>
      <c r="F296" s="242"/>
      <c r="G296" s="243">
        <f>ROUND(E296*F296,2)</f>
        <v>0</v>
      </c>
      <c r="H296" s="242"/>
      <c r="I296" s="243">
        <f>ROUND(E296*H296,2)</f>
        <v>0</v>
      </c>
      <c r="J296" s="242"/>
      <c r="K296" s="243">
        <f>ROUND(E296*J296,2)</f>
        <v>0</v>
      </c>
      <c r="L296" s="243">
        <v>21</v>
      </c>
      <c r="M296" s="243">
        <f>G296*(1+L296/100)</f>
        <v>0</v>
      </c>
      <c r="N296" s="241">
        <v>0</v>
      </c>
      <c r="O296" s="241">
        <f>ROUND(E296*N296,2)</f>
        <v>0</v>
      </c>
      <c r="P296" s="241">
        <v>0</v>
      </c>
      <c r="Q296" s="241">
        <f>ROUND(E296*P296,2)</f>
        <v>0</v>
      </c>
      <c r="R296" s="243"/>
      <c r="S296" s="243" t="s">
        <v>261</v>
      </c>
      <c r="T296" s="244" t="s">
        <v>262</v>
      </c>
      <c r="U296" s="221">
        <v>0</v>
      </c>
      <c r="V296" s="221">
        <f>ROUND(E296*U296,2)</f>
        <v>0</v>
      </c>
      <c r="W296" s="221"/>
      <c r="X296" s="221" t="s">
        <v>321</v>
      </c>
      <c r="Y296" s="221" t="s">
        <v>263</v>
      </c>
      <c r="Z296" s="210"/>
      <c r="AA296" s="210"/>
      <c r="AB296" s="210"/>
      <c r="AC296" s="210"/>
      <c r="AD296" s="210"/>
      <c r="AE296" s="210"/>
      <c r="AF296" s="210"/>
      <c r="AG296" s="210" t="s">
        <v>322</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ht="22.5" outlineLevel="1" x14ac:dyDescent="0.2">
      <c r="A297" s="238">
        <v>100</v>
      </c>
      <c r="B297" s="239" t="s">
        <v>2294</v>
      </c>
      <c r="C297" s="248" t="s">
        <v>2295</v>
      </c>
      <c r="D297" s="240" t="s">
        <v>2285</v>
      </c>
      <c r="E297" s="241">
        <v>1</v>
      </c>
      <c r="F297" s="242"/>
      <c r="G297" s="243">
        <f>ROUND(E297*F297,2)</f>
        <v>0</v>
      </c>
      <c r="H297" s="242"/>
      <c r="I297" s="243">
        <f>ROUND(E297*H297,2)</f>
        <v>0</v>
      </c>
      <c r="J297" s="242"/>
      <c r="K297" s="243">
        <f>ROUND(E297*J297,2)</f>
        <v>0</v>
      </c>
      <c r="L297" s="243">
        <v>21</v>
      </c>
      <c r="M297" s="243">
        <f>G297*(1+L297/100)</f>
        <v>0</v>
      </c>
      <c r="N297" s="241">
        <v>0</v>
      </c>
      <c r="O297" s="241">
        <f>ROUND(E297*N297,2)</f>
        <v>0</v>
      </c>
      <c r="P297" s="241">
        <v>0</v>
      </c>
      <c r="Q297" s="241">
        <f>ROUND(E297*P297,2)</f>
        <v>0</v>
      </c>
      <c r="R297" s="243"/>
      <c r="S297" s="243" t="s">
        <v>261</v>
      </c>
      <c r="T297" s="244" t="s">
        <v>262</v>
      </c>
      <c r="U297" s="221">
        <v>0</v>
      </c>
      <c r="V297" s="221">
        <f>ROUND(E297*U297,2)</f>
        <v>0</v>
      </c>
      <c r="W297" s="221"/>
      <c r="X297" s="221" t="s">
        <v>321</v>
      </c>
      <c r="Y297" s="221" t="s">
        <v>263</v>
      </c>
      <c r="Z297" s="210"/>
      <c r="AA297" s="210"/>
      <c r="AB297" s="210"/>
      <c r="AC297" s="210"/>
      <c r="AD297" s="210"/>
      <c r="AE297" s="210"/>
      <c r="AF297" s="210"/>
      <c r="AG297" s="210" t="s">
        <v>322</v>
      </c>
      <c r="AH297" s="210"/>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ht="22.5" outlineLevel="1" x14ac:dyDescent="0.2">
      <c r="A298" s="238">
        <v>101</v>
      </c>
      <c r="B298" s="239" t="s">
        <v>2296</v>
      </c>
      <c r="C298" s="248" t="s">
        <v>2297</v>
      </c>
      <c r="D298" s="240" t="s">
        <v>2285</v>
      </c>
      <c r="E298" s="241">
        <v>1</v>
      </c>
      <c r="F298" s="242"/>
      <c r="G298" s="243">
        <f>ROUND(E298*F298,2)</f>
        <v>0</v>
      </c>
      <c r="H298" s="242"/>
      <c r="I298" s="243">
        <f>ROUND(E298*H298,2)</f>
        <v>0</v>
      </c>
      <c r="J298" s="242"/>
      <c r="K298" s="243">
        <f>ROUND(E298*J298,2)</f>
        <v>0</v>
      </c>
      <c r="L298" s="243">
        <v>21</v>
      </c>
      <c r="M298" s="243">
        <f>G298*(1+L298/100)</f>
        <v>0</v>
      </c>
      <c r="N298" s="241">
        <v>0</v>
      </c>
      <c r="O298" s="241">
        <f>ROUND(E298*N298,2)</f>
        <v>0</v>
      </c>
      <c r="P298" s="241">
        <v>0</v>
      </c>
      <c r="Q298" s="241">
        <f>ROUND(E298*P298,2)</f>
        <v>0</v>
      </c>
      <c r="R298" s="243"/>
      <c r="S298" s="243" t="s">
        <v>261</v>
      </c>
      <c r="T298" s="244" t="s">
        <v>262</v>
      </c>
      <c r="U298" s="221">
        <v>0</v>
      </c>
      <c r="V298" s="221">
        <f>ROUND(E298*U298,2)</f>
        <v>0</v>
      </c>
      <c r="W298" s="221"/>
      <c r="X298" s="221" t="s">
        <v>321</v>
      </c>
      <c r="Y298" s="221" t="s">
        <v>263</v>
      </c>
      <c r="Z298" s="210"/>
      <c r="AA298" s="210"/>
      <c r="AB298" s="210"/>
      <c r="AC298" s="210"/>
      <c r="AD298" s="210"/>
      <c r="AE298" s="210"/>
      <c r="AF298" s="210"/>
      <c r="AG298" s="210" t="s">
        <v>322</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ht="22.5" outlineLevel="1" x14ac:dyDescent="0.2">
      <c r="A299" s="238">
        <v>102</v>
      </c>
      <c r="B299" s="239" t="s">
        <v>2298</v>
      </c>
      <c r="C299" s="248" t="s">
        <v>2299</v>
      </c>
      <c r="D299" s="240" t="s">
        <v>2285</v>
      </c>
      <c r="E299" s="241">
        <v>1</v>
      </c>
      <c r="F299" s="242"/>
      <c r="G299" s="243">
        <f>ROUND(E299*F299,2)</f>
        <v>0</v>
      </c>
      <c r="H299" s="242"/>
      <c r="I299" s="243">
        <f>ROUND(E299*H299,2)</f>
        <v>0</v>
      </c>
      <c r="J299" s="242"/>
      <c r="K299" s="243">
        <f>ROUND(E299*J299,2)</f>
        <v>0</v>
      </c>
      <c r="L299" s="243">
        <v>21</v>
      </c>
      <c r="M299" s="243">
        <f>G299*(1+L299/100)</f>
        <v>0</v>
      </c>
      <c r="N299" s="241">
        <v>0</v>
      </c>
      <c r="O299" s="241">
        <f>ROUND(E299*N299,2)</f>
        <v>0</v>
      </c>
      <c r="P299" s="241">
        <v>0</v>
      </c>
      <c r="Q299" s="241">
        <f>ROUND(E299*P299,2)</f>
        <v>0</v>
      </c>
      <c r="R299" s="243"/>
      <c r="S299" s="243" t="s">
        <v>261</v>
      </c>
      <c r="T299" s="244" t="s">
        <v>262</v>
      </c>
      <c r="U299" s="221">
        <v>0</v>
      </c>
      <c r="V299" s="221">
        <f>ROUND(E299*U299,2)</f>
        <v>0</v>
      </c>
      <c r="W299" s="221"/>
      <c r="X299" s="221" t="s">
        <v>321</v>
      </c>
      <c r="Y299" s="221" t="s">
        <v>263</v>
      </c>
      <c r="Z299" s="210"/>
      <c r="AA299" s="210"/>
      <c r="AB299" s="210"/>
      <c r="AC299" s="210"/>
      <c r="AD299" s="210"/>
      <c r="AE299" s="210"/>
      <c r="AF299" s="210"/>
      <c r="AG299" s="210" t="s">
        <v>322</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ht="22.5" outlineLevel="1" x14ac:dyDescent="0.2">
      <c r="A300" s="238">
        <v>103</v>
      </c>
      <c r="B300" s="239" t="s">
        <v>2300</v>
      </c>
      <c r="C300" s="248" t="s">
        <v>2301</v>
      </c>
      <c r="D300" s="240" t="s">
        <v>2285</v>
      </c>
      <c r="E300" s="241">
        <v>1</v>
      </c>
      <c r="F300" s="242"/>
      <c r="G300" s="243">
        <f>ROUND(E300*F300,2)</f>
        <v>0</v>
      </c>
      <c r="H300" s="242"/>
      <c r="I300" s="243">
        <f>ROUND(E300*H300,2)</f>
        <v>0</v>
      </c>
      <c r="J300" s="242"/>
      <c r="K300" s="243">
        <f>ROUND(E300*J300,2)</f>
        <v>0</v>
      </c>
      <c r="L300" s="243">
        <v>21</v>
      </c>
      <c r="M300" s="243">
        <f>G300*(1+L300/100)</f>
        <v>0</v>
      </c>
      <c r="N300" s="241">
        <v>0</v>
      </c>
      <c r="O300" s="241">
        <f>ROUND(E300*N300,2)</f>
        <v>0</v>
      </c>
      <c r="P300" s="241">
        <v>0</v>
      </c>
      <c r="Q300" s="241">
        <f>ROUND(E300*P300,2)</f>
        <v>0</v>
      </c>
      <c r="R300" s="243"/>
      <c r="S300" s="243" t="s">
        <v>261</v>
      </c>
      <c r="T300" s="244" t="s">
        <v>262</v>
      </c>
      <c r="U300" s="221">
        <v>0</v>
      </c>
      <c r="V300" s="221">
        <f>ROUND(E300*U300,2)</f>
        <v>0</v>
      </c>
      <c r="W300" s="221"/>
      <c r="X300" s="221" t="s">
        <v>321</v>
      </c>
      <c r="Y300" s="221" t="s">
        <v>263</v>
      </c>
      <c r="Z300" s="210"/>
      <c r="AA300" s="210"/>
      <c r="AB300" s="210"/>
      <c r="AC300" s="210"/>
      <c r="AD300" s="210"/>
      <c r="AE300" s="210"/>
      <c r="AF300" s="210"/>
      <c r="AG300" s="210" t="s">
        <v>322</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ht="22.5" outlineLevel="1" x14ac:dyDescent="0.2">
      <c r="A301" s="238">
        <v>104</v>
      </c>
      <c r="B301" s="239" t="s">
        <v>2302</v>
      </c>
      <c r="C301" s="248" t="s">
        <v>2303</v>
      </c>
      <c r="D301" s="240" t="s">
        <v>2285</v>
      </c>
      <c r="E301" s="241">
        <v>1</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c r="S301" s="243" t="s">
        <v>261</v>
      </c>
      <c r="T301" s="244" t="s">
        <v>262</v>
      </c>
      <c r="U301" s="221">
        <v>0</v>
      </c>
      <c r="V301" s="221">
        <f>ROUND(E301*U301,2)</f>
        <v>0</v>
      </c>
      <c r="W301" s="221"/>
      <c r="X301" s="221" t="s">
        <v>321</v>
      </c>
      <c r="Y301" s="221" t="s">
        <v>263</v>
      </c>
      <c r="Z301" s="210"/>
      <c r="AA301" s="210"/>
      <c r="AB301" s="210"/>
      <c r="AC301" s="210"/>
      <c r="AD301" s="210"/>
      <c r="AE301" s="210"/>
      <c r="AF301" s="210"/>
      <c r="AG301" s="210" t="s">
        <v>322</v>
      </c>
      <c r="AH301" s="210"/>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ht="22.5" outlineLevel="1" x14ac:dyDescent="0.2">
      <c r="A302" s="231">
        <v>105</v>
      </c>
      <c r="B302" s="232" t="s">
        <v>2304</v>
      </c>
      <c r="C302" s="249" t="s">
        <v>2305</v>
      </c>
      <c r="D302" s="233" t="s">
        <v>519</v>
      </c>
      <c r="E302" s="234">
        <v>1</v>
      </c>
      <c r="F302" s="235"/>
      <c r="G302" s="236">
        <f>ROUND(E302*F302,2)</f>
        <v>0</v>
      </c>
      <c r="H302" s="235"/>
      <c r="I302" s="236">
        <f>ROUND(E302*H302,2)</f>
        <v>0</v>
      </c>
      <c r="J302" s="235"/>
      <c r="K302" s="236">
        <f>ROUND(E302*J302,2)</f>
        <v>0</v>
      </c>
      <c r="L302" s="236">
        <v>21</v>
      </c>
      <c r="M302" s="236">
        <f>G302*(1+L302/100)</f>
        <v>0</v>
      </c>
      <c r="N302" s="234">
        <v>0</v>
      </c>
      <c r="O302" s="234">
        <f>ROUND(E302*N302,2)</f>
        <v>0</v>
      </c>
      <c r="P302" s="234">
        <v>0</v>
      </c>
      <c r="Q302" s="234">
        <f>ROUND(E302*P302,2)</f>
        <v>0</v>
      </c>
      <c r="R302" s="236"/>
      <c r="S302" s="236" t="s">
        <v>261</v>
      </c>
      <c r="T302" s="237" t="s">
        <v>262</v>
      </c>
      <c r="U302" s="221">
        <v>0</v>
      </c>
      <c r="V302" s="221">
        <f>ROUND(E302*U302,2)</f>
        <v>0</v>
      </c>
      <c r="W302" s="221"/>
      <c r="X302" s="221" t="s">
        <v>321</v>
      </c>
      <c r="Y302" s="221" t="s">
        <v>263</v>
      </c>
      <c r="Z302" s="210"/>
      <c r="AA302" s="210"/>
      <c r="AB302" s="210"/>
      <c r="AC302" s="210"/>
      <c r="AD302" s="210"/>
      <c r="AE302" s="210"/>
      <c r="AF302" s="210"/>
      <c r="AG302" s="210" t="s">
        <v>322</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2" x14ac:dyDescent="0.2">
      <c r="A303" s="217"/>
      <c r="B303" s="218"/>
      <c r="C303" s="250" t="s">
        <v>2306</v>
      </c>
      <c r="D303" s="245"/>
      <c r="E303" s="245"/>
      <c r="F303" s="245"/>
      <c r="G303" s="245"/>
      <c r="H303" s="221"/>
      <c r="I303" s="221"/>
      <c r="J303" s="221"/>
      <c r="K303" s="221"/>
      <c r="L303" s="221"/>
      <c r="M303" s="221"/>
      <c r="N303" s="220"/>
      <c r="O303" s="220"/>
      <c r="P303" s="220"/>
      <c r="Q303" s="220"/>
      <c r="R303" s="221"/>
      <c r="S303" s="221"/>
      <c r="T303" s="221"/>
      <c r="U303" s="221"/>
      <c r="V303" s="221"/>
      <c r="W303" s="221"/>
      <c r="X303" s="221"/>
      <c r="Y303" s="221"/>
      <c r="Z303" s="210"/>
      <c r="AA303" s="210"/>
      <c r="AB303" s="210"/>
      <c r="AC303" s="210"/>
      <c r="AD303" s="210"/>
      <c r="AE303" s="210"/>
      <c r="AF303" s="210"/>
      <c r="AG303" s="210" t="s">
        <v>277</v>
      </c>
      <c r="AH303" s="210"/>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3" x14ac:dyDescent="0.2">
      <c r="A304" s="217"/>
      <c r="B304" s="218"/>
      <c r="C304" s="266" t="s">
        <v>2307</v>
      </c>
      <c r="D304" s="261"/>
      <c r="E304" s="261"/>
      <c r="F304" s="261"/>
      <c r="G304" s="261"/>
      <c r="H304" s="221"/>
      <c r="I304" s="221"/>
      <c r="J304" s="221"/>
      <c r="K304" s="221"/>
      <c r="L304" s="221"/>
      <c r="M304" s="221"/>
      <c r="N304" s="220"/>
      <c r="O304" s="220"/>
      <c r="P304" s="220"/>
      <c r="Q304" s="220"/>
      <c r="R304" s="221"/>
      <c r="S304" s="221"/>
      <c r="T304" s="221"/>
      <c r="U304" s="221"/>
      <c r="V304" s="221"/>
      <c r="W304" s="221"/>
      <c r="X304" s="221"/>
      <c r="Y304" s="221"/>
      <c r="Z304" s="210"/>
      <c r="AA304" s="210"/>
      <c r="AB304" s="210"/>
      <c r="AC304" s="210"/>
      <c r="AD304" s="210"/>
      <c r="AE304" s="210"/>
      <c r="AF304" s="210"/>
      <c r="AG304" s="210" t="s">
        <v>277</v>
      </c>
      <c r="AH304" s="210"/>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ht="22.5" outlineLevel="3" x14ac:dyDescent="0.2">
      <c r="A305" s="217"/>
      <c r="B305" s="218"/>
      <c r="C305" s="266" t="s">
        <v>2308</v>
      </c>
      <c r="D305" s="261"/>
      <c r="E305" s="261"/>
      <c r="F305" s="261"/>
      <c r="G305" s="261"/>
      <c r="H305" s="221"/>
      <c r="I305" s="221"/>
      <c r="J305" s="221"/>
      <c r="K305" s="221"/>
      <c r="L305" s="221"/>
      <c r="M305" s="221"/>
      <c r="N305" s="220"/>
      <c r="O305" s="220"/>
      <c r="P305" s="220"/>
      <c r="Q305" s="220"/>
      <c r="R305" s="221"/>
      <c r="S305" s="221"/>
      <c r="T305" s="221"/>
      <c r="U305" s="221"/>
      <c r="V305" s="221"/>
      <c r="W305" s="221"/>
      <c r="X305" s="221"/>
      <c r="Y305" s="221"/>
      <c r="Z305" s="210"/>
      <c r="AA305" s="210"/>
      <c r="AB305" s="210"/>
      <c r="AC305" s="210"/>
      <c r="AD305" s="210"/>
      <c r="AE305" s="210"/>
      <c r="AF305" s="210"/>
      <c r="AG305" s="210" t="s">
        <v>277</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46" t="str">
        <f>C305</f>
        <v>-	Žebřík z tažených kompozitních profilů. Příčle jsou do štěřínů vsazené, zalepené a pojištěné nerezovými nýty. Jejich povrch je protiskluzový.</v>
      </c>
      <c r="BB305" s="210"/>
      <c r="BC305" s="210"/>
      <c r="BD305" s="210"/>
      <c r="BE305" s="210"/>
      <c r="BF305" s="210"/>
      <c r="BG305" s="210"/>
      <c r="BH305" s="210"/>
    </row>
    <row r="306" spans="1:60" outlineLevel="3" x14ac:dyDescent="0.2">
      <c r="A306" s="217"/>
      <c r="B306" s="218"/>
      <c r="C306" s="266" t="s">
        <v>2309</v>
      </c>
      <c r="D306" s="261"/>
      <c r="E306" s="261"/>
      <c r="F306" s="261"/>
      <c r="G306" s="261"/>
      <c r="H306" s="221"/>
      <c r="I306" s="221"/>
      <c r="J306" s="221"/>
      <c r="K306" s="221"/>
      <c r="L306" s="221"/>
      <c r="M306" s="221"/>
      <c r="N306" s="220"/>
      <c r="O306" s="220"/>
      <c r="P306" s="220"/>
      <c r="Q306" s="220"/>
      <c r="R306" s="221"/>
      <c r="S306" s="221"/>
      <c r="T306" s="221"/>
      <c r="U306" s="221"/>
      <c r="V306" s="221"/>
      <c r="W306" s="221"/>
      <c r="X306" s="221"/>
      <c r="Y306" s="221"/>
      <c r="Z306" s="210"/>
      <c r="AA306" s="210"/>
      <c r="AB306" s="210"/>
      <c r="AC306" s="210"/>
      <c r="AD306" s="210"/>
      <c r="AE306" s="210"/>
      <c r="AF306" s="210"/>
      <c r="AG306" s="210" t="s">
        <v>277</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ht="22.5" outlineLevel="1" x14ac:dyDescent="0.2">
      <c r="A307" s="238">
        <v>106</v>
      </c>
      <c r="B307" s="239" t="s">
        <v>2310</v>
      </c>
      <c r="C307" s="248" t="s">
        <v>2311</v>
      </c>
      <c r="D307" s="240" t="s">
        <v>402</v>
      </c>
      <c r="E307" s="241">
        <v>30</v>
      </c>
      <c r="F307" s="242"/>
      <c r="G307" s="243">
        <f>ROUND(E307*F307,2)</f>
        <v>0</v>
      </c>
      <c r="H307" s="242"/>
      <c r="I307" s="243">
        <f>ROUND(E307*H307,2)</f>
        <v>0</v>
      </c>
      <c r="J307" s="242"/>
      <c r="K307" s="243">
        <f>ROUND(E307*J307,2)</f>
        <v>0</v>
      </c>
      <c r="L307" s="243">
        <v>21</v>
      </c>
      <c r="M307" s="243">
        <f>G307*(1+L307/100)</f>
        <v>0</v>
      </c>
      <c r="N307" s="241">
        <v>0</v>
      </c>
      <c r="O307" s="241">
        <f>ROUND(E307*N307,2)</f>
        <v>0</v>
      </c>
      <c r="P307" s="241">
        <v>0</v>
      </c>
      <c r="Q307" s="241">
        <f>ROUND(E307*P307,2)</f>
        <v>0</v>
      </c>
      <c r="R307" s="243"/>
      <c r="S307" s="243" t="s">
        <v>261</v>
      </c>
      <c r="T307" s="244" t="s">
        <v>262</v>
      </c>
      <c r="U307" s="221">
        <v>0</v>
      </c>
      <c r="V307" s="221">
        <f>ROUND(E307*U307,2)</f>
        <v>0</v>
      </c>
      <c r="W307" s="221"/>
      <c r="X307" s="221" t="s">
        <v>321</v>
      </c>
      <c r="Y307" s="221" t="s">
        <v>263</v>
      </c>
      <c r="Z307" s="210"/>
      <c r="AA307" s="210"/>
      <c r="AB307" s="210"/>
      <c r="AC307" s="210"/>
      <c r="AD307" s="210"/>
      <c r="AE307" s="210"/>
      <c r="AF307" s="210"/>
      <c r="AG307" s="210" t="s">
        <v>322</v>
      </c>
      <c r="AH307" s="210"/>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ht="22.5" outlineLevel="1" x14ac:dyDescent="0.2">
      <c r="A308" s="238">
        <v>107</v>
      </c>
      <c r="B308" s="239" t="s">
        <v>2312</v>
      </c>
      <c r="C308" s="248" t="s">
        <v>2313</v>
      </c>
      <c r="D308" s="240" t="s">
        <v>988</v>
      </c>
      <c r="E308" s="241">
        <v>1</v>
      </c>
      <c r="F308" s="242"/>
      <c r="G308" s="243">
        <f>ROUND(E308*F308,2)</f>
        <v>0</v>
      </c>
      <c r="H308" s="242"/>
      <c r="I308" s="243">
        <f>ROUND(E308*H308,2)</f>
        <v>0</v>
      </c>
      <c r="J308" s="242"/>
      <c r="K308" s="243">
        <f>ROUND(E308*J308,2)</f>
        <v>0</v>
      </c>
      <c r="L308" s="243">
        <v>21</v>
      </c>
      <c r="M308" s="243">
        <f>G308*(1+L308/100)</f>
        <v>0</v>
      </c>
      <c r="N308" s="241">
        <v>0</v>
      </c>
      <c r="O308" s="241">
        <f>ROUND(E308*N308,2)</f>
        <v>0</v>
      </c>
      <c r="P308" s="241">
        <v>0</v>
      </c>
      <c r="Q308" s="241">
        <f>ROUND(E308*P308,2)</f>
        <v>0</v>
      </c>
      <c r="R308" s="243"/>
      <c r="S308" s="243" t="s">
        <v>261</v>
      </c>
      <c r="T308" s="244" t="s">
        <v>262</v>
      </c>
      <c r="U308" s="221">
        <v>0</v>
      </c>
      <c r="V308" s="221">
        <f>ROUND(E308*U308,2)</f>
        <v>0</v>
      </c>
      <c r="W308" s="221"/>
      <c r="X308" s="221" t="s">
        <v>321</v>
      </c>
      <c r="Y308" s="221" t="s">
        <v>263</v>
      </c>
      <c r="Z308" s="210"/>
      <c r="AA308" s="210"/>
      <c r="AB308" s="210"/>
      <c r="AC308" s="210"/>
      <c r="AD308" s="210"/>
      <c r="AE308" s="210"/>
      <c r="AF308" s="210"/>
      <c r="AG308" s="210" t="s">
        <v>322</v>
      </c>
      <c r="AH308" s="210"/>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ht="22.5" outlineLevel="1" x14ac:dyDescent="0.2">
      <c r="A309" s="238">
        <v>108</v>
      </c>
      <c r="B309" s="239" t="s">
        <v>2314</v>
      </c>
      <c r="C309" s="248" t="s">
        <v>2315</v>
      </c>
      <c r="D309" s="240" t="s">
        <v>2285</v>
      </c>
      <c r="E309" s="241">
        <v>1</v>
      </c>
      <c r="F309" s="242"/>
      <c r="G309" s="243">
        <f>ROUND(E309*F309,2)</f>
        <v>0</v>
      </c>
      <c r="H309" s="242"/>
      <c r="I309" s="243">
        <f>ROUND(E309*H309,2)</f>
        <v>0</v>
      </c>
      <c r="J309" s="242"/>
      <c r="K309" s="243">
        <f>ROUND(E309*J309,2)</f>
        <v>0</v>
      </c>
      <c r="L309" s="243">
        <v>21</v>
      </c>
      <c r="M309" s="243">
        <f>G309*(1+L309/100)</f>
        <v>0</v>
      </c>
      <c r="N309" s="241">
        <v>0</v>
      </c>
      <c r="O309" s="241">
        <f>ROUND(E309*N309,2)</f>
        <v>0</v>
      </c>
      <c r="P309" s="241">
        <v>0</v>
      </c>
      <c r="Q309" s="241">
        <f>ROUND(E309*P309,2)</f>
        <v>0</v>
      </c>
      <c r="R309" s="243"/>
      <c r="S309" s="243" t="s">
        <v>261</v>
      </c>
      <c r="T309" s="244" t="s">
        <v>262</v>
      </c>
      <c r="U309" s="221">
        <v>0</v>
      </c>
      <c r="V309" s="221">
        <f>ROUND(E309*U309,2)</f>
        <v>0</v>
      </c>
      <c r="W309" s="221"/>
      <c r="X309" s="221" t="s">
        <v>321</v>
      </c>
      <c r="Y309" s="221" t="s">
        <v>263</v>
      </c>
      <c r="Z309" s="210"/>
      <c r="AA309" s="210"/>
      <c r="AB309" s="210"/>
      <c r="AC309" s="210"/>
      <c r="AD309" s="210"/>
      <c r="AE309" s="210"/>
      <c r="AF309" s="210"/>
      <c r="AG309" s="210" t="s">
        <v>322</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ht="22.5" outlineLevel="1" x14ac:dyDescent="0.2">
      <c r="A310" s="231">
        <v>109</v>
      </c>
      <c r="B310" s="232" t="s">
        <v>2316</v>
      </c>
      <c r="C310" s="249" t="s">
        <v>2317</v>
      </c>
      <c r="D310" s="233" t="s">
        <v>2318</v>
      </c>
      <c r="E310" s="234">
        <v>240</v>
      </c>
      <c r="F310" s="235"/>
      <c r="G310" s="236">
        <f>ROUND(E310*F310,2)</f>
        <v>0</v>
      </c>
      <c r="H310" s="235"/>
      <c r="I310" s="236">
        <f>ROUND(E310*H310,2)</f>
        <v>0</v>
      </c>
      <c r="J310" s="235"/>
      <c r="K310" s="236">
        <f>ROUND(E310*J310,2)</f>
        <v>0</v>
      </c>
      <c r="L310" s="236">
        <v>21</v>
      </c>
      <c r="M310" s="236">
        <f>G310*(1+L310/100)</f>
        <v>0</v>
      </c>
      <c r="N310" s="234">
        <v>0</v>
      </c>
      <c r="O310" s="234">
        <f>ROUND(E310*N310,2)</f>
        <v>0</v>
      </c>
      <c r="P310" s="234">
        <v>0</v>
      </c>
      <c r="Q310" s="234">
        <f>ROUND(E310*P310,2)</f>
        <v>0</v>
      </c>
      <c r="R310" s="236"/>
      <c r="S310" s="236" t="s">
        <v>261</v>
      </c>
      <c r="T310" s="237" t="s">
        <v>262</v>
      </c>
      <c r="U310" s="221">
        <v>0</v>
      </c>
      <c r="V310" s="221">
        <f>ROUND(E310*U310,2)</f>
        <v>0</v>
      </c>
      <c r="W310" s="221"/>
      <c r="X310" s="221" t="s">
        <v>321</v>
      </c>
      <c r="Y310" s="221" t="s">
        <v>263</v>
      </c>
      <c r="Z310" s="210"/>
      <c r="AA310" s="210"/>
      <c r="AB310" s="210"/>
      <c r="AC310" s="210"/>
      <c r="AD310" s="210"/>
      <c r="AE310" s="210"/>
      <c r="AF310" s="210"/>
      <c r="AG310" s="210" t="s">
        <v>322</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7">
        <v>110</v>
      </c>
      <c r="B311" s="218" t="s">
        <v>595</v>
      </c>
      <c r="C311" s="268" t="s">
        <v>2319</v>
      </c>
      <c r="D311" s="219" t="s">
        <v>0</v>
      </c>
      <c r="E311" s="263"/>
      <c r="F311" s="222"/>
      <c r="G311" s="221">
        <f>ROUND(E311*F311,2)</f>
        <v>0</v>
      </c>
      <c r="H311" s="222"/>
      <c r="I311" s="221">
        <f>ROUND(E311*H311,2)</f>
        <v>0</v>
      </c>
      <c r="J311" s="222"/>
      <c r="K311" s="221">
        <f>ROUND(E311*J311,2)</f>
        <v>0</v>
      </c>
      <c r="L311" s="221">
        <v>21</v>
      </c>
      <c r="M311" s="221">
        <f>G311*(1+L311/100)</f>
        <v>0</v>
      </c>
      <c r="N311" s="220">
        <v>0</v>
      </c>
      <c r="O311" s="220">
        <f>ROUND(E311*N311,2)</f>
        <v>0</v>
      </c>
      <c r="P311" s="220">
        <v>0</v>
      </c>
      <c r="Q311" s="220">
        <f>ROUND(E311*P311,2)</f>
        <v>0</v>
      </c>
      <c r="R311" s="221"/>
      <c r="S311" s="221" t="s">
        <v>275</v>
      </c>
      <c r="T311" s="221" t="s">
        <v>275</v>
      </c>
      <c r="U311" s="221">
        <v>0</v>
      </c>
      <c r="V311" s="221">
        <f>ROUND(E311*U311,2)</f>
        <v>0</v>
      </c>
      <c r="W311" s="221"/>
      <c r="X311" s="221" t="s">
        <v>577</v>
      </c>
      <c r="Y311" s="221" t="s">
        <v>263</v>
      </c>
      <c r="Z311" s="210"/>
      <c r="AA311" s="210"/>
      <c r="AB311" s="210"/>
      <c r="AC311" s="210"/>
      <c r="AD311" s="210"/>
      <c r="AE311" s="210"/>
      <c r="AF311" s="210"/>
      <c r="AG311" s="210" t="s">
        <v>598</v>
      </c>
      <c r="AH311" s="210"/>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x14ac:dyDescent="0.2">
      <c r="A312" s="3"/>
      <c r="B312" s="4"/>
      <c r="C312" s="251"/>
      <c r="D312" s="6"/>
      <c r="E312" s="3"/>
      <c r="F312" s="3"/>
      <c r="G312" s="3"/>
      <c r="H312" s="3"/>
      <c r="I312" s="3"/>
      <c r="J312" s="3"/>
      <c r="K312" s="3"/>
      <c r="L312" s="3"/>
      <c r="M312" s="3"/>
      <c r="N312" s="3"/>
      <c r="O312" s="3"/>
      <c r="P312" s="3"/>
      <c r="Q312" s="3"/>
      <c r="R312" s="3"/>
      <c r="S312" s="3"/>
      <c r="T312" s="3"/>
      <c r="U312" s="3"/>
      <c r="V312" s="3"/>
      <c r="W312" s="3"/>
      <c r="X312" s="3"/>
      <c r="Y312" s="3"/>
      <c r="AE312">
        <v>12</v>
      </c>
      <c r="AF312">
        <v>21</v>
      </c>
      <c r="AG312" t="s">
        <v>242</v>
      </c>
    </row>
    <row r="313" spans="1:60" x14ac:dyDescent="0.2">
      <c r="A313" s="213"/>
      <c r="B313" s="214" t="s">
        <v>29</v>
      </c>
      <c r="C313" s="252"/>
      <c r="D313" s="215"/>
      <c r="E313" s="216"/>
      <c r="F313" s="216"/>
      <c r="G313" s="230">
        <f>G8+G10+G65+G105+G156+G173+G178+G197+G200+G212+G224+G237+G239+G246+G251+G258+G282+G290</f>
        <v>0</v>
      </c>
      <c r="H313" s="3"/>
      <c r="I313" s="3"/>
      <c r="J313" s="3"/>
      <c r="K313" s="3"/>
      <c r="L313" s="3"/>
      <c r="M313" s="3"/>
      <c r="N313" s="3"/>
      <c r="O313" s="3"/>
      <c r="P313" s="3"/>
      <c r="Q313" s="3"/>
      <c r="R313" s="3"/>
      <c r="S313" s="3"/>
      <c r="T313" s="3"/>
      <c r="U313" s="3"/>
      <c r="V313" s="3"/>
      <c r="W313" s="3"/>
      <c r="X313" s="3"/>
      <c r="Y313" s="3"/>
      <c r="AE313">
        <f>SUMIF(L7:L311,AE312,G7:G311)</f>
        <v>0</v>
      </c>
      <c r="AF313">
        <f>SUMIF(L7:L311,AF312,G7:G311)</f>
        <v>0</v>
      </c>
      <c r="AG313" t="s">
        <v>314</v>
      </c>
    </row>
    <row r="314" spans="1:60" x14ac:dyDescent="0.2">
      <c r="C314" s="253"/>
      <c r="D314" s="10"/>
      <c r="AG314" t="s">
        <v>315</v>
      </c>
    </row>
    <row r="315" spans="1:60" x14ac:dyDescent="0.2">
      <c r="D315" s="10"/>
    </row>
    <row r="316" spans="1:60" x14ac:dyDescent="0.2">
      <c r="D316" s="10"/>
    </row>
    <row r="317" spans="1:60" x14ac:dyDescent="0.2">
      <c r="D317" s="10"/>
    </row>
    <row r="318" spans="1:60" x14ac:dyDescent="0.2">
      <c r="D318" s="10"/>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eBmTINnqbWBJ4QCMOYLyHm2AVerVGK1csvd4onkGw0+8TkGz1lYCTiGTRsOQXWosR9RmPRVOfBhYpYNaa7v2Q==" saltValue="efyJQIsqmg5M3QMekTyY2Q==" spinCount="100000" sheet="1" formatRows="0"/>
  <mergeCells count="55">
    <mergeCell ref="C306:G306"/>
    <mergeCell ref="C257:G257"/>
    <mergeCell ref="C281:G281"/>
    <mergeCell ref="C289:G289"/>
    <mergeCell ref="C303:G303"/>
    <mergeCell ref="C304:G304"/>
    <mergeCell ref="C305:G305"/>
    <mergeCell ref="C189:G189"/>
    <mergeCell ref="C205:G205"/>
    <mergeCell ref="C206:G206"/>
    <mergeCell ref="C214:G214"/>
    <mergeCell ref="C219:G219"/>
    <mergeCell ref="C222:G222"/>
    <mergeCell ref="C152:G152"/>
    <mergeCell ref="C154:G154"/>
    <mergeCell ref="C180:G180"/>
    <mergeCell ref="C183:G183"/>
    <mergeCell ref="C184:G184"/>
    <mergeCell ref="C188:G188"/>
    <mergeCell ref="C140:G140"/>
    <mergeCell ref="C142:G142"/>
    <mergeCell ref="C143:G143"/>
    <mergeCell ref="C144:G144"/>
    <mergeCell ref="C150:G150"/>
    <mergeCell ref="C151:G151"/>
    <mergeCell ref="C111:G111"/>
    <mergeCell ref="C126:G126"/>
    <mergeCell ref="C127:G127"/>
    <mergeCell ref="C128:G128"/>
    <mergeCell ref="C138:G138"/>
    <mergeCell ref="C139:G139"/>
    <mergeCell ref="C87:G87"/>
    <mergeCell ref="C92:G92"/>
    <mergeCell ref="C93:G93"/>
    <mergeCell ref="C95:G95"/>
    <mergeCell ref="C100:G100"/>
    <mergeCell ref="C107:G107"/>
    <mergeCell ref="C53:G53"/>
    <mergeCell ref="C57:G57"/>
    <mergeCell ref="C58:G58"/>
    <mergeCell ref="C62:G62"/>
    <mergeCell ref="C76:G76"/>
    <mergeCell ref="C82:G82"/>
    <mergeCell ref="C26:G26"/>
    <mergeCell ref="C29:G29"/>
    <mergeCell ref="C32:G32"/>
    <mergeCell ref="C36:G36"/>
    <mergeCell ref="C39:G39"/>
    <mergeCell ref="C42:G42"/>
    <mergeCell ref="A1:G1"/>
    <mergeCell ref="C2:G2"/>
    <mergeCell ref="C3:G3"/>
    <mergeCell ref="C4:G4"/>
    <mergeCell ref="C12:G12"/>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34C00-0CFA-4451-863A-E4E8DA59349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93</v>
      </c>
      <c r="C3" s="199" t="s">
        <v>94</v>
      </c>
      <c r="D3" s="197"/>
      <c r="E3" s="197"/>
      <c r="F3" s="197"/>
      <c r="G3" s="198"/>
      <c r="AC3" s="174" t="s">
        <v>229</v>
      </c>
      <c r="AG3" t="s">
        <v>232</v>
      </c>
    </row>
    <row r="4" spans="1:60" ht="24.95" customHeight="1" x14ac:dyDescent="0.2">
      <c r="A4" s="200" t="s">
        <v>9</v>
      </c>
      <c r="B4" s="201" t="s">
        <v>47</v>
      </c>
      <c r="C4" s="202" t="s">
        <v>95</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219</v>
      </c>
      <c r="C8" s="247" t="s">
        <v>220</v>
      </c>
      <c r="D8" s="226"/>
      <c r="E8" s="227"/>
      <c r="F8" s="228"/>
      <c r="G8" s="228">
        <f>SUMIF(AG9:AG9,"&lt;&gt;NOR",G9:G9)</f>
        <v>0</v>
      </c>
      <c r="H8" s="228"/>
      <c r="I8" s="228">
        <f>SUM(I9:I9)</f>
        <v>0</v>
      </c>
      <c r="J8" s="228"/>
      <c r="K8" s="228">
        <f>SUM(K9:K9)</f>
        <v>0</v>
      </c>
      <c r="L8" s="228"/>
      <c r="M8" s="228">
        <f>SUM(M9:M9)</f>
        <v>0</v>
      </c>
      <c r="N8" s="227"/>
      <c r="O8" s="227">
        <f>SUM(O9:O9)</f>
        <v>0</v>
      </c>
      <c r="P8" s="227"/>
      <c r="Q8" s="227">
        <f>SUM(Q9:Q9)</f>
        <v>0</v>
      </c>
      <c r="R8" s="228"/>
      <c r="S8" s="228"/>
      <c r="T8" s="229"/>
      <c r="U8" s="223"/>
      <c r="V8" s="223">
        <f>SUM(V9:V9)</f>
        <v>0</v>
      </c>
      <c r="W8" s="223"/>
      <c r="X8" s="223"/>
      <c r="Y8" s="223"/>
      <c r="AG8" t="s">
        <v>257</v>
      </c>
    </row>
    <row r="9" spans="1:60" outlineLevel="1" x14ac:dyDescent="0.2">
      <c r="A9" s="231">
        <v>1</v>
      </c>
      <c r="B9" s="232" t="s">
        <v>1536</v>
      </c>
      <c r="C9" s="249" t="s">
        <v>2320</v>
      </c>
      <c r="D9" s="233" t="s">
        <v>629</v>
      </c>
      <c r="E9" s="234">
        <v>1</v>
      </c>
      <c r="F9" s="235"/>
      <c r="G9" s="236">
        <f>ROUND(E9*F9,2)</f>
        <v>0</v>
      </c>
      <c r="H9" s="235"/>
      <c r="I9" s="236">
        <f>ROUND(E9*H9,2)</f>
        <v>0</v>
      </c>
      <c r="J9" s="235"/>
      <c r="K9" s="236">
        <f>ROUND(E9*J9,2)</f>
        <v>0</v>
      </c>
      <c r="L9" s="236">
        <v>21</v>
      </c>
      <c r="M9" s="236">
        <f>G9*(1+L9/100)</f>
        <v>0</v>
      </c>
      <c r="N9" s="234">
        <v>0</v>
      </c>
      <c r="O9" s="234">
        <f>ROUND(E9*N9,2)</f>
        <v>0</v>
      </c>
      <c r="P9" s="234">
        <v>0</v>
      </c>
      <c r="Q9" s="234">
        <f>ROUND(E9*P9,2)</f>
        <v>0</v>
      </c>
      <c r="R9" s="236"/>
      <c r="S9" s="236" t="s">
        <v>261</v>
      </c>
      <c r="T9" s="237"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x14ac:dyDescent="0.2">
      <c r="A10" s="3"/>
      <c r="B10" s="4"/>
      <c r="C10" s="251"/>
      <c r="D10" s="6"/>
      <c r="E10" s="3"/>
      <c r="F10" s="3"/>
      <c r="G10" s="3"/>
      <c r="H10" s="3"/>
      <c r="I10" s="3"/>
      <c r="J10" s="3"/>
      <c r="K10" s="3"/>
      <c r="L10" s="3"/>
      <c r="M10" s="3"/>
      <c r="N10" s="3"/>
      <c r="O10" s="3"/>
      <c r="P10" s="3"/>
      <c r="Q10" s="3"/>
      <c r="R10" s="3"/>
      <c r="S10" s="3"/>
      <c r="T10" s="3"/>
      <c r="U10" s="3"/>
      <c r="V10" s="3"/>
      <c r="W10" s="3"/>
      <c r="X10" s="3"/>
      <c r="Y10" s="3"/>
      <c r="AE10">
        <v>12</v>
      </c>
      <c r="AF10">
        <v>21</v>
      </c>
      <c r="AG10" t="s">
        <v>242</v>
      </c>
    </row>
    <row r="11" spans="1:60" x14ac:dyDescent="0.2">
      <c r="A11" s="213"/>
      <c r="B11" s="214" t="s">
        <v>29</v>
      </c>
      <c r="C11" s="252"/>
      <c r="D11" s="215"/>
      <c r="E11" s="216"/>
      <c r="F11" s="216"/>
      <c r="G11" s="230">
        <f>G8</f>
        <v>0</v>
      </c>
      <c r="H11" s="3"/>
      <c r="I11" s="3"/>
      <c r="J11" s="3"/>
      <c r="K11" s="3"/>
      <c r="L11" s="3"/>
      <c r="M11" s="3"/>
      <c r="N11" s="3"/>
      <c r="O11" s="3"/>
      <c r="P11" s="3"/>
      <c r="Q11" s="3"/>
      <c r="R11" s="3"/>
      <c r="S11" s="3"/>
      <c r="T11" s="3"/>
      <c r="U11" s="3"/>
      <c r="V11" s="3"/>
      <c r="W11" s="3"/>
      <c r="X11" s="3"/>
      <c r="Y11" s="3"/>
      <c r="AE11">
        <f>SUMIF(L7:L9,AE10,G7:G9)</f>
        <v>0</v>
      </c>
      <c r="AF11">
        <f>SUMIF(L7:L9,AF10,G7:G9)</f>
        <v>0</v>
      </c>
      <c r="AG11" t="s">
        <v>314</v>
      </c>
    </row>
    <row r="12" spans="1:60" x14ac:dyDescent="0.2">
      <c r="C12" s="253"/>
      <c r="D12" s="10"/>
      <c r="AG12" t="s">
        <v>315</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E3c5swrfOThK3CIzNP2hjTTCtXo2IBSlayX8DiX5TwI9wlNxfu8MT0bg0rxCHVrkNnZ56DECT9PvyYqOcxrsw==" saltValue="IBlkqVG2mMm9BTJDOsqn0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FAA982-AB23-4D8E-8DAE-6F2094A74F2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316</v>
      </c>
      <c r="B1" s="195"/>
      <c r="C1" s="195"/>
      <c r="D1" s="195"/>
      <c r="E1" s="195"/>
      <c r="F1" s="195"/>
      <c r="G1" s="195"/>
      <c r="AG1" t="s">
        <v>228</v>
      </c>
    </row>
    <row r="2" spans="1:60" ht="24.95" customHeight="1" x14ac:dyDescent="0.2">
      <c r="A2" s="196" t="s">
        <v>7</v>
      </c>
      <c r="B2" s="49" t="s">
        <v>43</v>
      </c>
      <c r="C2" s="199" t="s">
        <v>44</v>
      </c>
      <c r="D2" s="197"/>
      <c r="E2" s="197"/>
      <c r="F2" s="197"/>
      <c r="G2" s="198"/>
      <c r="AG2" t="s">
        <v>229</v>
      </c>
    </row>
    <row r="3" spans="1:60" ht="24.95" customHeight="1" x14ac:dyDescent="0.2">
      <c r="A3" s="196" t="s">
        <v>8</v>
      </c>
      <c r="B3" s="49" t="s">
        <v>96</v>
      </c>
      <c r="C3" s="199" t="s">
        <v>97</v>
      </c>
      <c r="D3" s="197"/>
      <c r="E3" s="197"/>
      <c r="F3" s="197"/>
      <c r="G3" s="198"/>
      <c r="AC3" s="174" t="s">
        <v>229</v>
      </c>
      <c r="AG3" t="s">
        <v>232</v>
      </c>
    </row>
    <row r="4" spans="1:60" ht="24.95" customHeight="1" x14ac:dyDescent="0.2">
      <c r="A4" s="200" t="s">
        <v>9</v>
      </c>
      <c r="B4" s="201" t="s">
        <v>47</v>
      </c>
      <c r="C4" s="202" t="s">
        <v>97</v>
      </c>
      <c r="D4" s="203"/>
      <c r="E4" s="203"/>
      <c r="F4" s="203"/>
      <c r="G4" s="204"/>
      <c r="AG4" t="s">
        <v>233</v>
      </c>
    </row>
    <row r="5" spans="1:60" x14ac:dyDescent="0.2">
      <c r="D5" s="10"/>
    </row>
    <row r="6" spans="1:60" ht="38.25" x14ac:dyDescent="0.2">
      <c r="A6" s="206" t="s">
        <v>234</v>
      </c>
      <c r="B6" s="208" t="s">
        <v>235</v>
      </c>
      <c r="C6" s="208" t="s">
        <v>236</v>
      </c>
      <c r="D6" s="207" t="s">
        <v>237</v>
      </c>
      <c r="E6" s="206" t="s">
        <v>238</v>
      </c>
      <c r="F6" s="205" t="s">
        <v>239</v>
      </c>
      <c r="G6" s="206" t="s">
        <v>29</v>
      </c>
      <c r="H6" s="209" t="s">
        <v>30</v>
      </c>
      <c r="I6" s="209" t="s">
        <v>240</v>
      </c>
      <c r="J6" s="209" t="s">
        <v>31</v>
      </c>
      <c r="K6" s="209" t="s">
        <v>241</v>
      </c>
      <c r="L6" s="209" t="s">
        <v>242</v>
      </c>
      <c r="M6" s="209" t="s">
        <v>243</v>
      </c>
      <c r="N6" s="209" t="s">
        <v>244</v>
      </c>
      <c r="O6" s="209" t="s">
        <v>245</v>
      </c>
      <c r="P6" s="209" t="s">
        <v>246</v>
      </c>
      <c r="Q6" s="209" t="s">
        <v>247</v>
      </c>
      <c r="R6" s="209" t="s">
        <v>248</v>
      </c>
      <c r="S6" s="209" t="s">
        <v>249</v>
      </c>
      <c r="T6" s="209" t="s">
        <v>250</v>
      </c>
      <c r="U6" s="209" t="s">
        <v>251</v>
      </c>
      <c r="V6" s="209" t="s">
        <v>252</v>
      </c>
      <c r="W6" s="209" t="s">
        <v>253</v>
      </c>
      <c r="X6" s="209" t="s">
        <v>254</v>
      </c>
      <c r="Y6" s="209" t="s">
        <v>255</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4" t="s">
        <v>256</v>
      </c>
      <c r="B8" s="225" t="s">
        <v>152</v>
      </c>
      <c r="C8" s="247" t="s">
        <v>153</v>
      </c>
      <c r="D8" s="226"/>
      <c r="E8" s="227"/>
      <c r="F8" s="228"/>
      <c r="G8" s="228">
        <f>SUMIF(AG9:AG10,"&lt;&gt;NOR",G9:G10)</f>
        <v>0</v>
      </c>
      <c r="H8" s="228"/>
      <c r="I8" s="228">
        <f>SUM(I9:I10)</f>
        <v>0</v>
      </c>
      <c r="J8" s="228"/>
      <c r="K8" s="228">
        <f>SUM(K9:K10)</f>
        <v>0</v>
      </c>
      <c r="L8" s="228"/>
      <c r="M8" s="228">
        <f>SUM(M9:M10)</f>
        <v>0</v>
      </c>
      <c r="N8" s="227"/>
      <c r="O8" s="227">
        <f>SUM(O9:O10)</f>
        <v>0</v>
      </c>
      <c r="P8" s="227"/>
      <c r="Q8" s="227">
        <f>SUM(Q9:Q10)</f>
        <v>0</v>
      </c>
      <c r="R8" s="228"/>
      <c r="S8" s="228"/>
      <c r="T8" s="229"/>
      <c r="U8" s="223"/>
      <c r="V8" s="223">
        <f>SUM(V9:V10)</f>
        <v>0</v>
      </c>
      <c r="W8" s="223"/>
      <c r="X8" s="223"/>
      <c r="Y8" s="223"/>
      <c r="AG8" t="s">
        <v>257</v>
      </c>
    </row>
    <row r="9" spans="1:60" ht="22.5" outlineLevel="1" x14ac:dyDescent="0.2">
      <c r="A9" s="238">
        <v>1</v>
      </c>
      <c r="B9" s="239" t="s">
        <v>409</v>
      </c>
      <c r="C9" s="248" t="s">
        <v>2321</v>
      </c>
      <c r="D9" s="240"/>
      <c r="E9" s="241">
        <v>0</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261</v>
      </c>
      <c r="T9" s="244" t="s">
        <v>262</v>
      </c>
      <c r="U9" s="221">
        <v>0</v>
      </c>
      <c r="V9" s="221">
        <f>ROUND(E9*U9,2)</f>
        <v>0</v>
      </c>
      <c r="W9" s="221"/>
      <c r="X9" s="221" t="s">
        <v>321</v>
      </c>
      <c r="Y9" s="221" t="s">
        <v>263</v>
      </c>
      <c r="Z9" s="210"/>
      <c r="AA9" s="210"/>
      <c r="AB9" s="210"/>
      <c r="AC9" s="210"/>
      <c r="AD9" s="210"/>
      <c r="AE9" s="210"/>
      <c r="AF9" s="210"/>
      <c r="AG9" s="210" t="s">
        <v>322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8">
        <v>2</v>
      </c>
      <c r="B10" s="239" t="s">
        <v>1539</v>
      </c>
      <c r="C10" s="248" t="s">
        <v>1540</v>
      </c>
      <c r="D10" s="240"/>
      <c r="E10" s="241">
        <v>0</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261</v>
      </c>
      <c r="T10" s="244" t="s">
        <v>262</v>
      </c>
      <c r="U10" s="221">
        <v>0</v>
      </c>
      <c r="V10" s="221">
        <f>ROUND(E10*U10,2)</f>
        <v>0</v>
      </c>
      <c r="W10" s="221"/>
      <c r="X10" s="221" t="s">
        <v>321</v>
      </c>
      <c r="Y10" s="221" t="s">
        <v>263</v>
      </c>
      <c r="Z10" s="210"/>
      <c r="AA10" s="210"/>
      <c r="AB10" s="210"/>
      <c r="AC10" s="210"/>
      <c r="AD10" s="210"/>
      <c r="AE10" s="210"/>
      <c r="AF10" s="210"/>
      <c r="AG10" s="210" t="s">
        <v>322</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x14ac:dyDescent="0.2">
      <c r="A11" s="224" t="s">
        <v>256</v>
      </c>
      <c r="B11" s="225" t="s">
        <v>83</v>
      </c>
      <c r="C11" s="247" t="s">
        <v>155</v>
      </c>
      <c r="D11" s="226"/>
      <c r="E11" s="227"/>
      <c r="F11" s="228"/>
      <c r="G11" s="228">
        <f>SUMIF(AG12:AG19,"&lt;&gt;NOR",G12:G19)</f>
        <v>0</v>
      </c>
      <c r="H11" s="228"/>
      <c r="I11" s="228">
        <f>SUM(I12:I19)</f>
        <v>0</v>
      </c>
      <c r="J11" s="228"/>
      <c r="K11" s="228">
        <f>SUM(K12:K19)</f>
        <v>0</v>
      </c>
      <c r="L11" s="228"/>
      <c r="M11" s="228">
        <f>SUM(M12:M19)</f>
        <v>0</v>
      </c>
      <c r="N11" s="227"/>
      <c r="O11" s="227">
        <f>SUM(O12:O19)</f>
        <v>97.41</v>
      </c>
      <c r="P11" s="227"/>
      <c r="Q11" s="227">
        <f>SUM(Q12:Q19)</f>
        <v>0</v>
      </c>
      <c r="R11" s="228"/>
      <c r="S11" s="228"/>
      <c r="T11" s="229"/>
      <c r="U11" s="223"/>
      <c r="V11" s="223">
        <f>SUM(V12:V19)</f>
        <v>49.17</v>
      </c>
      <c r="W11" s="223"/>
      <c r="X11" s="223"/>
      <c r="Y11" s="223"/>
      <c r="AG11" t="s">
        <v>257</v>
      </c>
    </row>
    <row r="12" spans="1:60" outlineLevel="1" x14ac:dyDescent="0.2">
      <c r="A12" s="231">
        <v>3</v>
      </c>
      <c r="B12" s="232" t="s">
        <v>475</v>
      </c>
      <c r="C12" s="249" t="s">
        <v>476</v>
      </c>
      <c r="D12" s="233" t="s">
        <v>319</v>
      </c>
      <c r="E12" s="234">
        <v>27.06</v>
      </c>
      <c r="F12" s="235"/>
      <c r="G12" s="236">
        <f>ROUND(E12*F12,2)</f>
        <v>0</v>
      </c>
      <c r="H12" s="235"/>
      <c r="I12" s="236">
        <f>ROUND(E12*H12,2)</f>
        <v>0</v>
      </c>
      <c r="J12" s="235"/>
      <c r="K12" s="236">
        <f>ROUND(E12*J12,2)</f>
        <v>0</v>
      </c>
      <c r="L12" s="236">
        <v>21</v>
      </c>
      <c r="M12" s="236">
        <f>G12*(1+L12/100)</f>
        <v>0</v>
      </c>
      <c r="N12" s="234">
        <v>2.16</v>
      </c>
      <c r="O12" s="234">
        <f>ROUND(E12*N12,2)</f>
        <v>58.45</v>
      </c>
      <c r="P12" s="234">
        <v>0</v>
      </c>
      <c r="Q12" s="234">
        <f>ROUND(E12*P12,2)</f>
        <v>0</v>
      </c>
      <c r="R12" s="236" t="s">
        <v>477</v>
      </c>
      <c r="S12" s="236" t="s">
        <v>275</v>
      </c>
      <c r="T12" s="237" t="s">
        <v>275</v>
      </c>
      <c r="U12" s="221">
        <v>1.0900000000000001</v>
      </c>
      <c r="V12" s="221">
        <f>ROUND(E12*U12,2)</f>
        <v>29.5</v>
      </c>
      <c r="W12" s="221"/>
      <c r="X12" s="221" t="s">
        <v>321</v>
      </c>
      <c r="Y12" s="221" t="s">
        <v>263</v>
      </c>
      <c r="Z12" s="210"/>
      <c r="AA12" s="210"/>
      <c r="AB12" s="210"/>
      <c r="AC12" s="210"/>
      <c r="AD12" s="210"/>
      <c r="AE12" s="210"/>
      <c r="AF12" s="210"/>
      <c r="AG12" s="210" t="s">
        <v>332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2" x14ac:dyDescent="0.2">
      <c r="A13" s="217"/>
      <c r="B13" s="218"/>
      <c r="C13" s="258" t="s">
        <v>2322</v>
      </c>
      <c r="D13" s="254"/>
      <c r="E13" s="255">
        <v>27.06</v>
      </c>
      <c r="F13" s="221"/>
      <c r="G13" s="221"/>
      <c r="H13" s="221"/>
      <c r="I13" s="221"/>
      <c r="J13" s="221"/>
      <c r="K13" s="221"/>
      <c r="L13" s="221"/>
      <c r="M13" s="221"/>
      <c r="N13" s="220"/>
      <c r="O13" s="220"/>
      <c r="P13" s="220"/>
      <c r="Q13" s="220"/>
      <c r="R13" s="221"/>
      <c r="S13" s="221"/>
      <c r="T13" s="221"/>
      <c r="U13" s="221"/>
      <c r="V13" s="221"/>
      <c r="W13" s="221"/>
      <c r="X13" s="221"/>
      <c r="Y13" s="221"/>
      <c r="Z13" s="210"/>
      <c r="AA13" s="210"/>
      <c r="AB13" s="210"/>
      <c r="AC13" s="210"/>
      <c r="AD13" s="210"/>
      <c r="AE13" s="210"/>
      <c r="AF13" s="210"/>
      <c r="AG13" s="210" t="s">
        <v>326</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1">
        <v>4</v>
      </c>
      <c r="B14" s="232" t="s">
        <v>479</v>
      </c>
      <c r="C14" s="249" t="s">
        <v>480</v>
      </c>
      <c r="D14" s="233" t="s">
        <v>319</v>
      </c>
      <c r="E14" s="234">
        <v>13.53</v>
      </c>
      <c r="F14" s="235"/>
      <c r="G14" s="236">
        <f>ROUND(E14*F14,2)</f>
        <v>0</v>
      </c>
      <c r="H14" s="235"/>
      <c r="I14" s="236">
        <f>ROUND(E14*H14,2)</f>
        <v>0</v>
      </c>
      <c r="J14" s="235"/>
      <c r="K14" s="236">
        <f>ROUND(E14*J14,2)</f>
        <v>0</v>
      </c>
      <c r="L14" s="236">
        <v>21</v>
      </c>
      <c r="M14" s="236">
        <f>G14*(1+L14/100)</f>
        <v>0</v>
      </c>
      <c r="N14" s="234">
        <v>2.16</v>
      </c>
      <c r="O14" s="234">
        <f>ROUND(E14*N14,2)</f>
        <v>29.22</v>
      </c>
      <c r="P14" s="234">
        <v>0</v>
      </c>
      <c r="Q14" s="234">
        <f>ROUND(E14*P14,2)</f>
        <v>0</v>
      </c>
      <c r="R14" s="236" t="s">
        <v>477</v>
      </c>
      <c r="S14" s="236" t="s">
        <v>275</v>
      </c>
      <c r="T14" s="237" t="s">
        <v>262</v>
      </c>
      <c r="U14" s="221">
        <v>1.0900000000000001</v>
      </c>
      <c r="V14" s="221">
        <f>ROUND(E14*U14,2)</f>
        <v>14.75</v>
      </c>
      <c r="W14" s="221"/>
      <c r="X14" s="221" t="s">
        <v>321</v>
      </c>
      <c r="Y14" s="221" t="s">
        <v>263</v>
      </c>
      <c r="Z14" s="210"/>
      <c r="AA14" s="210"/>
      <c r="AB14" s="210"/>
      <c r="AC14" s="210"/>
      <c r="AD14" s="210"/>
      <c r="AE14" s="210"/>
      <c r="AF14" s="210"/>
      <c r="AG14" s="210" t="s">
        <v>332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2" x14ac:dyDescent="0.2">
      <c r="A15" s="217"/>
      <c r="B15" s="218"/>
      <c r="C15" s="258" t="s">
        <v>2323</v>
      </c>
      <c r="D15" s="254"/>
      <c r="E15" s="255">
        <v>13.53</v>
      </c>
      <c r="F15" s="221"/>
      <c r="G15" s="221"/>
      <c r="H15" s="221"/>
      <c r="I15" s="221"/>
      <c r="J15" s="221"/>
      <c r="K15" s="221"/>
      <c r="L15" s="221"/>
      <c r="M15" s="221"/>
      <c r="N15" s="220"/>
      <c r="O15" s="220"/>
      <c r="P15" s="220"/>
      <c r="Q15" s="220"/>
      <c r="R15" s="221"/>
      <c r="S15" s="221"/>
      <c r="T15" s="221"/>
      <c r="U15" s="221"/>
      <c r="V15" s="221"/>
      <c r="W15" s="221"/>
      <c r="X15" s="221"/>
      <c r="Y15" s="221"/>
      <c r="Z15" s="210"/>
      <c r="AA15" s="210"/>
      <c r="AB15" s="210"/>
      <c r="AC15" s="210"/>
      <c r="AD15" s="210"/>
      <c r="AE15" s="210"/>
      <c r="AF15" s="210"/>
      <c r="AG15" s="210" t="s">
        <v>326</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1">
        <v>5</v>
      </c>
      <c r="B16" s="232" t="s">
        <v>482</v>
      </c>
      <c r="C16" s="249" t="s">
        <v>483</v>
      </c>
      <c r="D16" s="233" t="s">
        <v>319</v>
      </c>
      <c r="E16" s="234">
        <v>4.51</v>
      </c>
      <c r="F16" s="235"/>
      <c r="G16" s="236">
        <f>ROUND(E16*F16,2)</f>
        <v>0</v>
      </c>
      <c r="H16" s="235"/>
      <c r="I16" s="236">
        <f>ROUND(E16*H16,2)</f>
        <v>0</v>
      </c>
      <c r="J16" s="235"/>
      <c r="K16" s="236">
        <f>ROUND(E16*J16,2)</f>
        <v>0</v>
      </c>
      <c r="L16" s="236">
        <v>21</v>
      </c>
      <c r="M16" s="236">
        <f>G16*(1+L16/100)</f>
        <v>0</v>
      </c>
      <c r="N16" s="234">
        <v>2.16</v>
      </c>
      <c r="O16" s="234">
        <f>ROUND(E16*N16,2)</f>
        <v>9.74</v>
      </c>
      <c r="P16" s="234">
        <v>0</v>
      </c>
      <c r="Q16" s="234">
        <f>ROUND(E16*P16,2)</f>
        <v>0</v>
      </c>
      <c r="R16" s="236" t="s">
        <v>477</v>
      </c>
      <c r="S16" s="236" t="s">
        <v>275</v>
      </c>
      <c r="T16" s="237" t="s">
        <v>262</v>
      </c>
      <c r="U16" s="221">
        <v>1.0900000000000001</v>
      </c>
      <c r="V16" s="221">
        <f>ROUND(E16*U16,2)</f>
        <v>4.92</v>
      </c>
      <c r="W16" s="221"/>
      <c r="X16" s="221" t="s">
        <v>321</v>
      </c>
      <c r="Y16" s="221" t="s">
        <v>263</v>
      </c>
      <c r="Z16" s="210"/>
      <c r="AA16" s="210"/>
      <c r="AB16" s="210"/>
      <c r="AC16" s="210"/>
      <c r="AD16" s="210"/>
      <c r="AE16" s="210"/>
      <c r="AF16" s="210"/>
      <c r="AG16" s="210" t="s">
        <v>332</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2" x14ac:dyDescent="0.2">
      <c r="A17" s="217"/>
      <c r="B17" s="218"/>
      <c r="C17" s="258" t="s">
        <v>2324</v>
      </c>
      <c r="D17" s="254"/>
      <c r="E17" s="255">
        <v>4.51</v>
      </c>
      <c r="F17" s="221"/>
      <c r="G17" s="221"/>
      <c r="H17" s="221"/>
      <c r="I17" s="221"/>
      <c r="J17" s="221"/>
      <c r="K17" s="221"/>
      <c r="L17" s="221"/>
      <c r="M17" s="221"/>
      <c r="N17" s="220"/>
      <c r="O17" s="220"/>
      <c r="P17" s="220"/>
      <c r="Q17" s="220"/>
      <c r="R17" s="221"/>
      <c r="S17" s="221"/>
      <c r="T17" s="221"/>
      <c r="U17" s="221"/>
      <c r="V17" s="221"/>
      <c r="W17" s="221"/>
      <c r="X17" s="221"/>
      <c r="Y17" s="221"/>
      <c r="Z17" s="210"/>
      <c r="AA17" s="210"/>
      <c r="AB17" s="210"/>
      <c r="AC17" s="210"/>
      <c r="AD17" s="210"/>
      <c r="AE17" s="210"/>
      <c r="AF17" s="210"/>
      <c r="AG17" s="210" t="s">
        <v>326</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31">
        <v>6</v>
      </c>
      <c r="B18" s="232" t="s">
        <v>485</v>
      </c>
      <c r="C18" s="249" t="s">
        <v>486</v>
      </c>
      <c r="D18" s="233" t="s">
        <v>487</v>
      </c>
      <c r="E18" s="234">
        <v>27.4</v>
      </c>
      <c r="F18" s="235"/>
      <c r="G18" s="236">
        <f>ROUND(E18*F18,2)</f>
        <v>0</v>
      </c>
      <c r="H18" s="235"/>
      <c r="I18" s="236">
        <f>ROUND(E18*H18,2)</f>
        <v>0</v>
      </c>
      <c r="J18" s="235"/>
      <c r="K18" s="236">
        <f>ROUND(E18*J18,2)</f>
        <v>0</v>
      </c>
      <c r="L18" s="236">
        <v>21</v>
      </c>
      <c r="M18" s="236">
        <f>G18*(1+L18/100)</f>
        <v>0</v>
      </c>
      <c r="N18" s="234">
        <v>0</v>
      </c>
      <c r="O18" s="234">
        <f>ROUND(E18*N18,2)</f>
        <v>0</v>
      </c>
      <c r="P18" s="234">
        <v>0</v>
      </c>
      <c r="Q18" s="234">
        <f>ROUND(E18*P18,2)</f>
        <v>0</v>
      </c>
      <c r="R18" s="236"/>
      <c r="S18" s="236" t="s">
        <v>261</v>
      </c>
      <c r="T18" s="237" t="s">
        <v>262</v>
      </c>
      <c r="U18" s="221">
        <v>0</v>
      </c>
      <c r="V18" s="221">
        <f>ROUND(E18*U18,2)</f>
        <v>0</v>
      </c>
      <c r="W18" s="221"/>
      <c r="X18" s="221" t="s">
        <v>403</v>
      </c>
      <c r="Y18" s="221" t="s">
        <v>263</v>
      </c>
      <c r="Z18" s="210"/>
      <c r="AA18" s="210"/>
      <c r="AB18" s="210"/>
      <c r="AC18" s="210"/>
      <c r="AD18" s="210"/>
      <c r="AE18" s="210"/>
      <c r="AF18" s="210"/>
      <c r="AG18" s="210" t="s">
        <v>488</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2" x14ac:dyDescent="0.2">
      <c r="A19" s="217"/>
      <c r="B19" s="218"/>
      <c r="C19" s="258" t="s">
        <v>2325</v>
      </c>
      <c r="D19" s="254"/>
      <c r="E19" s="255">
        <v>27.4</v>
      </c>
      <c r="F19" s="221"/>
      <c r="G19" s="221"/>
      <c r="H19" s="221"/>
      <c r="I19" s="221"/>
      <c r="J19" s="221"/>
      <c r="K19" s="221"/>
      <c r="L19" s="221"/>
      <c r="M19" s="221"/>
      <c r="N19" s="220"/>
      <c r="O19" s="220"/>
      <c r="P19" s="220"/>
      <c r="Q19" s="220"/>
      <c r="R19" s="221"/>
      <c r="S19" s="221"/>
      <c r="T19" s="221"/>
      <c r="U19" s="221"/>
      <c r="V19" s="221"/>
      <c r="W19" s="221"/>
      <c r="X19" s="221"/>
      <c r="Y19" s="221"/>
      <c r="Z19" s="210"/>
      <c r="AA19" s="210"/>
      <c r="AB19" s="210"/>
      <c r="AC19" s="210"/>
      <c r="AD19" s="210"/>
      <c r="AE19" s="210"/>
      <c r="AF19" s="210"/>
      <c r="AG19" s="210" t="s">
        <v>326</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x14ac:dyDescent="0.2">
      <c r="A20" s="224" t="s">
        <v>256</v>
      </c>
      <c r="B20" s="225" t="s">
        <v>85</v>
      </c>
      <c r="C20" s="247" t="s">
        <v>158</v>
      </c>
      <c r="D20" s="226"/>
      <c r="E20" s="227"/>
      <c r="F20" s="228"/>
      <c r="G20" s="228">
        <f>SUMIF(AG21:AG45,"&lt;&gt;NOR",G21:G45)</f>
        <v>0</v>
      </c>
      <c r="H20" s="228"/>
      <c r="I20" s="228">
        <f>SUM(I21:I45)</f>
        <v>0</v>
      </c>
      <c r="J20" s="228"/>
      <c r="K20" s="228">
        <f>SUM(K21:K45)</f>
        <v>0</v>
      </c>
      <c r="L20" s="228"/>
      <c r="M20" s="228">
        <f>SUM(M21:M45)</f>
        <v>0</v>
      </c>
      <c r="N20" s="227"/>
      <c r="O20" s="227">
        <f>SUM(O21:O45)</f>
        <v>244.13</v>
      </c>
      <c r="P20" s="227"/>
      <c r="Q20" s="227">
        <f>SUM(Q21:Q45)</f>
        <v>0</v>
      </c>
      <c r="R20" s="228"/>
      <c r="S20" s="228"/>
      <c r="T20" s="229"/>
      <c r="U20" s="223"/>
      <c r="V20" s="223">
        <f>SUM(V21:V45)</f>
        <v>933.2</v>
      </c>
      <c r="W20" s="223"/>
      <c r="X20" s="223"/>
      <c r="Y20" s="223"/>
      <c r="AG20" t="s">
        <v>257</v>
      </c>
    </row>
    <row r="21" spans="1:60" ht="22.5" outlineLevel="1" x14ac:dyDescent="0.2">
      <c r="A21" s="231">
        <v>7</v>
      </c>
      <c r="B21" s="232" t="s">
        <v>490</v>
      </c>
      <c r="C21" s="249" t="s">
        <v>491</v>
      </c>
      <c r="D21" s="233" t="s">
        <v>319</v>
      </c>
      <c r="E21" s="234">
        <v>4.51</v>
      </c>
      <c r="F21" s="235"/>
      <c r="G21" s="236">
        <f>ROUND(E21*F21,2)</f>
        <v>0</v>
      </c>
      <c r="H21" s="235"/>
      <c r="I21" s="236">
        <f>ROUND(E21*H21,2)</f>
        <v>0</v>
      </c>
      <c r="J21" s="235"/>
      <c r="K21" s="236">
        <f>ROUND(E21*J21,2)</f>
        <v>0</v>
      </c>
      <c r="L21" s="236">
        <v>21</v>
      </c>
      <c r="M21" s="236">
        <f>G21*(1+L21/100)</f>
        <v>0</v>
      </c>
      <c r="N21" s="234">
        <v>3.4784299999999999</v>
      </c>
      <c r="O21" s="234">
        <f>ROUND(E21*N21,2)</f>
        <v>15.69</v>
      </c>
      <c r="P21" s="234">
        <v>0</v>
      </c>
      <c r="Q21" s="234">
        <f>ROUND(E21*P21,2)</f>
        <v>0</v>
      </c>
      <c r="R21" s="236" t="s">
        <v>492</v>
      </c>
      <c r="S21" s="236" t="s">
        <v>275</v>
      </c>
      <c r="T21" s="237" t="s">
        <v>275</v>
      </c>
      <c r="U21" s="221">
        <v>3.07</v>
      </c>
      <c r="V21" s="221">
        <f>ROUND(E21*U21,2)</f>
        <v>13.85</v>
      </c>
      <c r="W21" s="221"/>
      <c r="X21" s="221" t="s">
        <v>321</v>
      </c>
      <c r="Y21" s="221" t="s">
        <v>263</v>
      </c>
      <c r="Z21" s="210"/>
      <c r="AA21" s="210"/>
      <c r="AB21" s="210"/>
      <c r="AC21" s="210"/>
      <c r="AD21" s="210"/>
      <c r="AE21" s="210"/>
      <c r="AF21" s="210"/>
      <c r="AG21" s="210" t="s">
        <v>332</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2" x14ac:dyDescent="0.2">
      <c r="A22" s="217"/>
      <c r="B22" s="218"/>
      <c r="C22" s="257" t="s">
        <v>493</v>
      </c>
      <c r="D22" s="256"/>
      <c r="E22" s="256"/>
      <c r="F22" s="256"/>
      <c r="G22" s="256"/>
      <c r="H22" s="221"/>
      <c r="I22" s="221"/>
      <c r="J22" s="221"/>
      <c r="K22" s="221"/>
      <c r="L22" s="221"/>
      <c r="M22" s="221"/>
      <c r="N22" s="220"/>
      <c r="O22" s="220"/>
      <c r="P22" s="220"/>
      <c r="Q22" s="220"/>
      <c r="R22" s="221"/>
      <c r="S22" s="221"/>
      <c r="T22" s="221"/>
      <c r="U22" s="221"/>
      <c r="V22" s="221"/>
      <c r="W22" s="221"/>
      <c r="X22" s="221"/>
      <c r="Y22" s="221"/>
      <c r="Z22" s="210"/>
      <c r="AA22" s="210"/>
      <c r="AB22" s="210"/>
      <c r="AC22" s="210"/>
      <c r="AD22" s="210"/>
      <c r="AE22" s="210"/>
      <c r="AF22" s="210"/>
      <c r="AG22" s="210" t="s">
        <v>324</v>
      </c>
      <c r="AH22" s="210"/>
      <c r="AI22" s="210"/>
      <c r="AJ22" s="210"/>
      <c r="AK22" s="210"/>
      <c r="AL22" s="210"/>
      <c r="AM22" s="210"/>
      <c r="AN22" s="210"/>
      <c r="AO22" s="210"/>
      <c r="AP22" s="210"/>
      <c r="AQ22" s="210"/>
      <c r="AR22" s="210"/>
      <c r="AS22" s="210"/>
      <c r="AT22" s="210"/>
      <c r="AU22" s="210"/>
      <c r="AV22" s="210"/>
      <c r="AW22" s="210"/>
      <c r="AX22" s="210"/>
      <c r="AY22" s="210"/>
      <c r="AZ22" s="210"/>
      <c r="BA22" s="246" t="str">
        <f>C22</f>
        <v>čistíren odpadních vod (mimo budovy), nádrží, vodojemů, žlabů nebo kanálů, včetně pomocného pracovního lešení o výšce podlahy do 1900 mm a pro zatížení do 1,5 kPa,</v>
      </c>
      <c r="BB22" s="210"/>
      <c r="BC22" s="210"/>
      <c r="BD22" s="210"/>
      <c r="BE22" s="210"/>
      <c r="BF22" s="210"/>
      <c r="BG22" s="210"/>
      <c r="BH22" s="210"/>
    </row>
    <row r="23" spans="1:60" outlineLevel="2" x14ac:dyDescent="0.2">
      <c r="A23" s="217"/>
      <c r="B23" s="218"/>
      <c r="C23" s="258" t="s">
        <v>2324</v>
      </c>
      <c r="D23" s="254"/>
      <c r="E23" s="255">
        <v>4.51</v>
      </c>
      <c r="F23" s="221"/>
      <c r="G23" s="221"/>
      <c r="H23" s="221"/>
      <c r="I23" s="221"/>
      <c r="J23" s="221"/>
      <c r="K23" s="221"/>
      <c r="L23" s="221"/>
      <c r="M23" s="221"/>
      <c r="N23" s="220"/>
      <c r="O23" s="220"/>
      <c r="P23" s="220"/>
      <c r="Q23" s="220"/>
      <c r="R23" s="221"/>
      <c r="S23" s="221"/>
      <c r="T23" s="221"/>
      <c r="U23" s="221"/>
      <c r="V23" s="221"/>
      <c r="W23" s="221"/>
      <c r="X23" s="221"/>
      <c r="Y23" s="221"/>
      <c r="Z23" s="210"/>
      <c r="AA23" s="210"/>
      <c r="AB23" s="210"/>
      <c r="AC23" s="210"/>
      <c r="AD23" s="210"/>
      <c r="AE23" s="210"/>
      <c r="AF23" s="210"/>
      <c r="AG23" s="210" t="s">
        <v>326</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31">
        <v>8</v>
      </c>
      <c r="B24" s="232" t="s">
        <v>496</v>
      </c>
      <c r="C24" s="249" t="s">
        <v>497</v>
      </c>
      <c r="D24" s="233" t="s">
        <v>319</v>
      </c>
      <c r="E24" s="234">
        <v>76.448750000000004</v>
      </c>
      <c r="F24" s="235"/>
      <c r="G24" s="236">
        <f>ROUND(E24*F24,2)</f>
        <v>0</v>
      </c>
      <c r="H24" s="235"/>
      <c r="I24" s="236">
        <f>ROUND(E24*H24,2)</f>
        <v>0</v>
      </c>
      <c r="J24" s="235"/>
      <c r="K24" s="236">
        <f>ROUND(E24*J24,2)</f>
        <v>0</v>
      </c>
      <c r="L24" s="236">
        <v>21</v>
      </c>
      <c r="M24" s="236">
        <f>G24*(1+L24/100)</f>
        <v>0</v>
      </c>
      <c r="N24" s="234">
        <v>2.5772499999999998</v>
      </c>
      <c r="O24" s="234">
        <f>ROUND(E24*N24,2)</f>
        <v>197.03</v>
      </c>
      <c r="P24" s="234">
        <v>0</v>
      </c>
      <c r="Q24" s="234">
        <f>ROUND(E24*P24,2)</f>
        <v>0</v>
      </c>
      <c r="R24" s="236" t="s">
        <v>492</v>
      </c>
      <c r="S24" s="236" t="s">
        <v>275</v>
      </c>
      <c r="T24" s="237" t="s">
        <v>262</v>
      </c>
      <c r="U24" s="221">
        <v>2.46</v>
      </c>
      <c r="V24" s="221">
        <f>ROUND(E24*U24,2)</f>
        <v>188.06</v>
      </c>
      <c r="W24" s="221"/>
      <c r="X24" s="221" t="s">
        <v>321</v>
      </c>
      <c r="Y24" s="221" t="s">
        <v>263</v>
      </c>
      <c r="Z24" s="210"/>
      <c r="AA24" s="210"/>
      <c r="AB24" s="210"/>
      <c r="AC24" s="210"/>
      <c r="AD24" s="210"/>
      <c r="AE24" s="210"/>
      <c r="AF24" s="210"/>
      <c r="AG24" s="210" t="s">
        <v>322</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2" x14ac:dyDescent="0.2">
      <c r="A25" s="217"/>
      <c r="B25" s="218"/>
      <c r="C25" s="257" t="s">
        <v>493</v>
      </c>
      <c r="D25" s="256"/>
      <c r="E25" s="256"/>
      <c r="F25" s="256"/>
      <c r="G25" s="256"/>
      <c r="H25" s="221"/>
      <c r="I25" s="221"/>
      <c r="J25" s="221"/>
      <c r="K25" s="221"/>
      <c r="L25" s="221"/>
      <c r="M25" s="221"/>
      <c r="N25" s="220"/>
      <c r="O25" s="220"/>
      <c r="P25" s="220"/>
      <c r="Q25" s="220"/>
      <c r="R25" s="221"/>
      <c r="S25" s="221"/>
      <c r="T25" s="221"/>
      <c r="U25" s="221"/>
      <c r="V25" s="221"/>
      <c r="W25" s="221"/>
      <c r="X25" s="221"/>
      <c r="Y25" s="221"/>
      <c r="Z25" s="210"/>
      <c r="AA25" s="210"/>
      <c r="AB25" s="210"/>
      <c r="AC25" s="210"/>
      <c r="AD25" s="210"/>
      <c r="AE25" s="210"/>
      <c r="AF25" s="210"/>
      <c r="AG25" s="210" t="s">
        <v>324</v>
      </c>
      <c r="AH25" s="210"/>
      <c r="AI25" s="210"/>
      <c r="AJ25" s="210"/>
      <c r="AK25" s="210"/>
      <c r="AL25" s="210"/>
      <c r="AM25" s="210"/>
      <c r="AN25" s="210"/>
      <c r="AO25" s="210"/>
      <c r="AP25" s="210"/>
      <c r="AQ25" s="210"/>
      <c r="AR25" s="210"/>
      <c r="AS25" s="210"/>
      <c r="AT25" s="210"/>
      <c r="AU25" s="210"/>
      <c r="AV25" s="210"/>
      <c r="AW25" s="210"/>
      <c r="AX25" s="210"/>
      <c r="AY25" s="210"/>
      <c r="AZ25" s="210"/>
      <c r="BA25" s="246" t="str">
        <f>C25</f>
        <v>čistíren odpadních vod (mimo budovy), nádrží, vodojemů, žlabů nebo kanálů, včetně pomocného pracovního lešení o výšce podlahy do 1900 mm a pro zatížení do 1,5 kPa,</v>
      </c>
      <c r="BB25" s="210"/>
      <c r="BC25" s="210"/>
      <c r="BD25" s="210"/>
      <c r="BE25" s="210"/>
      <c r="BF25" s="210"/>
      <c r="BG25" s="210"/>
      <c r="BH25" s="210"/>
    </row>
    <row r="26" spans="1:60" outlineLevel="2" x14ac:dyDescent="0.2">
      <c r="A26" s="217"/>
      <c r="B26" s="218"/>
      <c r="C26" s="258" t="s">
        <v>2326</v>
      </c>
      <c r="D26" s="254"/>
      <c r="E26" s="255">
        <v>12.516</v>
      </c>
      <c r="F26" s="221"/>
      <c r="G26" s="221"/>
      <c r="H26" s="221"/>
      <c r="I26" s="221"/>
      <c r="J26" s="221"/>
      <c r="K26" s="221"/>
      <c r="L26" s="221"/>
      <c r="M26" s="221"/>
      <c r="N26" s="220"/>
      <c r="O26" s="220"/>
      <c r="P26" s="220"/>
      <c r="Q26" s="220"/>
      <c r="R26" s="221"/>
      <c r="S26" s="221"/>
      <c r="T26" s="221"/>
      <c r="U26" s="221"/>
      <c r="V26" s="221"/>
      <c r="W26" s="221"/>
      <c r="X26" s="221"/>
      <c r="Y26" s="221"/>
      <c r="Z26" s="210"/>
      <c r="AA26" s="210"/>
      <c r="AB26" s="210"/>
      <c r="AC26" s="210"/>
      <c r="AD26" s="210"/>
      <c r="AE26" s="210"/>
      <c r="AF26" s="210"/>
      <c r="AG26" s="210" t="s">
        <v>326</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3" x14ac:dyDescent="0.2">
      <c r="A27" s="217"/>
      <c r="B27" s="218"/>
      <c r="C27" s="258" t="s">
        <v>2327</v>
      </c>
      <c r="D27" s="254"/>
      <c r="E27" s="255">
        <v>44.840249999999997</v>
      </c>
      <c r="F27" s="221"/>
      <c r="G27" s="221"/>
      <c r="H27" s="221"/>
      <c r="I27" s="221"/>
      <c r="J27" s="221"/>
      <c r="K27" s="221"/>
      <c r="L27" s="221"/>
      <c r="M27" s="221"/>
      <c r="N27" s="220"/>
      <c r="O27" s="220"/>
      <c r="P27" s="220"/>
      <c r="Q27" s="220"/>
      <c r="R27" s="221"/>
      <c r="S27" s="221"/>
      <c r="T27" s="221"/>
      <c r="U27" s="221"/>
      <c r="V27" s="221"/>
      <c r="W27" s="221"/>
      <c r="X27" s="221"/>
      <c r="Y27" s="221"/>
      <c r="Z27" s="210"/>
      <c r="AA27" s="210"/>
      <c r="AB27" s="210"/>
      <c r="AC27" s="210"/>
      <c r="AD27" s="210"/>
      <c r="AE27" s="210"/>
      <c r="AF27" s="210"/>
      <c r="AG27" s="210" t="s">
        <v>326</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3" x14ac:dyDescent="0.2">
      <c r="A28" s="217"/>
      <c r="B28" s="218"/>
      <c r="C28" s="258" t="s">
        <v>2328</v>
      </c>
      <c r="D28" s="254"/>
      <c r="E28" s="255">
        <v>14.3325</v>
      </c>
      <c r="F28" s="221"/>
      <c r="G28" s="221"/>
      <c r="H28" s="221"/>
      <c r="I28" s="221"/>
      <c r="J28" s="221"/>
      <c r="K28" s="221"/>
      <c r="L28" s="221"/>
      <c r="M28" s="221"/>
      <c r="N28" s="220"/>
      <c r="O28" s="220"/>
      <c r="P28" s="220"/>
      <c r="Q28" s="220"/>
      <c r="R28" s="221"/>
      <c r="S28" s="221"/>
      <c r="T28" s="221"/>
      <c r="U28" s="221"/>
      <c r="V28" s="221"/>
      <c r="W28" s="221"/>
      <c r="X28" s="221"/>
      <c r="Y28" s="221"/>
      <c r="Z28" s="210"/>
      <c r="AA28" s="210"/>
      <c r="AB28" s="210"/>
      <c r="AC28" s="210"/>
      <c r="AD28" s="210"/>
      <c r="AE28" s="210"/>
      <c r="AF28" s="210"/>
      <c r="AG28" s="210" t="s">
        <v>326</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3" x14ac:dyDescent="0.2">
      <c r="A29" s="217"/>
      <c r="B29" s="218"/>
      <c r="C29" s="258" t="s">
        <v>2329</v>
      </c>
      <c r="D29" s="254"/>
      <c r="E29" s="255">
        <v>4.76</v>
      </c>
      <c r="F29" s="221"/>
      <c r="G29" s="221"/>
      <c r="H29" s="221"/>
      <c r="I29" s="221"/>
      <c r="J29" s="221"/>
      <c r="K29" s="221"/>
      <c r="L29" s="221"/>
      <c r="M29" s="221"/>
      <c r="N29" s="220"/>
      <c r="O29" s="220"/>
      <c r="P29" s="220"/>
      <c r="Q29" s="220"/>
      <c r="R29" s="221"/>
      <c r="S29" s="221"/>
      <c r="T29" s="221"/>
      <c r="U29" s="221"/>
      <c r="V29" s="221"/>
      <c r="W29" s="221"/>
      <c r="X29" s="221"/>
      <c r="Y29" s="221"/>
      <c r="Z29" s="210"/>
      <c r="AA29" s="210"/>
      <c r="AB29" s="210"/>
      <c r="AC29" s="210"/>
      <c r="AD29" s="210"/>
      <c r="AE29" s="210"/>
      <c r="AF29" s="210"/>
      <c r="AG29" s="210" t="s">
        <v>326</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x14ac:dyDescent="0.2">
      <c r="A30" s="231">
        <v>9</v>
      </c>
      <c r="B30" s="232" t="s">
        <v>500</v>
      </c>
      <c r="C30" s="249" t="s">
        <v>501</v>
      </c>
      <c r="D30" s="233" t="s">
        <v>362</v>
      </c>
      <c r="E30" s="234">
        <v>364.7</v>
      </c>
      <c r="F30" s="235"/>
      <c r="G30" s="236">
        <f>ROUND(E30*F30,2)</f>
        <v>0</v>
      </c>
      <c r="H30" s="235"/>
      <c r="I30" s="236">
        <f>ROUND(E30*H30,2)</f>
        <v>0</v>
      </c>
      <c r="J30" s="235"/>
      <c r="K30" s="236">
        <f>ROUND(E30*J30,2)</f>
        <v>0</v>
      </c>
      <c r="L30" s="236">
        <v>21</v>
      </c>
      <c r="M30" s="236">
        <f>G30*(1+L30/100)</f>
        <v>0</v>
      </c>
      <c r="N30" s="234">
        <v>6.0310000000000002E-2</v>
      </c>
      <c r="O30" s="234">
        <f>ROUND(E30*N30,2)</f>
        <v>22</v>
      </c>
      <c r="P30" s="234">
        <v>0</v>
      </c>
      <c r="Q30" s="234">
        <f>ROUND(E30*P30,2)</f>
        <v>0</v>
      </c>
      <c r="R30" s="236" t="s">
        <v>492</v>
      </c>
      <c r="S30" s="236" t="s">
        <v>275</v>
      </c>
      <c r="T30" s="237" t="s">
        <v>275</v>
      </c>
      <c r="U30" s="221">
        <v>1.05</v>
      </c>
      <c r="V30" s="221">
        <f>ROUND(E30*U30,2)</f>
        <v>382.94</v>
      </c>
      <c r="W30" s="221"/>
      <c r="X30" s="221" t="s">
        <v>321</v>
      </c>
      <c r="Y30" s="221" t="s">
        <v>263</v>
      </c>
      <c r="Z30" s="210"/>
      <c r="AA30" s="210"/>
      <c r="AB30" s="210"/>
      <c r="AC30" s="210"/>
      <c r="AD30" s="210"/>
      <c r="AE30" s="210"/>
      <c r="AF30" s="210"/>
      <c r="AG30" s="210" t="s">
        <v>332</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7" t="s">
        <v>502</v>
      </c>
      <c r="D31" s="256"/>
      <c r="E31" s="256"/>
      <c r="F31" s="256"/>
      <c r="G31" s="256"/>
      <c r="H31" s="221"/>
      <c r="I31" s="221"/>
      <c r="J31" s="221"/>
      <c r="K31" s="221"/>
      <c r="L31" s="221"/>
      <c r="M31" s="221"/>
      <c r="N31" s="220"/>
      <c r="O31" s="220"/>
      <c r="P31" s="220"/>
      <c r="Q31" s="220"/>
      <c r="R31" s="221"/>
      <c r="S31" s="221"/>
      <c r="T31" s="221"/>
      <c r="U31" s="221"/>
      <c r="V31" s="221"/>
      <c r="W31" s="221"/>
      <c r="X31" s="221"/>
      <c r="Y31" s="221"/>
      <c r="Z31" s="210"/>
      <c r="AA31" s="210"/>
      <c r="AB31" s="210"/>
      <c r="AC31" s="210"/>
      <c r="AD31" s="210"/>
      <c r="AE31" s="210"/>
      <c r="AF31" s="210"/>
      <c r="AG31" s="210" t="s">
        <v>324</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67" t="s">
        <v>503</v>
      </c>
      <c r="D32" s="262"/>
      <c r="E32" s="262"/>
      <c r="F32" s="262"/>
      <c r="G32" s="262"/>
      <c r="H32" s="221"/>
      <c r="I32" s="221"/>
      <c r="J32" s="221"/>
      <c r="K32" s="221"/>
      <c r="L32" s="221"/>
      <c r="M32" s="221"/>
      <c r="N32" s="220"/>
      <c r="O32" s="220"/>
      <c r="P32" s="220"/>
      <c r="Q32" s="220"/>
      <c r="R32" s="221"/>
      <c r="S32" s="221"/>
      <c r="T32" s="221"/>
      <c r="U32" s="221"/>
      <c r="V32" s="221"/>
      <c r="W32" s="221"/>
      <c r="X32" s="221"/>
      <c r="Y32" s="221"/>
      <c r="Z32" s="210"/>
      <c r="AA32" s="210"/>
      <c r="AB32" s="210"/>
      <c r="AC32" s="210"/>
      <c r="AD32" s="210"/>
      <c r="AE32" s="210"/>
      <c r="AF32" s="210"/>
      <c r="AG32" s="210" t="s">
        <v>324</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67" t="s">
        <v>504</v>
      </c>
      <c r="D33" s="262"/>
      <c r="E33" s="262"/>
      <c r="F33" s="262"/>
      <c r="G33" s="262"/>
      <c r="H33" s="221"/>
      <c r="I33" s="221"/>
      <c r="J33" s="221"/>
      <c r="K33" s="221"/>
      <c r="L33" s="221"/>
      <c r="M33" s="221"/>
      <c r="N33" s="220"/>
      <c r="O33" s="220"/>
      <c r="P33" s="220"/>
      <c r="Q33" s="220"/>
      <c r="R33" s="221"/>
      <c r="S33" s="221"/>
      <c r="T33" s="221"/>
      <c r="U33" s="221"/>
      <c r="V33" s="221"/>
      <c r="W33" s="221"/>
      <c r="X33" s="221"/>
      <c r="Y33" s="221"/>
      <c r="Z33" s="210"/>
      <c r="AA33" s="210"/>
      <c r="AB33" s="210"/>
      <c r="AC33" s="210"/>
      <c r="AD33" s="210"/>
      <c r="AE33" s="210"/>
      <c r="AF33" s="210"/>
      <c r="AG33" s="210" t="s">
        <v>324</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2" x14ac:dyDescent="0.2">
      <c r="A34" s="217"/>
      <c r="B34" s="218"/>
      <c r="C34" s="258" t="s">
        <v>2330</v>
      </c>
      <c r="D34" s="254"/>
      <c r="E34" s="255">
        <v>9.32</v>
      </c>
      <c r="F34" s="221"/>
      <c r="G34" s="221"/>
      <c r="H34" s="221"/>
      <c r="I34" s="221"/>
      <c r="J34" s="221"/>
      <c r="K34" s="221"/>
      <c r="L34" s="221"/>
      <c r="M34" s="221"/>
      <c r="N34" s="220"/>
      <c r="O34" s="220"/>
      <c r="P34" s="220"/>
      <c r="Q34" s="220"/>
      <c r="R34" s="221"/>
      <c r="S34" s="221"/>
      <c r="T34" s="221"/>
      <c r="U34" s="221"/>
      <c r="V34" s="221"/>
      <c r="W34" s="221"/>
      <c r="X34" s="221"/>
      <c r="Y34" s="221"/>
      <c r="Z34" s="210"/>
      <c r="AA34" s="210"/>
      <c r="AB34" s="210"/>
      <c r="AC34" s="210"/>
      <c r="AD34" s="210"/>
      <c r="AE34" s="210"/>
      <c r="AF34" s="210"/>
      <c r="AG34" s="210" t="s">
        <v>326</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58" t="s">
        <v>2331</v>
      </c>
      <c r="D35" s="254"/>
      <c r="E35" s="255">
        <v>137.47499999999999</v>
      </c>
      <c r="F35" s="221"/>
      <c r="G35" s="221"/>
      <c r="H35" s="221"/>
      <c r="I35" s="221"/>
      <c r="J35" s="221"/>
      <c r="K35" s="221"/>
      <c r="L35" s="221"/>
      <c r="M35" s="221"/>
      <c r="N35" s="220"/>
      <c r="O35" s="220"/>
      <c r="P35" s="220"/>
      <c r="Q35" s="220"/>
      <c r="R35" s="221"/>
      <c r="S35" s="221"/>
      <c r="T35" s="221"/>
      <c r="U35" s="221"/>
      <c r="V35" s="221"/>
      <c r="W35" s="221"/>
      <c r="X35" s="221"/>
      <c r="Y35" s="221"/>
      <c r="Z35" s="210"/>
      <c r="AA35" s="210"/>
      <c r="AB35" s="210"/>
      <c r="AC35" s="210"/>
      <c r="AD35" s="210"/>
      <c r="AE35" s="210"/>
      <c r="AF35" s="210"/>
      <c r="AG35" s="210" t="s">
        <v>326</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58" t="s">
        <v>2332</v>
      </c>
      <c r="D36" s="254"/>
      <c r="E36" s="255">
        <v>77.805000000000007</v>
      </c>
      <c r="F36" s="221"/>
      <c r="G36" s="221"/>
      <c r="H36" s="221"/>
      <c r="I36" s="221"/>
      <c r="J36" s="221"/>
      <c r="K36" s="221"/>
      <c r="L36" s="221"/>
      <c r="M36" s="221"/>
      <c r="N36" s="220"/>
      <c r="O36" s="220"/>
      <c r="P36" s="220"/>
      <c r="Q36" s="220"/>
      <c r="R36" s="221"/>
      <c r="S36" s="221"/>
      <c r="T36" s="221"/>
      <c r="U36" s="221"/>
      <c r="V36" s="221"/>
      <c r="W36" s="221"/>
      <c r="X36" s="221"/>
      <c r="Y36" s="221"/>
      <c r="Z36" s="210"/>
      <c r="AA36" s="210"/>
      <c r="AB36" s="210"/>
      <c r="AC36" s="210"/>
      <c r="AD36" s="210"/>
      <c r="AE36" s="210"/>
      <c r="AF36" s="210"/>
      <c r="AG36" s="210" t="s">
        <v>326</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58" t="s">
        <v>2333</v>
      </c>
      <c r="D37" s="254"/>
      <c r="E37" s="255">
        <v>117</v>
      </c>
      <c r="F37" s="221"/>
      <c r="G37" s="221"/>
      <c r="H37" s="221"/>
      <c r="I37" s="221"/>
      <c r="J37" s="221"/>
      <c r="K37" s="221"/>
      <c r="L37" s="221"/>
      <c r="M37" s="221"/>
      <c r="N37" s="220"/>
      <c r="O37" s="220"/>
      <c r="P37" s="220"/>
      <c r="Q37" s="220"/>
      <c r="R37" s="221"/>
      <c r="S37" s="221"/>
      <c r="T37" s="221"/>
      <c r="U37" s="221"/>
      <c r="V37" s="221"/>
      <c r="W37" s="221"/>
      <c r="X37" s="221"/>
      <c r="Y37" s="221"/>
      <c r="Z37" s="210"/>
      <c r="AA37" s="210"/>
      <c r="AB37" s="210"/>
      <c r="AC37" s="210"/>
      <c r="AD37" s="210"/>
      <c r="AE37" s="210"/>
      <c r="AF37" s="210"/>
      <c r="AG37" s="210" t="s">
        <v>326</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3" x14ac:dyDescent="0.2">
      <c r="A38" s="217"/>
      <c r="B38" s="218"/>
      <c r="C38" s="258" t="s">
        <v>2334</v>
      </c>
      <c r="D38" s="254"/>
      <c r="E38" s="255">
        <v>23.1</v>
      </c>
      <c r="F38" s="221"/>
      <c r="G38" s="221"/>
      <c r="H38" s="221"/>
      <c r="I38" s="221"/>
      <c r="J38" s="221"/>
      <c r="K38" s="221"/>
      <c r="L38" s="221"/>
      <c r="M38" s="221"/>
      <c r="N38" s="220"/>
      <c r="O38" s="220"/>
      <c r="P38" s="220"/>
      <c r="Q38" s="220"/>
      <c r="R38" s="221"/>
      <c r="S38" s="221"/>
      <c r="T38" s="221"/>
      <c r="U38" s="221"/>
      <c r="V38" s="221"/>
      <c r="W38" s="221"/>
      <c r="X38" s="221"/>
      <c r="Y38" s="221"/>
      <c r="Z38" s="210"/>
      <c r="AA38" s="210"/>
      <c r="AB38" s="210"/>
      <c r="AC38" s="210"/>
      <c r="AD38" s="210"/>
      <c r="AE38" s="210"/>
      <c r="AF38" s="210"/>
      <c r="AG38" s="210" t="s">
        <v>326</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x14ac:dyDescent="0.2">
      <c r="A39" s="231">
        <v>10</v>
      </c>
      <c r="B39" s="232" t="s">
        <v>509</v>
      </c>
      <c r="C39" s="249" t="s">
        <v>510</v>
      </c>
      <c r="D39" s="233" t="s">
        <v>362</v>
      </c>
      <c r="E39" s="234">
        <v>364.7</v>
      </c>
      <c r="F39" s="235"/>
      <c r="G39" s="236">
        <f>ROUND(E39*F39,2)</f>
        <v>0</v>
      </c>
      <c r="H39" s="235"/>
      <c r="I39" s="236">
        <f>ROUND(E39*H39,2)</f>
        <v>0</v>
      </c>
      <c r="J39" s="235"/>
      <c r="K39" s="236">
        <f>ROUND(E39*J39,2)</f>
        <v>0</v>
      </c>
      <c r="L39" s="236">
        <v>21</v>
      </c>
      <c r="M39" s="236">
        <f>G39*(1+L39/100)</f>
        <v>0</v>
      </c>
      <c r="N39" s="234">
        <v>0</v>
      </c>
      <c r="O39" s="234">
        <f>ROUND(E39*N39,2)</f>
        <v>0</v>
      </c>
      <c r="P39" s="234">
        <v>0</v>
      </c>
      <c r="Q39" s="234">
        <f>ROUND(E39*P39,2)</f>
        <v>0</v>
      </c>
      <c r="R39" s="236" t="s">
        <v>492</v>
      </c>
      <c r="S39" s="236" t="s">
        <v>275</v>
      </c>
      <c r="T39" s="237" t="s">
        <v>275</v>
      </c>
      <c r="U39" s="221">
        <v>0.4</v>
      </c>
      <c r="V39" s="221">
        <f>ROUND(E39*U39,2)</f>
        <v>145.88</v>
      </c>
      <c r="W39" s="221"/>
      <c r="X39" s="221" t="s">
        <v>321</v>
      </c>
      <c r="Y39" s="221" t="s">
        <v>263</v>
      </c>
      <c r="Z39" s="210"/>
      <c r="AA39" s="210"/>
      <c r="AB39" s="210"/>
      <c r="AC39" s="210"/>
      <c r="AD39" s="210"/>
      <c r="AE39" s="210"/>
      <c r="AF39" s="210"/>
      <c r="AG39" s="210" t="s">
        <v>332</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7" t="s">
        <v>502</v>
      </c>
      <c r="D40" s="256"/>
      <c r="E40" s="256"/>
      <c r="F40" s="256"/>
      <c r="G40" s="256"/>
      <c r="H40" s="221"/>
      <c r="I40" s="221"/>
      <c r="J40" s="221"/>
      <c r="K40" s="221"/>
      <c r="L40" s="221"/>
      <c r="M40" s="221"/>
      <c r="N40" s="220"/>
      <c r="O40" s="220"/>
      <c r="P40" s="220"/>
      <c r="Q40" s="220"/>
      <c r="R40" s="221"/>
      <c r="S40" s="221"/>
      <c r="T40" s="221"/>
      <c r="U40" s="221"/>
      <c r="V40" s="221"/>
      <c r="W40" s="221"/>
      <c r="X40" s="221"/>
      <c r="Y40" s="221"/>
      <c r="Z40" s="210"/>
      <c r="AA40" s="210"/>
      <c r="AB40" s="210"/>
      <c r="AC40" s="210"/>
      <c r="AD40" s="210"/>
      <c r="AE40" s="210"/>
      <c r="AF40" s="210"/>
      <c r="AG40" s="210" t="s">
        <v>324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67" t="s">
        <v>503</v>
      </c>
      <c r="D41" s="262"/>
      <c r="E41" s="262"/>
      <c r="F41" s="262"/>
      <c r="G41" s="262"/>
      <c r="H41" s="221"/>
      <c r="I41" s="221"/>
      <c r="J41" s="221"/>
      <c r="K41" s="221"/>
      <c r="L41" s="221"/>
      <c r="M41" s="221"/>
      <c r="N41" s="220"/>
      <c r="O41" s="220"/>
      <c r="P41" s="220"/>
      <c r="Q41" s="220"/>
      <c r="R41" s="221"/>
      <c r="S41" s="221"/>
      <c r="T41" s="221"/>
      <c r="U41" s="221"/>
      <c r="V41" s="221"/>
      <c r="W41" s="221"/>
      <c r="X41" s="221"/>
      <c r="Y41" s="221"/>
      <c r="Z41" s="210"/>
      <c r="AA41" s="210"/>
      <c r="AB41" s="210"/>
      <c r="AC41" s="210"/>
      <c r="AD41" s="210"/>
      <c r="AE41" s="210"/>
      <c r="AF41" s="210"/>
      <c r="AG41" s="210" t="s">
        <v>324</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67" t="s">
        <v>504</v>
      </c>
      <c r="D42" s="262"/>
      <c r="E42" s="262"/>
      <c r="F42" s="262"/>
      <c r="G42" s="262"/>
      <c r="H42" s="221"/>
      <c r="I42" s="221"/>
      <c r="J42" s="221"/>
      <c r="K42" s="221"/>
      <c r="L42" s="221"/>
      <c r="M42" s="221"/>
      <c r="N42" s="220"/>
      <c r="O42" s="220"/>
      <c r="P42" s="220"/>
      <c r="Q42" s="220"/>
      <c r="R42" s="221"/>
      <c r="S42" s="221"/>
      <c r="T42" s="221"/>
      <c r="U42" s="221"/>
      <c r="V42" s="221"/>
      <c r="W42" s="221"/>
      <c r="X42" s="221"/>
      <c r="Y42" s="221"/>
      <c r="Z42" s="210"/>
      <c r="AA42" s="210"/>
      <c r="AB42" s="210"/>
      <c r="AC42" s="210"/>
      <c r="AD42" s="210"/>
      <c r="AE42" s="210"/>
      <c r="AF42" s="210"/>
      <c r="AG42" s="210" t="s">
        <v>324</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1">
        <v>11</v>
      </c>
      <c r="B43" s="232" t="s">
        <v>511</v>
      </c>
      <c r="C43" s="249" t="s">
        <v>512</v>
      </c>
      <c r="D43" s="233" t="s">
        <v>386</v>
      </c>
      <c r="E43" s="234">
        <v>9.1739999999999995</v>
      </c>
      <c r="F43" s="235"/>
      <c r="G43" s="236">
        <f>ROUND(E43*F43,2)</f>
        <v>0</v>
      </c>
      <c r="H43" s="235"/>
      <c r="I43" s="236">
        <f>ROUND(E43*H43,2)</f>
        <v>0</v>
      </c>
      <c r="J43" s="235"/>
      <c r="K43" s="236">
        <f>ROUND(E43*J43,2)</f>
        <v>0</v>
      </c>
      <c r="L43" s="236">
        <v>21</v>
      </c>
      <c r="M43" s="236">
        <f>G43*(1+L43/100)</f>
        <v>0</v>
      </c>
      <c r="N43" s="234">
        <v>1.02535</v>
      </c>
      <c r="O43" s="234">
        <f>ROUND(E43*N43,2)</f>
        <v>9.41</v>
      </c>
      <c r="P43" s="234">
        <v>0</v>
      </c>
      <c r="Q43" s="234">
        <f>ROUND(E43*P43,2)</f>
        <v>0</v>
      </c>
      <c r="R43" s="236" t="s">
        <v>492</v>
      </c>
      <c r="S43" s="236" t="s">
        <v>275</v>
      </c>
      <c r="T43" s="237" t="s">
        <v>275</v>
      </c>
      <c r="U43" s="221">
        <v>22.07</v>
      </c>
      <c r="V43" s="221">
        <f>ROUND(E43*U43,2)</f>
        <v>202.47</v>
      </c>
      <c r="W43" s="221"/>
      <c r="X43" s="221" t="s">
        <v>321</v>
      </c>
      <c r="Y43" s="221" t="s">
        <v>263</v>
      </c>
      <c r="Z43" s="210"/>
      <c r="AA43" s="210"/>
      <c r="AB43" s="210"/>
      <c r="AC43" s="210"/>
      <c r="AD43" s="210"/>
      <c r="AE43" s="210"/>
      <c r="AF43" s="210"/>
      <c r="AG43" s="210" t="s">
        <v>322</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2" x14ac:dyDescent="0.2">
      <c r="A44" s="217"/>
      <c r="B44" s="218"/>
      <c r="C44" s="257" t="s">
        <v>513</v>
      </c>
      <c r="D44" s="256"/>
      <c r="E44" s="256"/>
      <c r="F44" s="256"/>
      <c r="G44" s="256"/>
      <c r="H44" s="221"/>
      <c r="I44" s="221"/>
      <c r="J44" s="221"/>
      <c r="K44" s="221"/>
      <c r="L44" s="221"/>
      <c r="M44" s="221"/>
      <c r="N44" s="220"/>
      <c r="O44" s="220"/>
      <c r="P44" s="220"/>
      <c r="Q44" s="220"/>
      <c r="R44" s="221"/>
      <c r="S44" s="221"/>
      <c r="T44" s="221"/>
      <c r="U44" s="221"/>
      <c r="V44" s="221"/>
      <c r="W44" s="221"/>
      <c r="X44" s="221"/>
      <c r="Y44" s="221"/>
      <c r="Z44" s="210"/>
      <c r="AA44" s="210"/>
      <c r="AB44" s="210"/>
      <c r="AC44" s="210"/>
      <c r="AD44" s="210"/>
      <c r="AE44" s="210"/>
      <c r="AF44" s="210"/>
      <c r="AG44" s="210" t="s">
        <v>324</v>
      </c>
      <c r="AH44" s="210"/>
      <c r="AI44" s="210"/>
      <c r="AJ44" s="210"/>
      <c r="AK44" s="210"/>
      <c r="AL44" s="210"/>
      <c r="AM44" s="210"/>
      <c r="AN44" s="210"/>
      <c r="AO44" s="210"/>
      <c r="AP44" s="210"/>
      <c r="AQ44" s="210"/>
      <c r="AR44" s="210"/>
      <c r="AS44" s="210"/>
      <c r="AT44" s="210"/>
      <c r="AU44" s="210"/>
      <c r="AV44" s="210"/>
      <c r="AW44" s="210"/>
      <c r="AX44" s="210"/>
      <c r="AY44" s="210"/>
      <c r="AZ44" s="210"/>
      <c r="BA44" s="246" t="str">
        <f>C44</f>
        <v>čistíren odpadních vod (mimo budovy), nádrží, vodojemů, žlabů nebo kanálů , včetně pomocného pracovního lešení o výšce podlahy do 1900 mm a pro zatížení do 1,5 kPa,</v>
      </c>
      <c r="BB44" s="210"/>
      <c r="BC44" s="210"/>
      <c r="BD44" s="210"/>
      <c r="BE44" s="210"/>
      <c r="BF44" s="210"/>
      <c r="BG44" s="210"/>
      <c r="BH44" s="210"/>
    </row>
    <row r="45" spans="1:60" outlineLevel="2" x14ac:dyDescent="0.2">
      <c r="A45" s="217"/>
      <c r="B45" s="218"/>
      <c r="C45" s="258" t="s">
        <v>2335</v>
      </c>
      <c r="D45" s="254"/>
      <c r="E45" s="255">
        <v>9.1739999999999995</v>
      </c>
      <c r="F45" s="221"/>
      <c r="G45" s="221"/>
      <c r="H45" s="221"/>
      <c r="I45" s="221"/>
      <c r="J45" s="221"/>
      <c r="K45" s="221"/>
      <c r="L45" s="221"/>
      <c r="M45" s="221"/>
      <c r="N45" s="220"/>
      <c r="O45" s="220"/>
      <c r="P45" s="220"/>
      <c r="Q45" s="220"/>
      <c r="R45" s="221"/>
      <c r="S45" s="221"/>
      <c r="T45" s="221"/>
      <c r="U45" s="221"/>
      <c r="V45" s="221"/>
      <c r="W45" s="221"/>
      <c r="X45" s="221"/>
      <c r="Y45" s="221"/>
      <c r="Z45" s="210"/>
      <c r="AA45" s="210"/>
      <c r="AB45" s="210"/>
      <c r="AC45" s="210"/>
      <c r="AD45" s="210"/>
      <c r="AE45" s="210"/>
      <c r="AF45" s="210"/>
      <c r="AG45" s="210" t="s">
        <v>326</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x14ac:dyDescent="0.2">
      <c r="A46" s="224" t="s">
        <v>256</v>
      </c>
      <c r="B46" s="225" t="s">
        <v>159</v>
      </c>
      <c r="C46" s="247" t="s">
        <v>160</v>
      </c>
      <c r="D46" s="226"/>
      <c r="E46" s="227"/>
      <c r="F46" s="228"/>
      <c r="G46" s="228">
        <f>SUMIF(AG47:AG55,"&lt;&gt;NOR",G47:G55)</f>
        <v>0</v>
      </c>
      <c r="H46" s="228"/>
      <c r="I46" s="228">
        <f>SUM(I47:I55)</f>
        <v>0</v>
      </c>
      <c r="J46" s="228"/>
      <c r="K46" s="228">
        <f>SUM(K47:K55)</f>
        <v>0</v>
      </c>
      <c r="L46" s="228"/>
      <c r="M46" s="228">
        <f>SUM(M47:M55)</f>
        <v>0</v>
      </c>
      <c r="N46" s="227"/>
      <c r="O46" s="227">
        <f>SUM(O47:O55)</f>
        <v>0</v>
      </c>
      <c r="P46" s="227"/>
      <c r="Q46" s="227">
        <f>SUM(Q47:Q55)</f>
        <v>0</v>
      </c>
      <c r="R46" s="228"/>
      <c r="S46" s="228"/>
      <c r="T46" s="229"/>
      <c r="U46" s="223"/>
      <c r="V46" s="223">
        <f>SUM(V47:V55)</f>
        <v>0</v>
      </c>
      <c r="W46" s="223"/>
      <c r="X46" s="223"/>
      <c r="Y46" s="223"/>
      <c r="AG46" t="s">
        <v>257</v>
      </c>
    </row>
    <row r="47" spans="1:60" outlineLevel="1" x14ac:dyDescent="0.2">
      <c r="A47" s="238">
        <v>12</v>
      </c>
      <c r="B47" s="239" t="s">
        <v>665</v>
      </c>
      <c r="C47" s="248" t="s">
        <v>2336</v>
      </c>
      <c r="D47" s="240"/>
      <c r="E47" s="241">
        <v>0</v>
      </c>
      <c r="F47" s="242"/>
      <c r="G47" s="243">
        <f>ROUND(E47*F47,2)</f>
        <v>0</v>
      </c>
      <c r="H47" s="242"/>
      <c r="I47" s="243">
        <f>ROUND(E47*H47,2)</f>
        <v>0</v>
      </c>
      <c r="J47" s="242"/>
      <c r="K47" s="243">
        <f>ROUND(E47*J47,2)</f>
        <v>0</v>
      </c>
      <c r="L47" s="243">
        <v>21</v>
      </c>
      <c r="M47" s="243">
        <f>G47*(1+L47/100)</f>
        <v>0</v>
      </c>
      <c r="N47" s="241">
        <v>0</v>
      </c>
      <c r="O47" s="241">
        <f>ROUND(E47*N47,2)</f>
        <v>0</v>
      </c>
      <c r="P47" s="241">
        <v>0</v>
      </c>
      <c r="Q47" s="241">
        <f>ROUND(E47*P47,2)</f>
        <v>0</v>
      </c>
      <c r="R47" s="243"/>
      <c r="S47" s="243" t="s">
        <v>261</v>
      </c>
      <c r="T47" s="244" t="s">
        <v>262</v>
      </c>
      <c r="U47" s="221">
        <v>0</v>
      </c>
      <c r="V47" s="221">
        <f>ROUND(E47*U47,2)</f>
        <v>0</v>
      </c>
      <c r="W47" s="221"/>
      <c r="X47" s="221" t="s">
        <v>321</v>
      </c>
      <c r="Y47" s="221" t="s">
        <v>263</v>
      </c>
      <c r="Z47" s="210"/>
      <c r="AA47" s="210"/>
      <c r="AB47" s="210"/>
      <c r="AC47" s="210"/>
      <c r="AD47" s="210"/>
      <c r="AE47" s="210"/>
      <c r="AF47" s="210"/>
      <c r="AG47" s="210" t="s">
        <v>322</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x14ac:dyDescent="0.2">
      <c r="A48" s="238">
        <v>13</v>
      </c>
      <c r="B48" s="239" t="s">
        <v>2337</v>
      </c>
      <c r="C48" s="248" t="s">
        <v>2338</v>
      </c>
      <c r="D48" s="240" t="s">
        <v>519</v>
      </c>
      <c r="E48" s="241">
        <v>1</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c r="S48" s="243" t="s">
        <v>261</v>
      </c>
      <c r="T48" s="244" t="s">
        <v>262</v>
      </c>
      <c r="U48" s="221">
        <v>0</v>
      </c>
      <c r="V48" s="221">
        <f>ROUND(E48*U48,2)</f>
        <v>0</v>
      </c>
      <c r="W48" s="221"/>
      <c r="X48" s="221" t="s">
        <v>403</v>
      </c>
      <c r="Y48" s="221" t="s">
        <v>263</v>
      </c>
      <c r="Z48" s="210"/>
      <c r="AA48" s="210"/>
      <c r="AB48" s="210"/>
      <c r="AC48" s="210"/>
      <c r="AD48" s="210"/>
      <c r="AE48" s="210"/>
      <c r="AF48" s="210"/>
      <c r="AG48" s="210" t="s">
        <v>488</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38">
        <v>14</v>
      </c>
      <c r="B49" s="239" t="s">
        <v>2339</v>
      </c>
      <c r="C49" s="248" t="s">
        <v>2340</v>
      </c>
      <c r="D49" s="240" t="s">
        <v>519</v>
      </c>
      <c r="E49" s="241">
        <v>1</v>
      </c>
      <c r="F49" s="242"/>
      <c r="G49" s="243">
        <f>ROUND(E49*F49,2)</f>
        <v>0</v>
      </c>
      <c r="H49" s="242"/>
      <c r="I49" s="243">
        <f>ROUND(E49*H49,2)</f>
        <v>0</v>
      </c>
      <c r="J49" s="242"/>
      <c r="K49" s="243">
        <f>ROUND(E49*J49,2)</f>
        <v>0</v>
      </c>
      <c r="L49" s="243">
        <v>21</v>
      </c>
      <c r="M49" s="243">
        <f>G49*(1+L49/100)</f>
        <v>0</v>
      </c>
      <c r="N49" s="241">
        <v>0</v>
      </c>
      <c r="O49" s="241">
        <f>ROUND(E49*N49,2)</f>
        <v>0</v>
      </c>
      <c r="P49" s="241">
        <v>0</v>
      </c>
      <c r="Q49" s="241">
        <f>ROUND(E49*P49,2)</f>
        <v>0</v>
      </c>
      <c r="R49" s="243"/>
      <c r="S49" s="243" t="s">
        <v>261</v>
      </c>
      <c r="T49" s="244" t="s">
        <v>262</v>
      </c>
      <c r="U49" s="221">
        <v>0</v>
      </c>
      <c r="V49" s="221">
        <f>ROUND(E49*U49,2)</f>
        <v>0</v>
      </c>
      <c r="W49" s="221"/>
      <c r="X49" s="221" t="s">
        <v>403</v>
      </c>
      <c r="Y49" s="221" t="s">
        <v>263</v>
      </c>
      <c r="Z49" s="210"/>
      <c r="AA49" s="210"/>
      <c r="AB49" s="210"/>
      <c r="AC49" s="210"/>
      <c r="AD49" s="210"/>
      <c r="AE49" s="210"/>
      <c r="AF49" s="210"/>
      <c r="AG49" s="210" t="s">
        <v>488</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38">
        <v>15</v>
      </c>
      <c r="B50" s="239" t="s">
        <v>2341</v>
      </c>
      <c r="C50" s="248" t="s">
        <v>2342</v>
      </c>
      <c r="D50" s="240" t="s">
        <v>519</v>
      </c>
      <c r="E50" s="241">
        <v>1</v>
      </c>
      <c r="F50" s="242"/>
      <c r="G50" s="243">
        <f>ROUND(E50*F50,2)</f>
        <v>0</v>
      </c>
      <c r="H50" s="242"/>
      <c r="I50" s="243">
        <f>ROUND(E50*H50,2)</f>
        <v>0</v>
      </c>
      <c r="J50" s="242"/>
      <c r="K50" s="243">
        <f>ROUND(E50*J50,2)</f>
        <v>0</v>
      </c>
      <c r="L50" s="243">
        <v>21</v>
      </c>
      <c r="M50" s="243">
        <f>G50*(1+L50/100)</f>
        <v>0</v>
      </c>
      <c r="N50" s="241">
        <v>0</v>
      </c>
      <c r="O50" s="241">
        <f>ROUND(E50*N50,2)</f>
        <v>0</v>
      </c>
      <c r="P50" s="241">
        <v>0</v>
      </c>
      <c r="Q50" s="241">
        <f>ROUND(E50*P50,2)</f>
        <v>0</v>
      </c>
      <c r="R50" s="243"/>
      <c r="S50" s="243" t="s">
        <v>261</v>
      </c>
      <c r="T50" s="244" t="s">
        <v>262</v>
      </c>
      <c r="U50" s="221">
        <v>0</v>
      </c>
      <c r="V50" s="221">
        <f>ROUND(E50*U50,2)</f>
        <v>0</v>
      </c>
      <c r="W50" s="221"/>
      <c r="X50" s="221" t="s">
        <v>403</v>
      </c>
      <c r="Y50" s="221" t="s">
        <v>263</v>
      </c>
      <c r="Z50" s="210"/>
      <c r="AA50" s="210"/>
      <c r="AB50" s="210"/>
      <c r="AC50" s="210"/>
      <c r="AD50" s="210"/>
      <c r="AE50" s="210"/>
      <c r="AF50" s="210"/>
      <c r="AG50" s="210" t="s">
        <v>488</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8">
        <v>16</v>
      </c>
      <c r="B51" s="239" t="s">
        <v>2343</v>
      </c>
      <c r="C51" s="248" t="s">
        <v>2344</v>
      </c>
      <c r="D51" s="240" t="s">
        <v>519</v>
      </c>
      <c r="E51" s="241">
        <v>1</v>
      </c>
      <c r="F51" s="242"/>
      <c r="G51" s="243">
        <f>ROUND(E51*F51,2)</f>
        <v>0</v>
      </c>
      <c r="H51" s="242"/>
      <c r="I51" s="243">
        <f>ROUND(E51*H51,2)</f>
        <v>0</v>
      </c>
      <c r="J51" s="242"/>
      <c r="K51" s="243">
        <f>ROUND(E51*J51,2)</f>
        <v>0</v>
      </c>
      <c r="L51" s="243">
        <v>21</v>
      </c>
      <c r="M51" s="243">
        <f>G51*(1+L51/100)</f>
        <v>0</v>
      </c>
      <c r="N51" s="241">
        <v>0</v>
      </c>
      <c r="O51" s="241">
        <f>ROUND(E51*N51,2)</f>
        <v>0</v>
      </c>
      <c r="P51" s="241">
        <v>0</v>
      </c>
      <c r="Q51" s="241">
        <f>ROUND(E51*P51,2)</f>
        <v>0</v>
      </c>
      <c r="R51" s="243"/>
      <c r="S51" s="243" t="s">
        <v>261</v>
      </c>
      <c r="T51" s="244" t="s">
        <v>262</v>
      </c>
      <c r="U51" s="221">
        <v>0</v>
      </c>
      <c r="V51" s="221">
        <f>ROUND(E51*U51,2)</f>
        <v>0</v>
      </c>
      <c r="W51" s="221"/>
      <c r="X51" s="221" t="s">
        <v>403</v>
      </c>
      <c r="Y51" s="221" t="s">
        <v>263</v>
      </c>
      <c r="Z51" s="210"/>
      <c r="AA51" s="210"/>
      <c r="AB51" s="210"/>
      <c r="AC51" s="210"/>
      <c r="AD51" s="210"/>
      <c r="AE51" s="210"/>
      <c r="AF51" s="210"/>
      <c r="AG51" s="210" t="s">
        <v>488</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8">
        <v>17</v>
      </c>
      <c r="B52" s="239" t="s">
        <v>2345</v>
      </c>
      <c r="C52" s="248" t="s">
        <v>2346</v>
      </c>
      <c r="D52" s="240" t="s">
        <v>519</v>
      </c>
      <c r="E52" s="241">
        <v>2</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261</v>
      </c>
      <c r="T52" s="244" t="s">
        <v>262</v>
      </c>
      <c r="U52" s="221">
        <v>0</v>
      </c>
      <c r="V52" s="221">
        <f>ROUND(E52*U52,2)</f>
        <v>0</v>
      </c>
      <c r="W52" s="221"/>
      <c r="X52" s="221" t="s">
        <v>403</v>
      </c>
      <c r="Y52" s="221" t="s">
        <v>263</v>
      </c>
      <c r="Z52" s="210"/>
      <c r="AA52" s="210"/>
      <c r="AB52" s="210"/>
      <c r="AC52" s="210"/>
      <c r="AD52" s="210"/>
      <c r="AE52" s="210"/>
      <c r="AF52" s="210"/>
      <c r="AG52" s="210" t="s">
        <v>488</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ht="22.5" outlineLevel="1" x14ac:dyDescent="0.2">
      <c r="A53" s="238">
        <v>18</v>
      </c>
      <c r="B53" s="239" t="s">
        <v>2347</v>
      </c>
      <c r="C53" s="248" t="s">
        <v>2348</v>
      </c>
      <c r="D53" s="240" t="s">
        <v>519</v>
      </c>
      <c r="E53" s="241">
        <v>2</v>
      </c>
      <c r="F53" s="242"/>
      <c r="G53" s="243">
        <f>ROUND(E53*F53,2)</f>
        <v>0</v>
      </c>
      <c r="H53" s="242"/>
      <c r="I53" s="243">
        <f>ROUND(E53*H53,2)</f>
        <v>0</v>
      </c>
      <c r="J53" s="242"/>
      <c r="K53" s="243">
        <f>ROUND(E53*J53,2)</f>
        <v>0</v>
      </c>
      <c r="L53" s="243">
        <v>21</v>
      </c>
      <c r="M53" s="243">
        <f>G53*(1+L53/100)</f>
        <v>0</v>
      </c>
      <c r="N53" s="241">
        <v>0</v>
      </c>
      <c r="O53" s="241">
        <f>ROUND(E53*N53,2)</f>
        <v>0</v>
      </c>
      <c r="P53" s="241">
        <v>0</v>
      </c>
      <c r="Q53" s="241">
        <f>ROUND(E53*P53,2)</f>
        <v>0</v>
      </c>
      <c r="R53" s="243"/>
      <c r="S53" s="243" t="s">
        <v>261</v>
      </c>
      <c r="T53" s="244" t="s">
        <v>262</v>
      </c>
      <c r="U53" s="221">
        <v>0</v>
      </c>
      <c r="V53" s="221">
        <f>ROUND(E53*U53,2)</f>
        <v>0</v>
      </c>
      <c r="W53" s="221"/>
      <c r="X53" s="221" t="s">
        <v>403</v>
      </c>
      <c r="Y53" s="221" t="s">
        <v>263</v>
      </c>
      <c r="Z53" s="210"/>
      <c r="AA53" s="210"/>
      <c r="AB53" s="210"/>
      <c r="AC53" s="210"/>
      <c r="AD53" s="210"/>
      <c r="AE53" s="210"/>
      <c r="AF53" s="210"/>
      <c r="AG53" s="210" t="s">
        <v>488</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33.75" outlineLevel="1" x14ac:dyDescent="0.2">
      <c r="A54" s="238">
        <v>19</v>
      </c>
      <c r="B54" s="239" t="s">
        <v>2349</v>
      </c>
      <c r="C54" s="248" t="s">
        <v>2350</v>
      </c>
      <c r="D54" s="240" t="s">
        <v>519</v>
      </c>
      <c r="E54" s="241">
        <v>1</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c r="S54" s="243" t="s">
        <v>261</v>
      </c>
      <c r="T54" s="244" t="s">
        <v>262</v>
      </c>
      <c r="U54" s="221">
        <v>0</v>
      </c>
      <c r="V54" s="221">
        <f>ROUND(E54*U54,2)</f>
        <v>0</v>
      </c>
      <c r="W54" s="221"/>
      <c r="X54" s="221" t="s">
        <v>403</v>
      </c>
      <c r="Y54" s="221" t="s">
        <v>263</v>
      </c>
      <c r="Z54" s="210"/>
      <c r="AA54" s="210"/>
      <c r="AB54" s="210"/>
      <c r="AC54" s="210"/>
      <c r="AD54" s="210"/>
      <c r="AE54" s="210"/>
      <c r="AF54" s="210"/>
      <c r="AG54" s="210" t="s">
        <v>488</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38">
        <v>20</v>
      </c>
      <c r="B55" s="239" t="s">
        <v>2351</v>
      </c>
      <c r="C55" s="248" t="s">
        <v>2352</v>
      </c>
      <c r="D55" s="240" t="s">
        <v>519</v>
      </c>
      <c r="E55" s="241">
        <v>2</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c r="S55" s="243" t="s">
        <v>261</v>
      </c>
      <c r="T55" s="244" t="s">
        <v>262</v>
      </c>
      <c r="U55" s="221">
        <v>0</v>
      </c>
      <c r="V55" s="221">
        <f>ROUND(E55*U55,2)</f>
        <v>0</v>
      </c>
      <c r="W55" s="221"/>
      <c r="X55" s="221" t="s">
        <v>403</v>
      </c>
      <c r="Y55" s="221" t="s">
        <v>263</v>
      </c>
      <c r="Z55" s="210"/>
      <c r="AA55" s="210"/>
      <c r="AB55" s="210"/>
      <c r="AC55" s="210"/>
      <c r="AD55" s="210"/>
      <c r="AE55" s="210"/>
      <c r="AF55" s="210"/>
      <c r="AG55" s="210" t="s">
        <v>488</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x14ac:dyDescent="0.2">
      <c r="A56" s="224" t="s">
        <v>256</v>
      </c>
      <c r="B56" s="225" t="s">
        <v>161</v>
      </c>
      <c r="C56" s="247" t="s">
        <v>162</v>
      </c>
      <c r="D56" s="226"/>
      <c r="E56" s="227"/>
      <c r="F56" s="228"/>
      <c r="G56" s="228">
        <f>SUMIF(AG57:AG59,"&lt;&gt;NOR",G57:G59)</f>
        <v>0</v>
      </c>
      <c r="H56" s="228"/>
      <c r="I56" s="228">
        <f>SUM(I57:I59)</f>
        <v>0</v>
      </c>
      <c r="J56" s="228"/>
      <c r="K56" s="228">
        <f>SUM(K57:K59)</f>
        <v>0</v>
      </c>
      <c r="L56" s="228"/>
      <c r="M56" s="228">
        <f>SUM(M57:M59)</f>
        <v>0</v>
      </c>
      <c r="N56" s="227"/>
      <c r="O56" s="227">
        <f>SUM(O57:O59)</f>
        <v>0</v>
      </c>
      <c r="P56" s="227"/>
      <c r="Q56" s="227">
        <f>SUM(Q57:Q59)</f>
        <v>0</v>
      </c>
      <c r="R56" s="228"/>
      <c r="S56" s="228"/>
      <c r="T56" s="229"/>
      <c r="U56" s="223"/>
      <c r="V56" s="223">
        <f>SUM(V57:V59)</f>
        <v>0</v>
      </c>
      <c r="W56" s="223"/>
      <c r="X56" s="223"/>
      <c r="Y56" s="223"/>
      <c r="AG56" t="s">
        <v>257</v>
      </c>
    </row>
    <row r="57" spans="1:60" ht="22.5" outlineLevel="1" x14ac:dyDescent="0.2">
      <c r="A57" s="238">
        <v>21</v>
      </c>
      <c r="B57" s="239" t="s">
        <v>672</v>
      </c>
      <c r="C57" s="248" t="s">
        <v>2353</v>
      </c>
      <c r="D57" s="240"/>
      <c r="E57" s="241">
        <v>0</v>
      </c>
      <c r="F57" s="242"/>
      <c r="G57" s="243">
        <f>ROUND(E57*F57,2)</f>
        <v>0</v>
      </c>
      <c r="H57" s="242"/>
      <c r="I57" s="243">
        <f>ROUND(E57*H57,2)</f>
        <v>0</v>
      </c>
      <c r="J57" s="242"/>
      <c r="K57" s="243">
        <f>ROUND(E57*J57,2)</f>
        <v>0</v>
      </c>
      <c r="L57" s="243">
        <v>21</v>
      </c>
      <c r="M57" s="243">
        <f>G57*(1+L57/100)</f>
        <v>0</v>
      </c>
      <c r="N57" s="241">
        <v>0</v>
      </c>
      <c r="O57" s="241">
        <f>ROUND(E57*N57,2)</f>
        <v>0</v>
      </c>
      <c r="P57" s="241">
        <v>0</v>
      </c>
      <c r="Q57" s="241">
        <f>ROUND(E57*P57,2)</f>
        <v>0</v>
      </c>
      <c r="R57" s="243"/>
      <c r="S57" s="243" t="s">
        <v>261</v>
      </c>
      <c r="T57" s="244" t="s">
        <v>262</v>
      </c>
      <c r="U57" s="221">
        <v>0</v>
      </c>
      <c r="V57" s="221">
        <f>ROUND(E57*U57,2)</f>
        <v>0</v>
      </c>
      <c r="W57" s="221"/>
      <c r="X57" s="221" t="s">
        <v>321</v>
      </c>
      <c r="Y57" s="221" t="s">
        <v>263</v>
      </c>
      <c r="Z57" s="210"/>
      <c r="AA57" s="210"/>
      <c r="AB57" s="210"/>
      <c r="AC57" s="210"/>
      <c r="AD57" s="210"/>
      <c r="AE57" s="210"/>
      <c r="AF57" s="210"/>
      <c r="AG57" s="210" t="s">
        <v>322</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8">
        <v>22</v>
      </c>
      <c r="B58" s="239" t="s">
        <v>2354</v>
      </c>
      <c r="C58" s="248" t="s">
        <v>2355</v>
      </c>
      <c r="D58" s="240" t="s">
        <v>519</v>
      </c>
      <c r="E58" s="241">
        <v>4</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261</v>
      </c>
      <c r="T58" s="244" t="s">
        <v>262</v>
      </c>
      <c r="U58" s="221">
        <v>0</v>
      </c>
      <c r="V58" s="221">
        <f>ROUND(E58*U58,2)</f>
        <v>0</v>
      </c>
      <c r="W58" s="221"/>
      <c r="X58" s="221" t="s">
        <v>403</v>
      </c>
      <c r="Y58" s="221" t="s">
        <v>263</v>
      </c>
      <c r="Z58" s="210"/>
      <c r="AA58" s="210"/>
      <c r="AB58" s="210"/>
      <c r="AC58" s="210"/>
      <c r="AD58" s="210"/>
      <c r="AE58" s="210"/>
      <c r="AF58" s="210"/>
      <c r="AG58" s="210" t="s">
        <v>488</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8">
        <v>23</v>
      </c>
      <c r="B59" s="239" t="s">
        <v>2356</v>
      </c>
      <c r="C59" s="248" t="s">
        <v>2357</v>
      </c>
      <c r="D59" s="240" t="s">
        <v>519</v>
      </c>
      <c r="E59" s="241">
        <v>4</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261</v>
      </c>
      <c r="T59" s="244" t="s">
        <v>262</v>
      </c>
      <c r="U59" s="221">
        <v>0</v>
      </c>
      <c r="V59" s="221">
        <f>ROUND(E59*U59,2)</f>
        <v>0</v>
      </c>
      <c r="W59" s="221"/>
      <c r="X59" s="221" t="s">
        <v>403</v>
      </c>
      <c r="Y59" s="221" t="s">
        <v>263</v>
      </c>
      <c r="Z59" s="210"/>
      <c r="AA59" s="210"/>
      <c r="AB59" s="210"/>
      <c r="AC59" s="210"/>
      <c r="AD59" s="210"/>
      <c r="AE59" s="210"/>
      <c r="AF59" s="210"/>
      <c r="AG59" s="210" t="s">
        <v>488</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x14ac:dyDescent="0.2">
      <c r="A60" s="224" t="s">
        <v>256</v>
      </c>
      <c r="B60" s="225" t="s">
        <v>169</v>
      </c>
      <c r="C60" s="247" t="s">
        <v>170</v>
      </c>
      <c r="D60" s="226"/>
      <c r="E60" s="227"/>
      <c r="F60" s="228"/>
      <c r="G60" s="228">
        <f>SUMIF(AG61:AG62,"&lt;&gt;NOR",G61:G62)</f>
        <v>0</v>
      </c>
      <c r="H60" s="228"/>
      <c r="I60" s="228">
        <f>SUM(I61:I62)</f>
        <v>0</v>
      </c>
      <c r="J60" s="228"/>
      <c r="K60" s="228">
        <f>SUM(K61:K62)</f>
        <v>0</v>
      </c>
      <c r="L60" s="228"/>
      <c r="M60" s="228">
        <f>SUM(M61:M62)</f>
        <v>0</v>
      </c>
      <c r="N60" s="227"/>
      <c r="O60" s="227">
        <f>SUM(O61:O62)</f>
        <v>54.6</v>
      </c>
      <c r="P60" s="227"/>
      <c r="Q60" s="227">
        <f>SUM(Q61:Q62)</f>
        <v>0</v>
      </c>
      <c r="R60" s="228"/>
      <c r="S60" s="228"/>
      <c r="T60" s="229"/>
      <c r="U60" s="223"/>
      <c r="V60" s="223">
        <f>SUM(V61:V62)</f>
        <v>437.43</v>
      </c>
      <c r="W60" s="223"/>
      <c r="X60" s="223"/>
      <c r="Y60" s="223"/>
      <c r="AG60" t="s">
        <v>257</v>
      </c>
    </row>
    <row r="61" spans="1:60" ht="22.5" outlineLevel="1" x14ac:dyDescent="0.2">
      <c r="A61" s="231">
        <v>24</v>
      </c>
      <c r="B61" s="232" t="s">
        <v>544</v>
      </c>
      <c r="C61" s="249" t="s">
        <v>545</v>
      </c>
      <c r="D61" s="233" t="s">
        <v>319</v>
      </c>
      <c r="E61" s="234">
        <v>21</v>
      </c>
      <c r="F61" s="235"/>
      <c r="G61" s="236">
        <f>ROUND(E61*F61,2)</f>
        <v>0</v>
      </c>
      <c r="H61" s="235"/>
      <c r="I61" s="236">
        <f>ROUND(E61*H61,2)</f>
        <v>0</v>
      </c>
      <c r="J61" s="235"/>
      <c r="K61" s="236">
        <f>ROUND(E61*J61,2)</f>
        <v>0</v>
      </c>
      <c r="L61" s="236">
        <v>21</v>
      </c>
      <c r="M61" s="236">
        <f>G61*(1+L61/100)</f>
        <v>0</v>
      </c>
      <c r="N61" s="234">
        <v>2.6</v>
      </c>
      <c r="O61" s="234">
        <f>ROUND(E61*N61,2)</f>
        <v>54.6</v>
      </c>
      <c r="P61" s="234">
        <v>0</v>
      </c>
      <c r="Q61" s="234">
        <f>ROUND(E61*P61,2)</f>
        <v>0</v>
      </c>
      <c r="R61" s="236" t="s">
        <v>492</v>
      </c>
      <c r="S61" s="236" t="s">
        <v>546</v>
      </c>
      <c r="T61" s="237" t="s">
        <v>262</v>
      </c>
      <c r="U61" s="221">
        <v>20.83</v>
      </c>
      <c r="V61" s="221">
        <f>ROUND(E61*U61,2)</f>
        <v>437.43</v>
      </c>
      <c r="W61" s="221"/>
      <c r="X61" s="221" t="s">
        <v>321</v>
      </c>
      <c r="Y61" s="221" t="s">
        <v>263</v>
      </c>
      <c r="Z61" s="210"/>
      <c r="AA61" s="210"/>
      <c r="AB61" s="210"/>
      <c r="AC61" s="210"/>
      <c r="AD61" s="210"/>
      <c r="AE61" s="210"/>
      <c r="AF61" s="210"/>
      <c r="AG61" s="210" t="s">
        <v>332</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8" t="s">
        <v>2358</v>
      </c>
      <c r="D62" s="254"/>
      <c r="E62" s="255">
        <v>21</v>
      </c>
      <c r="F62" s="221"/>
      <c r="G62" s="221"/>
      <c r="H62" s="221"/>
      <c r="I62" s="221"/>
      <c r="J62" s="221"/>
      <c r="K62" s="221"/>
      <c r="L62" s="221"/>
      <c r="M62" s="221"/>
      <c r="N62" s="220"/>
      <c r="O62" s="220"/>
      <c r="P62" s="220"/>
      <c r="Q62" s="220"/>
      <c r="R62" s="221"/>
      <c r="S62" s="221"/>
      <c r="T62" s="221"/>
      <c r="U62" s="221"/>
      <c r="V62" s="221"/>
      <c r="W62" s="221"/>
      <c r="X62" s="221"/>
      <c r="Y62" s="221"/>
      <c r="Z62" s="210"/>
      <c r="AA62" s="210"/>
      <c r="AB62" s="210"/>
      <c r="AC62" s="210"/>
      <c r="AD62" s="210"/>
      <c r="AE62" s="210"/>
      <c r="AF62" s="210"/>
      <c r="AG62" s="210" t="s">
        <v>326</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x14ac:dyDescent="0.2">
      <c r="A63" s="224" t="s">
        <v>256</v>
      </c>
      <c r="B63" s="225" t="s">
        <v>180</v>
      </c>
      <c r="C63" s="247" t="s">
        <v>182</v>
      </c>
      <c r="D63" s="226"/>
      <c r="E63" s="227"/>
      <c r="F63" s="228"/>
      <c r="G63" s="228">
        <f>SUMIF(AG64:AG75,"&lt;&gt;NOR",G64:G75)</f>
        <v>0</v>
      </c>
      <c r="H63" s="228"/>
      <c r="I63" s="228">
        <f>SUM(I64:I75)</f>
        <v>0</v>
      </c>
      <c r="J63" s="228"/>
      <c r="K63" s="228">
        <f>SUM(K64:K75)</f>
        <v>0</v>
      </c>
      <c r="L63" s="228"/>
      <c r="M63" s="228">
        <f>SUM(M64:M75)</f>
        <v>0</v>
      </c>
      <c r="N63" s="227"/>
      <c r="O63" s="227">
        <f>SUM(O64:O75)</f>
        <v>7.0000000000000007E-2</v>
      </c>
      <c r="P63" s="227"/>
      <c r="Q63" s="227">
        <f>SUM(Q64:Q75)</f>
        <v>0</v>
      </c>
      <c r="R63" s="228"/>
      <c r="S63" s="228"/>
      <c r="T63" s="229"/>
      <c r="U63" s="223"/>
      <c r="V63" s="223">
        <f>SUM(V64:V75)</f>
        <v>25.26</v>
      </c>
      <c r="W63" s="223"/>
      <c r="X63" s="223"/>
      <c r="Y63" s="223"/>
      <c r="AG63" t="s">
        <v>257</v>
      </c>
    </row>
    <row r="64" spans="1:60" ht="22.5" outlineLevel="1" x14ac:dyDescent="0.2">
      <c r="A64" s="231">
        <v>25</v>
      </c>
      <c r="B64" s="232" t="s">
        <v>551</v>
      </c>
      <c r="C64" s="249" t="s">
        <v>552</v>
      </c>
      <c r="D64" s="233" t="s">
        <v>319</v>
      </c>
      <c r="E64" s="234">
        <v>89.066249999999997</v>
      </c>
      <c r="F64" s="235"/>
      <c r="G64" s="236">
        <f>ROUND(E64*F64,2)</f>
        <v>0</v>
      </c>
      <c r="H64" s="235"/>
      <c r="I64" s="236">
        <f>ROUND(E64*H64,2)</f>
        <v>0</v>
      </c>
      <c r="J64" s="235"/>
      <c r="K64" s="236">
        <f>ROUND(E64*J64,2)</f>
        <v>0</v>
      </c>
      <c r="L64" s="236">
        <v>21</v>
      </c>
      <c r="M64" s="236">
        <f>G64*(1+L64/100)</f>
        <v>0</v>
      </c>
      <c r="N64" s="234">
        <v>0</v>
      </c>
      <c r="O64" s="234">
        <f>ROUND(E64*N64,2)</f>
        <v>0</v>
      </c>
      <c r="P64" s="234">
        <v>0</v>
      </c>
      <c r="Q64" s="234">
        <f>ROUND(E64*P64,2)</f>
        <v>0</v>
      </c>
      <c r="R64" s="236" t="s">
        <v>492</v>
      </c>
      <c r="S64" s="236" t="s">
        <v>275</v>
      </c>
      <c r="T64" s="237" t="s">
        <v>275</v>
      </c>
      <c r="U64" s="221">
        <v>0.11</v>
      </c>
      <c r="V64" s="221">
        <f>ROUND(E64*U64,2)</f>
        <v>9.8000000000000007</v>
      </c>
      <c r="W64" s="221"/>
      <c r="X64" s="221" t="s">
        <v>321</v>
      </c>
      <c r="Y64" s="221" t="s">
        <v>263</v>
      </c>
      <c r="Z64" s="210"/>
      <c r="AA64" s="210"/>
      <c r="AB64" s="210"/>
      <c r="AC64" s="210"/>
      <c r="AD64" s="210"/>
      <c r="AE64" s="210"/>
      <c r="AF64" s="210"/>
      <c r="AG64" s="210" t="s">
        <v>332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2" x14ac:dyDescent="0.2">
      <c r="A65" s="217"/>
      <c r="B65" s="218"/>
      <c r="C65" s="257" t="s">
        <v>553</v>
      </c>
      <c r="D65" s="256"/>
      <c r="E65" s="256"/>
      <c r="F65" s="256"/>
      <c r="G65" s="256"/>
      <c r="H65" s="221"/>
      <c r="I65" s="221"/>
      <c r="J65" s="221"/>
      <c r="K65" s="221"/>
      <c r="L65" s="221"/>
      <c r="M65" s="221"/>
      <c r="N65" s="220"/>
      <c r="O65" s="220"/>
      <c r="P65" s="220"/>
      <c r="Q65" s="220"/>
      <c r="R65" s="221"/>
      <c r="S65" s="221"/>
      <c r="T65" s="221"/>
      <c r="U65" s="221"/>
      <c r="V65" s="221"/>
      <c r="W65" s="221"/>
      <c r="X65" s="221"/>
      <c r="Y65" s="221"/>
      <c r="Z65" s="210"/>
      <c r="AA65" s="210"/>
      <c r="AB65" s="210"/>
      <c r="AC65" s="210"/>
      <c r="AD65" s="210"/>
      <c r="AE65" s="210"/>
      <c r="AF65" s="210"/>
      <c r="AG65" s="210" t="s">
        <v>324</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8" t="s">
        <v>2359</v>
      </c>
      <c r="D66" s="254"/>
      <c r="E66" s="255">
        <v>61.424999999999997</v>
      </c>
      <c r="F66" s="221"/>
      <c r="G66" s="221"/>
      <c r="H66" s="221"/>
      <c r="I66" s="221"/>
      <c r="J66" s="221"/>
      <c r="K66" s="221"/>
      <c r="L66" s="221"/>
      <c r="M66" s="221"/>
      <c r="N66" s="220"/>
      <c r="O66" s="220"/>
      <c r="P66" s="220"/>
      <c r="Q66" s="220"/>
      <c r="R66" s="221"/>
      <c r="S66" s="221"/>
      <c r="T66" s="221"/>
      <c r="U66" s="221"/>
      <c r="V66" s="221"/>
      <c r="W66" s="221"/>
      <c r="X66" s="221"/>
      <c r="Y66" s="221"/>
      <c r="Z66" s="210"/>
      <c r="AA66" s="210"/>
      <c r="AB66" s="210"/>
      <c r="AC66" s="210"/>
      <c r="AD66" s="210"/>
      <c r="AE66" s="210"/>
      <c r="AF66" s="210"/>
      <c r="AG66" s="210" t="s">
        <v>326</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3" x14ac:dyDescent="0.2">
      <c r="A67" s="217"/>
      <c r="B67" s="218"/>
      <c r="C67" s="258" t="s">
        <v>2360</v>
      </c>
      <c r="D67" s="254"/>
      <c r="E67" s="255">
        <v>27.641249999999999</v>
      </c>
      <c r="F67" s="221"/>
      <c r="G67" s="221"/>
      <c r="H67" s="221"/>
      <c r="I67" s="221"/>
      <c r="J67" s="221"/>
      <c r="K67" s="221"/>
      <c r="L67" s="221"/>
      <c r="M67" s="221"/>
      <c r="N67" s="220"/>
      <c r="O67" s="220"/>
      <c r="P67" s="220"/>
      <c r="Q67" s="220"/>
      <c r="R67" s="221"/>
      <c r="S67" s="221"/>
      <c r="T67" s="221"/>
      <c r="U67" s="221"/>
      <c r="V67" s="221"/>
      <c r="W67" s="221"/>
      <c r="X67" s="221"/>
      <c r="Y67" s="221"/>
      <c r="Z67" s="210"/>
      <c r="AA67" s="210"/>
      <c r="AB67" s="210"/>
      <c r="AC67" s="210"/>
      <c r="AD67" s="210"/>
      <c r="AE67" s="210"/>
      <c r="AF67" s="210"/>
      <c r="AG67" s="210" t="s">
        <v>326</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31">
        <v>26</v>
      </c>
      <c r="B68" s="232" t="s">
        <v>555</v>
      </c>
      <c r="C68" s="249" t="s">
        <v>556</v>
      </c>
      <c r="D68" s="233" t="s">
        <v>319</v>
      </c>
      <c r="E68" s="234">
        <v>89.066249999999997</v>
      </c>
      <c r="F68" s="235"/>
      <c r="G68" s="236">
        <f>ROUND(E68*F68,2)</f>
        <v>0</v>
      </c>
      <c r="H68" s="235"/>
      <c r="I68" s="236">
        <f>ROUND(E68*H68,2)</f>
        <v>0</v>
      </c>
      <c r="J68" s="235"/>
      <c r="K68" s="236">
        <f>ROUND(E68*J68,2)</f>
        <v>0</v>
      </c>
      <c r="L68" s="236">
        <v>21</v>
      </c>
      <c r="M68" s="236">
        <f>G68*(1+L68/100)</f>
        <v>0</v>
      </c>
      <c r="N68" s="234">
        <v>0</v>
      </c>
      <c r="O68" s="234">
        <f>ROUND(E68*N68,2)</f>
        <v>0</v>
      </c>
      <c r="P68" s="234">
        <v>0</v>
      </c>
      <c r="Q68" s="234">
        <f>ROUND(E68*P68,2)</f>
        <v>0</v>
      </c>
      <c r="R68" s="236" t="s">
        <v>492</v>
      </c>
      <c r="S68" s="236" t="s">
        <v>275</v>
      </c>
      <c r="T68" s="237" t="s">
        <v>275</v>
      </c>
      <c r="U68" s="221">
        <v>0.04</v>
      </c>
      <c r="V68" s="221">
        <f>ROUND(E68*U68,2)</f>
        <v>3.56</v>
      </c>
      <c r="W68" s="221"/>
      <c r="X68" s="221" t="s">
        <v>321</v>
      </c>
      <c r="Y68" s="221" t="s">
        <v>263</v>
      </c>
      <c r="Z68" s="210"/>
      <c r="AA68" s="210"/>
      <c r="AB68" s="210"/>
      <c r="AC68" s="210"/>
      <c r="AD68" s="210"/>
      <c r="AE68" s="210"/>
      <c r="AF68" s="210"/>
      <c r="AG68" s="210" t="s">
        <v>332</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57" t="s">
        <v>553</v>
      </c>
      <c r="D69" s="256"/>
      <c r="E69" s="256"/>
      <c r="F69" s="256"/>
      <c r="G69" s="256"/>
      <c r="H69" s="221"/>
      <c r="I69" s="221"/>
      <c r="J69" s="221"/>
      <c r="K69" s="221"/>
      <c r="L69" s="221"/>
      <c r="M69" s="221"/>
      <c r="N69" s="220"/>
      <c r="O69" s="220"/>
      <c r="P69" s="220"/>
      <c r="Q69" s="220"/>
      <c r="R69" s="221"/>
      <c r="S69" s="221"/>
      <c r="T69" s="221"/>
      <c r="U69" s="221"/>
      <c r="V69" s="221"/>
      <c r="W69" s="221"/>
      <c r="X69" s="221"/>
      <c r="Y69" s="221"/>
      <c r="Z69" s="210"/>
      <c r="AA69" s="210"/>
      <c r="AB69" s="210"/>
      <c r="AC69" s="210"/>
      <c r="AD69" s="210"/>
      <c r="AE69" s="210"/>
      <c r="AF69" s="210"/>
      <c r="AG69" s="210" t="s">
        <v>324</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8" t="s">
        <v>2359</v>
      </c>
      <c r="D70" s="254"/>
      <c r="E70" s="255">
        <v>61.424999999999997</v>
      </c>
      <c r="F70" s="221"/>
      <c r="G70" s="221"/>
      <c r="H70" s="221"/>
      <c r="I70" s="221"/>
      <c r="J70" s="221"/>
      <c r="K70" s="221"/>
      <c r="L70" s="221"/>
      <c r="M70" s="221"/>
      <c r="N70" s="220"/>
      <c r="O70" s="220"/>
      <c r="P70" s="220"/>
      <c r="Q70" s="220"/>
      <c r="R70" s="221"/>
      <c r="S70" s="221"/>
      <c r="T70" s="221"/>
      <c r="U70" s="221"/>
      <c r="V70" s="221"/>
      <c r="W70" s="221"/>
      <c r="X70" s="221"/>
      <c r="Y70" s="221"/>
      <c r="Z70" s="210"/>
      <c r="AA70" s="210"/>
      <c r="AB70" s="210"/>
      <c r="AC70" s="210"/>
      <c r="AD70" s="210"/>
      <c r="AE70" s="210"/>
      <c r="AF70" s="210"/>
      <c r="AG70" s="210" t="s">
        <v>326</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3" x14ac:dyDescent="0.2">
      <c r="A71" s="217"/>
      <c r="B71" s="218"/>
      <c r="C71" s="258" t="s">
        <v>2360</v>
      </c>
      <c r="D71" s="254"/>
      <c r="E71" s="255">
        <v>27.641249999999999</v>
      </c>
      <c r="F71" s="221"/>
      <c r="G71" s="221"/>
      <c r="H71" s="221"/>
      <c r="I71" s="221"/>
      <c r="J71" s="221"/>
      <c r="K71" s="221"/>
      <c r="L71" s="221"/>
      <c r="M71" s="221"/>
      <c r="N71" s="220"/>
      <c r="O71" s="220"/>
      <c r="P71" s="220"/>
      <c r="Q71" s="220"/>
      <c r="R71" s="221"/>
      <c r="S71" s="221"/>
      <c r="T71" s="221"/>
      <c r="U71" s="221"/>
      <c r="V71" s="221"/>
      <c r="W71" s="221"/>
      <c r="X71" s="221"/>
      <c r="Y71" s="221"/>
      <c r="Z71" s="210"/>
      <c r="AA71" s="210"/>
      <c r="AB71" s="210"/>
      <c r="AC71" s="210"/>
      <c r="AD71" s="210"/>
      <c r="AE71" s="210"/>
      <c r="AF71" s="210"/>
      <c r="AG71" s="210" t="s">
        <v>326</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8">
        <v>27</v>
      </c>
      <c r="B72" s="239" t="s">
        <v>560</v>
      </c>
      <c r="C72" s="248" t="s">
        <v>561</v>
      </c>
      <c r="D72" s="240" t="s">
        <v>550</v>
      </c>
      <c r="E72" s="241">
        <v>70</v>
      </c>
      <c r="F72" s="242"/>
      <c r="G72" s="243">
        <f>ROUND(E72*F72,2)</f>
        <v>0</v>
      </c>
      <c r="H72" s="242"/>
      <c r="I72" s="243">
        <f>ROUND(E72*H72,2)</f>
        <v>0</v>
      </c>
      <c r="J72" s="242"/>
      <c r="K72" s="243">
        <f>ROUND(E72*J72,2)</f>
        <v>0</v>
      </c>
      <c r="L72" s="243">
        <v>21</v>
      </c>
      <c r="M72" s="243">
        <f>G72*(1+L72/100)</f>
        <v>0</v>
      </c>
      <c r="N72" s="241">
        <v>1.0499999999999999E-3</v>
      </c>
      <c r="O72" s="241">
        <f>ROUND(E72*N72,2)</f>
        <v>7.0000000000000007E-2</v>
      </c>
      <c r="P72" s="241">
        <v>0</v>
      </c>
      <c r="Q72" s="241">
        <f>ROUND(E72*P72,2)</f>
        <v>0</v>
      </c>
      <c r="R72" s="243"/>
      <c r="S72" s="243" t="s">
        <v>261</v>
      </c>
      <c r="T72" s="244" t="s">
        <v>262</v>
      </c>
      <c r="U72" s="221">
        <v>0.17</v>
      </c>
      <c r="V72" s="221">
        <f>ROUND(E72*U72,2)</f>
        <v>11.9</v>
      </c>
      <c r="W72" s="221"/>
      <c r="X72" s="221" t="s">
        <v>321</v>
      </c>
      <c r="Y72" s="221" t="s">
        <v>263</v>
      </c>
      <c r="Z72" s="210"/>
      <c r="AA72" s="210"/>
      <c r="AB72" s="210"/>
      <c r="AC72" s="210"/>
      <c r="AD72" s="210"/>
      <c r="AE72" s="210"/>
      <c r="AF72" s="210"/>
      <c r="AG72" s="210" t="s">
        <v>322</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1">
        <v>28</v>
      </c>
      <c r="B73" s="232" t="s">
        <v>562</v>
      </c>
      <c r="C73" s="249" t="s">
        <v>563</v>
      </c>
      <c r="D73" s="233" t="s">
        <v>319</v>
      </c>
      <c r="E73" s="234">
        <v>89.066249999999997</v>
      </c>
      <c r="F73" s="235"/>
      <c r="G73" s="236">
        <f>ROUND(E73*F73,2)</f>
        <v>0</v>
      </c>
      <c r="H73" s="235"/>
      <c r="I73" s="236">
        <f>ROUND(E73*H73,2)</f>
        <v>0</v>
      </c>
      <c r="J73" s="235"/>
      <c r="K73" s="236">
        <f>ROUND(E73*J73,2)</f>
        <v>0</v>
      </c>
      <c r="L73" s="236">
        <v>21</v>
      </c>
      <c r="M73" s="236">
        <f>G73*(1+L73/100)</f>
        <v>0</v>
      </c>
      <c r="N73" s="234">
        <v>0</v>
      </c>
      <c r="O73" s="234">
        <f>ROUND(E73*N73,2)</f>
        <v>0</v>
      </c>
      <c r="P73" s="234">
        <v>0</v>
      </c>
      <c r="Q73" s="234">
        <f>ROUND(E73*P73,2)</f>
        <v>0</v>
      </c>
      <c r="R73" s="236" t="s">
        <v>542</v>
      </c>
      <c r="S73" s="236" t="s">
        <v>275</v>
      </c>
      <c r="T73" s="237" t="s">
        <v>275</v>
      </c>
      <c r="U73" s="221">
        <v>0</v>
      </c>
      <c r="V73" s="221">
        <f>ROUND(E73*U73,2)</f>
        <v>0</v>
      </c>
      <c r="W73" s="221"/>
      <c r="X73" s="221" t="s">
        <v>403</v>
      </c>
      <c r="Y73" s="221" t="s">
        <v>263</v>
      </c>
      <c r="Z73" s="210"/>
      <c r="AA73" s="210"/>
      <c r="AB73" s="210"/>
      <c r="AC73" s="210"/>
      <c r="AD73" s="210"/>
      <c r="AE73" s="210"/>
      <c r="AF73" s="210"/>
      <c r="AG73" s="210" t="s">
        <v>564</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8" t="s">
        <v>2359</v>
      </c>
      <c r="D74" s="254"/>
      <c r="E74" s="255">
        <v>61.424999999999997</v>
      </c>
      <c r="F74" s="221"/>
      <c r="G74" s="221"/>
      <c r="H74" s="221"/>
      <c r="I74" s="221"/>
      <c r="J74" s="221"/>
      <c r="K74" s="221"/>
      <c r="L74" s="221"/>
      <c r="M74" s="221"/>
      <c r="N74" s="220"/>
      <c r="O74" s="220"/>
      <c r="P74" s="220"/>
      <c r="Q74" s="220"/>
      <c r="R74" s="221"/>
      <c r="S74" s="221"/>
      <c r="T74" s="221"/>
      <c r="U74" s="221"/>
      <c r="V74" s="221"/>
      <c r="W74" s="221"/>
      <c r="X74" s="221"/>
      <c r="Y74" s="221"/>
      <c r="Z74" s="210"/>
      <c r="AA74" s="210"/>
      <c r="AB74" s="210"/>
      <c r="AC74" s="210"/>
      <c r="AD74" s="210"/>
      <c r="AE74" s="210"/>
      <c r="AF74" s="210"/>
      <c r="AG74" s="210" t="s">
        <v>326</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58" t="s">
        <v>2360</v>
      </c>
      <c r="D75" s="254"/>
      <c r="E75" s="255">
        <v>27.641249999999999</v>
      </c>
      <c r="F75" s="221"/>
      <c r="G75" s="221"/>
      <c r="H75" s="221"/>
      <c r="I75" s="221"/>
      <c r="J75" s="221"/>
      <c r="K75" s="221"/>
      <c r="L75" s="221"/>
      <c r="M75" s="221"/>
      <c r="N75" s="220"/>
      <c r="O75" s="220"/>
      <c r="P75" s="220"/>
      <c r="Q75" s="220"/>
      <c r="R75" s="221"/>
      <c r="S75" s="221"/>
      <c r="T75" s="221"/>
      <c r="U75" s="221"/>
      <c r="V75" s="221"/>
      <c r="W75" s="221"/>
      <c r="X75" s="221"/>
      <c r="Y75" s="221"/>
      <c r="Z75" s="210"/>
      <c r="AA75" s="210"/>
      <c r="AB75" s="210"/>
      <c r="AC75" s="210"/>
      <c r="AD75" s="210"/>
      <c r="AE75" s="210"/>
      <c r="AF75" s="210"/>
      <c r="AG75" s="210" t="s">
        <v>326</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x14ac:dyDescent="0.2">
      <c r="A76" s="224" t="s">
        <v>256</v>
      </c>
      <c r="B76" s="225" t="s">
        <v>185</v>
      </c>
      <c r="C76" s="247" t="s">
        <v>186</v>
      </c>
      <c r="D76" s="226"/>
      <c r="E76" s="227"/>
      <c r="F76" s="228"/>
      <c r="G76" s="228">
        <f>SUMIF(AG77:AG82,"&lt;&gt;NOR",G77:G82)</f>
        <v>0</v>
      </c>
      <c r="H76" s="228"/>
      <c r="I76" s="228">
        <f>SUM(I77:I82)</f>
        <v>0</v>
      </c>
      <c r="J76" s="228"/>
      <c r="K76" s="228">
        <f>SUM(K77:K82)</f>
        <v>0</v>
      </c>
      <c r="L76" s="228"/>
      <c r="M76" s="228">
        <f>SUM(M77:M82)</f>
        <v>0</v>
      </c>
      <c r="N76" s="227"/>
      <c r="O76" s="227">
        <f>SUM(O77:O82)</f>
        <v>0</v>
      </c>
      <c r="P76" s="227"/>
      <c r="Q76" s="227">
        <f>SUM(Q77:Q82)</f>
        <v>0</v>
      </c>
      <c r="R76" s="228"/>
      <c r="S76" s="228"/>
      <c r="T76" s="229"/>
      <c r="U76" s="223"/>
      <c r="V76" s="223">
        <f>SUM(V77:V82)</f>
        <v>8.1999999999999993</v>
      </c>
      <c r="W76" s="223"/>
      <c r="X76" s="223"/>
      <c r="Y76" s="223"/>
      <c r="AG76" t="s">
        <v>257</v>
      </c>
    </row>
    <row r="77" spans="1:60" ht="22.5" outlineLevel="1" x14ac:dyDescent="0.2">
      <c r="A77" s="231">
        <v>29</v>
      </c>
      <c r="B77" s="232" t="s">
        <v>569</v>
      </c>
      <c r="C77" s="249" t="s">
        <v>570</v>
      </c>
      <c r="D77" s="233" t="s">
        <v>362</v>
      </c>
      <c r="E77" s="234">
        <v>31.5</v>
      </c>
      <c r="F77" s="235"/>
      <c r="G77" s="236">
        <f>ROUND(E77*F77,2)</f>
        <v>0</v>
      </c>
      <c r="H77" s="235"/>
      <c r="I77" s="236">
        <f>ROUND(E77*H77,2)</f>
        <v>0</v>
      </c>
      <c r="J77" s="235"/>
      <c r="K77" s="236">
        <f>ROUND(E77*J77,2)</f>
        <v>0</v>
      </c>
      <c r="L77" s="236">
        <v>21</v>
      </c>
      <c r="M77" s="236">
        <f>G77*(1+L77/100)</f>
        <v>0</v>
      </c>
      <c r="N77" s="234">
        <v>0</v>
      </c>
      <c r="O77" s="234">
        <f>ROUND(E77*N77,2)</f>
        <v>0</v>
      </c>
      <c r="P77" s="234">
        <v>0</v>
      </c>
      <c r="Q77" s="234">
        <f>ROUND(E77*P77,2)</f>
        <v>0</v>
      </c>
      <c r="R77" s="236" t="s">
        <v>492</v>
      </c>
      <c r="S77" s="236" t="s">
        <v>275</v>
      </c>
      <c r="T77" s="237" t="s">
        <v>275</v>
      </c>
      <c r="U77" s="221">
        <v>0.17</v>
      </c>
      <c r="V77" s="221">
        <f>ROUND(E77*U77,2)</f>
        <v>5.36</v>
      </c>
      <c r="W77" s="221"/>
      <c r="X77" s="221" t="s">
        <v>321</v>
      </c>
      <c r="Y77" s="221" t="s">
        <v>263</v>
      </c>
      <c r="Z77" s="210"/>
      <c r="AA77" s="210"/>
      <c r="AB77" s="210"/>
      <c r="AC77" s="210"/>
      <c r="AD77" s="210"/>
      <c r="AE77" s="210"/>
      <c r="AF77" s="210"/>
      <c r="AG77" s="210" t="s">
        <v>332</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571</v>
      </c>
      <c r="D78" s="256"/>
      <c r="E78" s="256"/>
      <c r="F78" s="256"/>
      <c r="G78" s="256"/>
      <c r="H78" s="221"/>
      <c r="I78" s="221"/>
      <c r="J78" s="221"/>
      <c r="K78" s="221"/>
      <c r="L78" s="221"/>
      <c r="M78" s="221"/>
      <c r="N78" s="220"/>
      <c r="O78" s="220"/>
      <c r="P78" s="220"/>
      <c r="Q78" s="220"/>
      <c r="R78" s="221"/>
      <c r="S78" s="221"/>
      <c r="T78" s="221"/>
      <c r="U78" s="221"/>
      <c r="V78" s="221"/>
      <c r="W78" s="221"/>
      <c r="X78" s="221"/>
      <c r="Y78" s="221"/>
      <c r="Z78" s="210"/>
      <c r="AA78" s="210"/>
      <c r="AB78" s="210"/>
      <c r="AC78" s="210"/>
      <c r="AD78" s="210"/>
      <c r="AE78" s="210"/>
      <c r="AF78" s="210"/>
      <c r="AG78" s="210" t="s">
        <v>324</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58" t="s">
        <v>2361</v>
      </c>
      <c r="D79" s="254"/>
      <c r="E79" s="255">
        <v>31.5</v>
      </c>
      <c r="F79" s="221"/>
      <c r="G79" s="221"/>
      <c r="H79" s="221"/>
      <c r="I79" s="221"/>
      <c r="J79" s="221"/>
      <c r="K79" s="221"/>
      <c r="L79" s="221"/>
      <c r="M79" s="221"/>
      <c r="N79" s="220"/>
      <c r="O79" s="220"/>
      <c r="P79" s="220"/>
      <c r="Q79" s="220"/>
      <c r="R79" s="221"/>
      <c r="S79" s="221"/>
      <c r="T79" s="221"/>
      <c r="U79" s="221"/>
      <c r="V79" s="221"/>
      <c r="W79" s="221"/>
      <c r="X79" s="221"/>
      <c r="Y79" s="221"/>
      <c r="Z79" s="210"/>
      <c r="AA79" s="210"/>
      <c r="AB79" s="210"/>
      <c r="AC79" s="210"/>
      <c r="AD79" s="210"/>
      <c r="AE79" s="210"/>
      <c r="AF79" s="210"/>
      <c r="AG79" s="210" t="s">
        <v>326</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31">
        <v>30</v>
      </c>
      <c r="B80" s="232" t="s">
        <v>573</v>
      </c>
      <c r="C80" s="249" t="s">
        <v>574</v>
      </c>
      <c r="D80" s="233" t="s">
        <v>362</v>
      </c>
      <c r="E80" s="234">
        <v>31.5</v>
      </c>
      <c r="F80" s="235"/>
      <c r="G80" s="236">
        <f>ROUND(E80*F80,2)</f>
        <v>0</v>
      </c>
      <c r="H80" s="235"/>
      <c r="I80" s="236">
        <f>ROUND(E80*H80,2)</f>
        <v>0</v>
      </c>
      <c r="J80" s="235"/>
      <c r="K80" s="236">
        <f>ROUND(E80*J80,2)</f>
        <v>0</v>
      </c>
      <c r="L80" s="236">
        <v>21</v>
      </c>
      <c r="M80" s="236">
        <f>G80*(1+L80/100)</f>
        <v>0</v>
      </c>
      <c r="N80" s="234">
        <v>0</v>
      </c>
      <c r="O80" s="234">
        <f>ROUND(E80*N80,2)</f>
        <v>0</v>
      </c>
      <c r="P80" s="234">
        <v>0</v>
      </c>
      <c r="Q80" s="234">
        <f>ROUND(E80*P80,2)</f>
        <v>0</v>
      </c>
      <c r="R80" s="236" t="s">
        <v>492</v>
      </c>
      <c r="S80" s="236" t="s">
        <v>275</v>
      </c>
      <c r="T80" s="237" t="s">
        <v>275</v>
      </c>
      <c r="U80" s="221">
        <v>0.09</v>
      </c>
      <c r="V80" s="221">
        <f>ROUND(E80*U80,2)</f>
        <v>2.84</v>
      </c>
      <c r="W80" s="221"/>
      <c r="X80" s="221" t="s">
        <v>321</v>
      </c>
      <c r="Y80" s="221" t="s">
        <v>263</v>
      </c>
      <c r="Z80" s="210"/>
      <c r="AA80" s="210"/>
      <c r="AB80" s="210"/>
      <c r="AC80" s="210"/>
      <c r="AD80" s="210"/>
      <c r="AE80" s="210"/>
      <c r="AF80" s="210"/>
      <c r="AG80" s="210" t="s">
        <v>332</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2" x14ac:dyDescent="0.2">
      <c r="A81" s="217"/>
      <c r="B81" s="218"/>
      <c r="C81" s="257" t="s">
        <v>571</v>
      </c>
      <c r="D81" s="256"/>
      <c r="E81" s="256"/>
      <c r="F81" s="256"/>
      <c r="G81" s="256"/>
      <c r="H81" s="221"/>
      <c r="I81" s="221"/>
      <c r="J81" s="221"/>
      <c r="K81" s="221"/>
      <c r="L81" s="221"/>
      <c r="M81" s="221"/>
      <c r="N81" s="220"/>
      <c r="O81" s="220"/>
      <c r="P81" s="220"/>
      <c r="Q81" s="220"/>
      <c r="R81" s="221"/>
      <c r="S81" s="221"/>
      <c r="T81" s="221"/>
      <c r="U81" s="221"/>
      <c r="V81" s="221"/>
      <c r="W81" s="221"/>
      <c r="X81" s="221"/>
      <c r="Y81" s="221"/>
      <c r="Z81" s="210"/>
      <c r="AA81" s="210"/>
      <c r="AB81" s="210"/>
      <c r="AC81" s="210"/>
      <c r="AD81" s="210"/>
      <c r="AE81" s="210"/>
      <c r="AF81" s="210"/>
      <c r="AG81" s="210" t="s">
        <v>324</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8" t="s">
        <v>2361</v>
      </c>
      <c r="D82" s="254"/>
      <c r="E82" s="255">
        <v>31.5</v>
      </c>
      <c r="F82" s="221"/>
      <c r="G82" s="221"/>
      <c r="H82" s="221"/>
      <c r="I82" s="221"/>
      <c r="J82" s="221"/>
      <c r="K82" s="221"/>
      <c r="L82" s="221"/>
      <c r="M82" s="221"/>
      <c r="N82" s="220"/>
      <c r="O82" s="220"/>
      <c r="P82" s="220"/>
      <c r="Q82" s="220"/>
      <c r="R82" s="221"/>
      <c r="S82" s="221"/>
      <c r="T82" s="221"/>
      <c r="U82" s="221"/>
      <c r="V82" s="221"/>
      <c r="W82" s="221"/>
      <c r="X82" s="221"/>
      <c r="Y82" s="221"/>
      <c r="Z82" s="210"/>
      <c r="AA82" s="210"/>
      <c r="AB82" s="210"/>
      <c r="AC82" s="210"/>
      <c r="AD82" s="210"/>
      <c r="AE82" s="210"/>
      <c r="AF82" s="210"/>
      <c r="AG82" s="210" t="s">
        <v>326</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x14ac:dyDescent="0.2">
      <c r="A83" s="224" t="s">
        <v>256</v>
      </c>
      <c r="B83" s="225" t="s">
        <v>193</v>
      </c>
      <c r="C83" s="247" t="s">
        <v>194</v>
      </c>
      <c r="D83" s="226"/>
      <c r="E83" s="227"/>
      <c r="F83" s="228"/>
      <c r="G83" s="228">
        <f>SUMIF(AG84:AG88,"&lt;&gt;NOR",G84:G88)</f>
        <v>0</v>
      </c>
      <c r="H83" s="228"/>
      <c r="I83" s="228">
        <f>SUM(I84:I88)</f>
        <v>0</v>
      </c>
      <c r="J83" s="228"/>
      <c r="K83" s="228">
        <f>SUM(K84:K88)</f>
        <v>0</v>
      </c>
      <c r="L83" s="228"/>
      <c r="M83" s="228">
        <f>SUM(M84:M88)</f>
        <v>0</v>
      </c>
      <c r="N83" s="227"/>
      <c r="O83" s="227">
        <f>SUM(O84:O88)</f>
        <v>0</v>
      </c>
      <c r="P83" s="227"/>
      <c r="Q83" s="227">
        <f>SUM(Q84:Q88)</f>
        <v>0</v>
      </c>
      <c r="R83" s="228"/>
      <c r="S83" s="228"/>
      <c r="T83" s="229"/>
      <c r="U83" s="223"/>
      <c r="V83" s="223">
        <f>SUM(V84:V88)</f>
        <v>164.82</v>
      </c>
      <c r="W83" s="223"/>
      <c r="X83" s="223"/>
      <c r="Y83" s="223"/>
      <c r="AG83" t="s">
        <v>257</v>
      </c>
    </row>
    <row r="84" spans="1:60" ht="56.25" outlineLevel="1" x14ac:dyDescent="0.2">
      <c r="A84" s="231">
        <v>31</v>
      </c>
      <c r="B84" s="232" t="s">
        <v>575</v>
      </c>
      <c r="C84" s="249" t="s">
        <v>576</v>
      </c>
      <c r="D84" s="233" t="s">
        <v>386</v>
      </c>
      <c r="E84" s="234">
        <v>396.20638000000002</v>
      </c>
      <c r="F84" s="235"/>
      <c r="G84" s="236">
        <f>ROUND(E84*F84,2)</f>
        <v>0</v>
      </c>
      <c r="H84" s="235"/>
      <c r="I84" s="236">
        <f>ROUND(E84*H84,2)</f>
        <v>0</v>
      </c>
      <c r="J84" s="235"/>
      <c r="K84" s="236">
        <f>ROUND(E84*J84,2)</f>
        <v>0</v>
      </c>
      <c r="L84" s="236">
        <v>21</v>
      </c>
      <c r="M84" s="236">
        <f>G84*(1+L84/100)</f>
        <v>0</v>
      </c>
      <c r="N84" s="234">
        <v>0</v>
      </c>
      <c r="O84" s="234">
        <f>ROUND(E84*N84,2)</f>
        <v>0</v>
      </c>
      <c r="P84" s="234">
        <v>0</v>
      </c>
      <c r="Q84" s="234">
        <f>ROUND(E84*P84,2)</f>
        <v>0</v>
      </c>
      <c r="R84" s="236" t="s">
        <v>492</v>
      </c>
      <c r="S84" s="236" t="s">
        <v>275</v>
      </c>
      <c r="T84" s="237" t="s">
        <v>275</v>
      </c>
      <c r="U84" s="221">
        <v>0.41599999999999998</v>
      </c>
      <c r="V84" s="221">
        <f>ROUND(E84*U84,2)</f>
        <v>164.82</v>
      </c>
      <c r="W84" s="221"/>
      <c r="X84" s="221" t="s">
        <v>577</v>
      </c>
      <c r="Y84" s="221" t="s">
        <v>263</v>
      </c>
      <c r="Z84" s="210"/>
      <c r="AA84" s="210"/>
      <c r="AB84" s="210"/>
      <c r="AC84" s="210"/>
      <c r="AD84" s="210"/>
      <c r="AE84" s="210"/>
      <c r="AF84" s="210"/>
      <c r="AG84" s="210" t="s">
        <v>578</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2" x14ac:dyDescent="0.2">
      <c r="A85" s="217"/>
      <c r="B85" s="218"/>
      <c r="C85" s="257" t="s">
        <v>579</v>
      </c>
      <c r="D85" s="256"/>
      <c r="E85" s="256"/>
      <c r="F85" s="256"/>
      <c r="G85" s="256"/>
      <c r="H85" s="221"/>
      <c r="I85" s="221"/>
      <c r="J85" s="221"/>
      <c r="K85" s="221"/>
      <c r="L85" s="221"/>
      <c r="M85" s="221"/>
      <c r="N85" s="220"/>
      <c r="O85" s="220"/>
      <c r="P85" s="220"/>
      <c r="Q85" s="220"/>
      <c r="R85" s="221"/>
      <c r="S85" s="221"/>
      <c r="T85" s="221"/>
      <c r="U85" s="221"/>
      <c r="V85" s="221"/>
      <c r="W85" s="221"/>
      <c r="X85" s="221"/>
      <c r="Y85" s="221"/>
      <c r="Z85" s="210"/>
      <c r="AA85" s="210"/>
      <c r="AB85" s="210"/>
      <c r="AC85" s="210"/>
      <c r="AD85" s="210"/>
      <c r="AE85" s="210"/>
      <c r="AF85" s="210"/>
      <c r="AG85" s="210" t="s">
        <v>324</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2" x14ac:dyDescent="0.2">
      <c r="A86" s="217"/>
      <c r="B86" s="218"/>
      <c r="C86" s="258" t="s">
        <v>580</v>
      </c>
      <c r="D86" s="254"/>
      <c r="E86" s="255"/>
      <c r="F86" s="221"/>
      <c r="G86" s="221"/>
      <c r="H86" s="221"/>
      <c r="I86" s="221"/>
      <c r="J86" s="221"/>
      <c r="K86" s="221"/>
      <c r="L86" s="221"/>
      <c r="M86" s="221"/>
      <c r="N86" s="220"/>
      <c r="O86" s="220"/>
      <c r="P86" s="220"/>
      <c r="Q86" s="220"/>
      <c r="R86" s="221"/>
      <c r="S86" s="221"/>
      <c r="T86" s="221"/>
      <c r="U86" s="221"/>
      <c r="V86" s="221"/>
      <c r="W86" s="221"/>
      <c r="X86" s="221"/>
      <c r="Y86" s="221"/>
      <c r="Z86" s="210"/>
      <c r="AA86" s="210"/>
      <c r="AB86" s="210"/>
      <c r="AC86" s="210"/>
      <c r="AD86" s="210"/>
      <c r="AE86" s="210"/>
      <c r="AF86" s="210"/>
      <c r="AG86" s="210" t="s">
        <v>326</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3" x14ac:dyDescent="0.2">
      <c r="A87" s="217"/>
      <c r="B87" s="218"/>
      <c r="C87" s="258" t="s">
        <v>2362</v>
      </c>
      <c r="D87" s="254"/>
      <c r="E87" s="255"/>
      <c r="F87" s="221"/>
      <c r="G87" s="221"/>
      <c r="H87" s="221"/>
      <c r="I87" s="221"/>
      <c r="J87" s="221"/>
      <c r="K87" s="221"/>
      <c r="L87" s="221"/>
      <c r="M87" s="221"/>
      <c r="N87" s="220"/>
      <c r="O87" s="220"/>
      <c r="P87" s="220"/>
      <c r="Q87" s="220"/>
      <c r="R87" s="221"/>
      <c r="S87" s="221"/>
      <c r="T87" s="221"/>
      <c r="U87" s="221"/>
      <c r="V87" s="221"/>
      <c r="W87" s="221"/>
      <c r="X87" s="221"/>
      <c r="Y87" s="221"/>
      <c r="Z87" s="210"/>
      <c r="AA87" s="210"/>
      <c r="AB87" s="210"/>
      <c r="AC87" s="210"/>
      <c r="AD87" s="210"/>
      <c r="AE87" s="210"/>
      <c r="AF87" s="210"/>
      <c r="AG87" s="210" t="s">
        <v>326</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3" x14ac:dyDescent="0.2">
      <c r="A88" s="217"/>
      <c r="B88" s="218"/>
      <c r="C88" s="258" t="s">
        <v>2363</v>
      </c>
      <c r="D88" s="254"/>
      <c r="E88" s="255">
        <v>396.20638000000002</v>
      </c>
      <c r="F88" s="221"/>
      <c r="G88" s="221"/>
      <c r="H88" s="221"/>
      <c r="I88" s="221"/>
      <c r="J88" s="221"/>
      <c r="K88" s="221"/>
      <c r="L88" s="221"/>
      <c r="M88" s="221"/>
      <c r="N88" s="220"/>
      <c r="O88" s="220"/>
      <c r="P88" s="220"/>
      <c r="Q88" s="220"/>
      <c r="R88" s="221"/>
      <c r="S88" s="221"/>
      <c r="T88" s="221"/>
      <c r="U88" s="221"/>
      <c r="V88" s="221"/>
      <c r="W88" s="221"/>
      <c r="X88" s="221"/>
      <c r="Y88" s="221"/>
      <c r="Z88" s="210"/>
      <c r="AA88" s="210"/>
      <c r="AB88" s="210"/>
      <c r="AC88" s="210"/>
      <c r="AD88" s="210"/>
      <c r="AE88" s="210"/>
      <c r="AF88" s="210"/>
      <c r="AG88" s="210" t="s">
        <v>326</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x14ac:dyDescent="0.2">
      <c r="A89" s="224" t="s">
        <v>256</v>
      </c>
      <c r="B89" s="225" t="s">
        <v>209</v>
      </c>
      <c r="C89" s="247" t="s">
        <v>210</v>
      </c>
      <c r="D89" s="226"/>
      <c r="E89" s="227"/>
      <c r="F89" s="228"/>
      <c r="G89" s="228">
        <f>SUMIF(AG90:AG101,"&lt;&gt;NOR",G90:G101)</f>
        <v>0</v>
      </c>
      <c r="H89" s="228"/>
      <c r="I89" s="228">
        <f>SUM(I90:I101)</f>
        <v>0</v>
      </c>
      <c r="J89" s="228"/>
      <c r="K89" s="228">
        <f>SUM(K90:K101)</f>
        <v>0</v>
      </c>
      <c r="L89" s="228"/>
      <c r="M89" s="228">
        <f>SUM(M90:M101)</f>
        <v>0</v>
      </c>
      <c r="N89" s="227"/>
      <c r="O89" s="227">
        <f>SUM(O90:O101)</f>
        <v>0</v>
      </c>
      <c r="P89" s="227"/>
      <c r="Q89" s="227">
        <f>SUM(Q90:Q101)</f>
        <v>0</v>
      </c>
      <c r="R89" s="228"/>
      <c r="S89" s="228"/>
      <c r="T89" s="229"/>
      <c r="U89" s="223"/>
      <c r="V89" s="223">
        <f>SUM(V90:V101)</f>
        <v>0</v>
      </c>
      <c r="W89" s="223"/>
      <c r="X89" s="223"/>
      <c r="Y89" s="223"/>
      <c r="AG89" t="s">
        <v>257</v>
      </c>
    </row>
    <row r="90" spans="1:60" outlineLevel="1" x14ac:dyDescent="0.2">
      <c r="A90" s="238">
        <v>32</v>
      </c>
      <c r="B90" s="239" t="s">
        <v>691</v>
      </c>
      <c r="C90" s="248" t="s">
        <v>2364</v>
      </c>
      <c r="D90" s="240"/>
      <c r="E90" s="241">
        <v>0</v>
      </c>
      <c r="F90" s="242"/>
      <c r="G90" s="243">
        <f>ROUND(E90*F90,2)</f>
        <v>0</v>
      </c>
      <c r="H90" s="242"/>
      <c r="I90" s="243">
        <f>ROUND(E90*H90,2)</f>
        <v>0</v>
      </c>
      <c r="J90" s="242"/>
      <c r="K90" s="243">
        <f>ROUND(E90*J90,2)</f>
        <v>0</v>
      </c>
      <c r="L90" s="243">
        <v>21</v>
      </c>
      <c r="M90" s="243">
        <f>G90*(1+L90/100)</f>
        <v>0</v>
      </c>
      <c r="N90" s="241">
        <v>0</v>
      </c>
      <c r="O90" s="241">
        <f>ROUND(E90*N90,2)</f>
        <v>0</v>
      </c>
      <c r="P90" s="241">
        <v>0</v>
      </c>
      <c r="Q90" s="241">
        <f>ROUND(E90*P90,2)</f>
        <v>0</v>
      </c>
      <c r="R90" s="243"/>
      <c r="S90" s="243" t="s">
        <v>261</v>
      </c>
      <c r="T90" s="244" t="s">
        <v>262</v>
      </c>
      <c r="U90" s="221">
        <v>0</v>
      </c>
      <c r="V90" s="221">
        <f>ROUND(E90*U90,2)</f>
        <v>0</v>
      </c>
      <c r="W90" s="221"/>
      <c r="X90" s="221" t="s">
        <v>321</v>
      </c>
      <c r="Y90" s="221" t="s">
        <v>263</v>
      </c>
      <c r="Z90" s="210"/>
      <c r="AA90" s="210"/>
      <c r="AB90" s="210"/>
      <c r="AC90" s="210"/>
      <c r="AD90" s="210"/>
      <c r="AE90" s="210"/>
      <c r="AF90" s="210"/>
      <c r="AG90" s="210" t="s">
        <v>322</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8">
        <v>33</v>
      </c>
      <c r="B91" s="239" t="s">
        <v>2365</v>
      </c>
      <c r="C91" s="248" t="s">
        <v>2366</v>
      </c>
      <c r="D91" s="240" t="s">
        <v>519</v>
      </c>
      <c r="E91" s="241">
        <v>1</v>
      </c>
      <c r="F91" s="242"/>
      <c r="G91" s="243">
        <f>ROUND(E91*F91,2)</f>
        <v>0</v>
      </c>
      <c r="H91" s="242"/>
      <c r="I91" s="243">
        <f>ROUND(E91*H91,2)</f>
        <v>0</v>
      </c>
      <c r="J91" s="242"/>
      <c r="K91" s="243">
        <f>ROUND(E91*J91,2)</f>
        <v>0</v>
      </c>
      <c r="L91" s="243">
        <v>21</v>
      </c>
      <c r="M91" s="243">
        <f>G91*(1+L91/100)</f>
        <v>0</v>
      </c>
      <c r="N91" s="241">
        <v>0</v>
      </c>
      <c r="O91" s="241">
        <f>ROUND(E91*N91,2)</f>
        <v>0</v>
      </c>
      <c r="P91" s="241">
        <v>0</v>
      </c>
      <c r="Q91" s="241">
        <f>ROUND(E91*P91,2)</f>
        <v>0</v>
      </c>
      <c r="R91" s="243"/>
      <c r="S91" s="243" t="s">
        <v>261</v>
      </c>
      <c r="T91" s="244" t="s">
        <v>262</v>
      </c>
      <c r="U91" s="221">
        <v>0</v>
      </c>
      <c r="V91" s="221">
        <f>ROUND(E91*U91,2)</f>
        <v>0</v>
      </c>
      <c r="W91" s="221"/>
      <c r="X91" s="221" t="s">
        <v>403</v>
      </c>
      <c r="Y91" s="221" t="s">
        <v>263</v>
      </c>
      <c r="Z91" s="210"/>
      <c r="AA91" s="210"/>
      <c r="AB91" s="210"/>
      <c r="AC91" s="210"/>
      <c r="AD91" s="210"/>
      <c r="AE91" s="210"/>
      <c r="AF91" s="210"/>
      <c r="AG91" s="210" t="s">
        <v>488</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22.5" outlineLevel="1" x14ac:dyDescent="0.2">
      <c r="A92" s="238">
        <v>34</v>
      </c>
      <c r="B92" s="239" t="s">
        <v>2367</v>
      </c>
      <c r="C92" s="248" t="s">
        <v>2368</v>
      </c>
      <c r="D92" s="240" t="s">
        <v>519</v>
      </c>
      <c r="E92" s="241">
        <v>1</v>
      </c>
      <c r="F92" s="242"/>
      <c r="G92" s="243">
        <f>ROUND(E92*F92,2)</f>
        <v>0</v>
      </c>
      <c r="H92" s="242"/>
      <c r="I92" s="243">
        <f>ROUND(E92*H92,2)</f>
        <v>0</v>
      </c>
      <c r="J92" s="242"/>
      <c r="K92" s="243">
        <f>ROUND(E92*J92,2)</f>
        <v>0</v>
      </c>
      <c r="L92" s="243">
        <v>21</v>
      </c>
      <c r="M92" s="243">
        <f>G92*(1+L92/100)</f>
        <v>0</v>
      </c>
      <c r="N92" s="241">
        <v>0</v>
      </c>
      <c r="O92" s="241">
        <f>ROUND(E92*N92,2)</f>
        <v>0</v>
      </c>
      <c r="P92" s="241">
        <v>0</v>
      </c>
      <c r="Q92" s="241">
        <f>ROUND(E92*P92,2)</f>
        <v>0</v>
      </c>
      <c r="R92" s="243"/>
      <c r="S92" s="243" t="s">
        <v>261</v>
      </c>
      <c r="T92" s="244" t="s">
        <v>262</v>
      </c>
      <c r="U92" s="221">
        <v>0</v>
      </c>
      <c r="V92" s="221">
        <f>ROUND(E92*U92,2)</f>
        <v>0</v>
      </c>
      <c r="W92" s="221"/>
      <c r="X92" s="221" t="s">
        <v>403</v>
      </c>
      <c r="Y92" s="221" t="s">
        <v>263</v>
      </c>
      <c r="Z92" s="210"/>
      <c r="AA92" s="210"/>
      <c r="AB92" s="210"/>
      <c r="AC92" s="210"/>
      <c r="AD92" s="210"/>
      <c r="AE92" s="210"/>
      <c r="AF92" s="210"/>
      <c r="AG92" s="210" t="s">
        <v>488</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38">
        <v>35</v>
      </c>
      <c r="B93" s="239" t="s">
        <v>2369</v>
      </c>
      <c r="C93" s="248" t="s">
        <v>2370</v>
      </c>
      <c r="D93" s="240" t="s">
        <v>519</v>
      </c>
      <c r="E93" s="241">
        <v>3</v>
      </c>
      <c r="F93" s="242"/>
      <c r="G93" s="243">
        <f>ROUND(E93*F93,2)</f>
        <v>0</v>
      </c>
      <c r="H93" s="242"/>
      <c r="I93" s="243">
        <f>ROUND(E93*H93,2)</f>
        <v>0</v>
      </c>
      <c r="J93" s="242"/>
      <c r="K93" s="243">
        <f>ROUND(E93*J93,2)</f>
        <v>0</v>
      </c>
      <c r="L93" s="243">
        <v>21</v>
      </c>
      <c r="M93" s="243">
        <f>G93*(1+L93/100)</f>
        <v>0</v>
      </c>
      <c r="N93" s="241">
        <v>0</v>
      </c>
      <c r="O93" s="241">
        <f>ROUND(E93*N93,2)</f>
        <v>0</v>
      </c>
      <c r="P93" s="241">
        <v>0</v>
      </c>
      <c r="Q93" s="241">
        <f>ROUND(E93*P93,2)</f>
        <v>0</v>
      </c>
      <c r="R93" s="243"/>
      <c r="S93" s="243" t="s">
        <v>261</v>
      </c>
      <c r="T93" s="244" t="s">
        <v>262</v>
      </c>
      <c r="U93" s="221">
        <v>0</v>
      </c>
      <c r="V93" s="221">
        <f>ROUND(E93*U93,2)</f>
        <v>0</v>
      </c>
      <c r="W93" s="221"/>
      <c r="X93" s="221" t="s">
        <v>403</v>
      </c>
      <c r="Y93" s="221" t="s">
        <v>263</v>
      </c>
      <c r="Z93" s="210"/>
      <c r="AA93" s="210"/>
      <c r="AB93" s="210"/>
      <c r="AC93" s="210"/>
      <c r="AD93" s="210"/>
      <c r="AE93" s="210"/>
      <c r="AF93" s="210"/>
      <c r="AG93" s="210" t="s">
        <v>488</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x14ac:dyDescent="0.2">
      <c r="A94" s="238">
        <v>36</v>
      </c>
      <c r="B94" s="239" t="s">
        <v>2371</v>
      </c>
      <c r="C94" s="248" t="s">
        <v>2372</v>
      </c>
      <c r="D94" s="240" t="s">
        <v>519</v>
      </c>
      <c r="E94" s="241">
        <v>1</v>
      </c>
      <c r="F94" s="242"/>
      <c r="G94" s="243">
        <f>ROUND(E94*F94,2)</f>
        <v>0</v>
      </c>
      <c r="H94" s="242"/>
      <c r="I94" s="243">
        <f>ROUND(E94*H94,2)</f>
        <v>0</v>
      </c>
      <c r="J94" s="242"/>
      <c r="K94" s="243">
        <f>ROUND(E94*J94,2)</f>
        <v>0</v>
      </c>
      <c r="L94" s="243">
        <v>21</v>
      </c>
      <c r="M94" s="243">
        <f>G94*(1+L94/100)</f>
        <v>0</v>
      </c>
      <c r="N94" s="241">
        <v>0</v>
      </c>
      <c r="O94" s="241">
        <f>ROUND(E94*N94,2)</f>
        <v>0</v>
      </c>
      <c r="P94" s="241">
        <v>0</v>
      </c>
      <c r="Q94" s="241">
        <f>ROUND(E94*P94,2)</f>
        <v>0</v>
      </c>
      <c r="R94" s="243"/>
      <c r="S94" s="243" t="s">
        <v>261</v>
      </c>
      <c r="T94" s="244" t="s">
        <v>262</v>
      </c>
      <c r="U94" s="221">
        <v>0</v>
      </c>
      <c r="V94" s="221">
        <f>ROUND(E94*U94,2)</f>
        <v>0</v>
      </c>
      <c r="W94" s="221"/>
      <c r="X94" s="221" t="s">
        <v>403</v>
      </c>
      <c r="Y94" s="221" t="s">
        <v>263</v>
      </c>
      <c r="Z94" s="210"/>
      <c r="AA94" s="210"/>
      <c r="AB94" s="210"/>
      <c r="AC94" s="210"/>
      <c r="AD94" s="210"/>
      <c r="AE94" s="210"/>
      <c r="AF94" s="210"/>
      <c r="AG94" s="210" t="s">
        <v>488</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38">
        <v>37</v>
      </c>
      <c r="B95" s="239" t="s">
        <v>2373</v>
      </c>
      <c r="C95" s="248" t="s">
        <v>2374</v>
      </c>
      <c r="D95" s="240" t="s">
        <v>519</v>
      </c>
      <c r="E95" s="241">
        <v>1</v>
      </c>
      <c r="F95" s="242"/>
      <c r="G95" s="243">
        <f>ROUND(E95*F95,2)</f>
        <v>0</v>
      </c>
      <c r="H95" s="242"/>
      <c r="I95" s="243">
        <f>ROUND(E95*H95,2)</f>
        <v>0</v>
      </c>
      <c r="J95" s="242"/>
      <c r="K95" s="243">
        <f>ROUND(E95*J95,2)</f>
        <v>0</v>
      </c>
      <c r="L95" s="243">
        <v>21</v>
      </c>
      <c r="M95" s="243">
        <f>G95*(1+L95/100)</f>
        <v>0</v>
      </c>
      <c r="N95" s="241">
        <v>0</v>
      </c>
      <c r="O95" s="241">
        <f>ROUND(E95*N95,2)</f>
        <v>0</v>
      </c>
      <c r="P95" s="241">
        <v>0</v>
      </c>
      <c r="Q95" s="241">
        <f>ROUND(E95*P95,2)</f>
        <v>0</v>
      </c>
      <c r="R95" s="243"/>
      <c r="S95" s="243" t="s">
        <v>261</v>
      </c>
      <c r="T95" s="244" t="s">
        <v>262</v>
      </c>
      <c r="U95" s="221">
        <v>0</v>
      </c>
      <c r="V95" s="221">
        <f>ROUND(E95*U95,2)</f>
        <v>0</v>
      </c>
      <c r="W95" s="221"/>
      <c r="X95" s="221" t="s">
        <v>403</v>
      </c>
      <c r="Y95" s="221" t="s">
        <v>263</v>
      </c>
      <c r="Z95" s="210"/>
      <c r="AA95" s="210"/>
      <c r="AB95" s="210"/>
      <c r="AC95" s="210"/>
      <c r="AD95" s="210"/>
      <c r="AE95" s="210"/>
      <c r="AF95" s="210"/>
      <c r="AG95" s="210" t="s">
        <v>488</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8">
        <v>38</v>
      </c>
      <c r="B96" s="239" t="s">
        <v>2375</v>
      </c>
      <c r="C96" s="248" t="s">
        <v>2376</v>
      </c>
      <c r="D96" s="240" t="s">
        <v>519</v>
      </c>
      <c r="E96" s="241">
        <v>1</v>
      </c>
      <c r="F96" s="242"/>
      <c r="G96" s="243">
        <f>ROUND(E96*F96,2)</f>
        <v>0</v>
      </c>
      <c r="H96" s="242"/>
      <c r="I96" s="243">
        <f>ROUND(E96*H96,2)</f>
        <v>0</v>
      </c>
      <c r="J96" s="242"/>
      <c r="K96" s="243">
        <f>ROUND(E96*J96,2)</f>
        <v>0</v>
      </c>
      <c r="L96" s="243">
        <v>21</v>
      </c>
      <c r="M96" s="243">
        <f>G96*(1+L96/100)</f>
        <v>0</v>
      </c>
      <c r="N96" s="241">
        <v>0</v>
      </c>
      <c r="O96" s="241">
        <f>ROUND(E96*N96,2)</f>
        <v>0</v>
      </c>
      <c r="P96" s="241">
        <v>0</v>
      </c>
      <c r="Q96" s="241">
        <f>ROUND(E96*P96,2)</f>
        <v>0</v>
      </c>
      <c r="R96" s="243"/>
      <c r="S96" s="243" t="s">
        <v>261</v>
      </c>
      <c r="T96" s="244" t="s">
        <v>262</v>
      </c>
      <c r="U96" s="221">
        <v>0</v>
      </c>
      <c r="V96" s="221">
        <f>ROUND(E96*U96,2)</f>
        <v>0</v>
      </c>
      <c r="W96" s="221"/>
      <c r="X96" s="221" t="s">
        <v>403</v>
      </c>
      <c r="Y96" s="221" t="s">
        <v>263</v>
      </c>
      <c r="Z96" s="210"/>
      <c r="AA96" s="210"/>
      <c r="AB96" s="210"/>
      <c r="AC96" s="210"/>
      <c r="AD96" s="210"/>
      <c r="AE96" s="210"/>
      <c r="AF96" s="210"/>
      <c r="AG96" s="210" t="s">
        <v>488</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38">
        <v>39</v>
      </c>
      <c r="B97" s="239" t="s">
        <v>2377</v>
      </c>
      <c r="C97" s="248" t="s">
        <v>2378</v>
      </c>
      <c r="D97" s="240" t="s">
        <v>519</v>
      </c>
      <c r="E97" s="241">
        <v>1</v>
      </c>
      <c r="F97" s="242"/>
      <c r="G97" s="243">
        <f>ROUND(E97*F97,2)</f>
        <v>0</v>
      </c>
      <c r="H97" s="242"/>
      <c r="I97" s="243">
        <f>ROUND(E97*H97,2)</f>
        <v>0</v>
      </c>
      <c r="J97" s="242"/>
      <c r="K97" s="243">
        <f>ROUND(E97*J97,2)</f>
        <v>0</v>
      </c>
      <c r="L97" s="243">
        <v>21</v>
      </c>
      <c r="M97" s="243">
        <f>G97*(1+L97/100)</f>
        <v>0</v>
      </c>
      <c r="N97" s="241">
        <v>0</v>
      </c>
      <c r="O97" s="241">
        <f>ROUND(E97*N97,2)</f>
        <v>0</v>
      </c>
      <c r="P97" s="241">
        <v>0</v>
      </c>
      <c r="Q97" s="241">
        <f>ROUND(E97*P97,2)</f>
        <v>0</v>
      </c>
      <c r="R97" s="243"/>
      <c r="S97" s="243" t="s">
        <v>261</v>
      </c>
      <c r="T97" s="244" t="s">
        <v>262</v>
      </c>
      <c r="U97" s="221">
        <v>0</v>
      </c>
      <c r="V97" s="221">
        <f>ROUND(E97*U97,2)</f>
        <v>0</v>
      </c>
      <c r="W97" s="221"/>
      <c r="X97" s="221" t="s">
        <v>403</v>
      </c>
      <c r="Y97" s="221" t="s">
        <v>263</v>
      </c>
      <c r="Z97" s="210"/>
      <c r="AA97" s="210"/>
      <c r="AB97" s="210"/>
      <c r="AC97" s="210"/>
      <c r="AD97" s="210"/>
      <c r="AE97" s="210"/>
      <c r="AF97" s="210"/>
      <c r="AG97" s="210" t="s">
        <v>488</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ht="22.5" outlineLevel="1" x14ac:dyDescent="0.2">
      <c r="A98" s="238">
        <v>40</v>
      </c>
      <c r="B98" s="239" t="s">
        <v>2379</v>
      </c>
      <c r="C98" s="248" t="s">
        <v>2380</v>
      </c>
      <c r="D98" s="240" t="s">
        <v>519</v>
      </c>
      <c r="E98" s="241">
        <v>1</v>
      </c>
      <c r="F98" s="242"/>
      <c r="G98" s="243">
        <f>ROUND(E98*F98,2)</f>
        <v>0</v>
      </c>
      <c r="H98" s="242"/>
      <c r="I98" s="243">
        <f>ROUND(E98*H98,2)</f>
        <v>0</v>
      </c>
      <c r="J98" s="242"/>
      <c r="K98" s="243">
        <f>ROUND(E98*J98,2)</f>
        <v>0</v>
      </c>
      <c r="L98" s="243">
        <v>21</v>
      </c>
      <c r="M98" s="243">
        <f>G98*(1+L98/100)</f>
        <v>0</v>
      </c>
      <c r="N98" s="241">
        <v>0</v>
      </c>
      <c r="O98" s="241">
        <f>ROUND(E98*N98,2)</f>
        <v>0</v>
      </c>
      <c r="P98" s="241">
        <v>0</v>
      </c>
      <c r="Q98" s="241">
        <f>ROUND(E98*P98,2)</f>
        <v>0</v>
      </c>
      <c r="R98" s="243"/>
      <c r="S98" s="243" t="s">
        <v>261</v>
      </c>
      <c r="T98" s="244" t="s">
        <v>262</v>
      </c>
      <c r="U98" s="221">
        <v>0</v>
      </c>
      <c r="V98" s="221">
        <f>ROUND(E98*U98,2)</f>
        <v>0</v>
      </c>
      <c r="W98" s="221"/>
      <c r="X98" s="221" t="s">
        <v>403</v>
      </c>
      <c r="Y98" s="221" t="s">
        <v>263</v>
      </c>
      <c r="Z98" s="210"/>
      <c r="AA98" s="210"/>
      <c r="AB98" s="210"/>
      <c r="AC98" s="210"/>
      <c r="AD98" s="210"/>
      <c r="AE98" s="210"/>
      <c r="AF98" s="210"/>
      <c r="AG98" s="210" t="s">
        <v>488</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1">
        <v>41</v>
      </c>
      <c r="B99" s="232" t="s">
        <v>2381</v>
      </c>
      <c r="C99" s="249" t="s">
        <v>2382</v>
      </c>
      <c r="D99" s="233" t="s">
        <v>519</v>
      </c>
      <c r="E99" s="234">
        <v>3</v>
      </c>
      <c r="F99" s="235"/>
      <c r="G99" s="236">
        <f>ROUND(E99*F99,2)</f>
        <v>0</v>
      </c>
      <c r="H99" s="235"/>
      <c r="I99" s="236">
        <f>ROUND(E99*H99,2)</f>
        <v>0</v>
      </c>
      <c r="J99" s="235"/>
      <c r="K99" s="236">
        <f>ROUND(E99*J99,2)</f>
        <v>0</v>
      </c>
      <c r="L99" s="236">
        <v>21</v>
      </c>
      <c r="M99" s="236">
        <f>G99*(1+L99/100)</f>
        <v>0</v>
      </c>
      <c r="N99" s="234">
        <v>0</v>
      </c>
      <c r="O99" s="234">
        <f>ROUND(E99*N99,2)</f>
        <v>0</v>
      </c>
      <c r="P99" s="234">
        <v>0</v>
      </c>
      <c r="Q99" s="234">
        <f>ROUND(E99*P99,2)</f>
        <v>0</v>
      </c>
      <c r="R99" s="236"/>
      <c r="S99" s="236" t="s">
        <v>261</v>
      </c>
      <c r="T99" s="237" t="s">
        <v>262</v>
      </c>
      <c r="U99" s="221">
        <v>0</v>
      </c>
      <c r="V99" s="221">
        <f>ROUND(E99*U99,2)</f>
        <v>0</v>
      </c>
      <c r="W99" s="221"/>
      <c r="X99" s="221" t="s">
        <v>403</v>
      </c>
      <c r="Y99" s="221" t="s">
        <v>263</v>
      </c>
      <c r="Z99" s="210"/>
      <c r="AA99" s="210"/>
      <c r="AB99" s="210"/>
      <c r="AC99" s="210"/>
      <c r="AD99" s="210"/>
      <c r="AE99" s="210"/>
      <c r="AF99" s="210"/>
      <c r="AG99" s="210" t="s">
        <v>488</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v>42</v>
      </c>
      <c r="B100" s="218" t="s">
        <v>595</v>
      </c>
      <c r="C100" s="268" t="s">
        <v>596</v>
      </c>
      <c r="D100" s="219" t="s">
        <v>0</v>
      </c>
      <c r="E100" s="263"/>
      <c r="F100" s="222"/>
      <c r="G100" s="221">
        <f>ROUND(E100*F100,2)</f>
        <v>0</v>
      </c>
      <c r="H100" s="222"/>
      <c r="I100" s="221">
        <f>ROUND(E100*H100,2)</f>
        <v>0</v>
      </c>
      <c r="J100" s="222"/>
      <c r="K100" s="221">
        <f>ROUND(E100*J100,2)</f>
        <v>0</v>
      </c>
      <c r="L100" s="221">
        <v>21</v>
      </c>
      <c r="M100" s="221">
        <f>G100*(1+L100/100)</f>
        <v>0</v>
      </c>
      <c r="N100" s="220">
        <v>0</v>
      </c>
      <c r="O100" s="220">
        <f>ROUND(E100*N100,2)</f>
        <v>0</v>
      </c>
      <c r="P100" s="220">
        <v>0</v>
      </c>
      <c r="Q100" s="220">
        <f>ROUND(E100*P100,2)</f>
        <v>0</v>
      </c>
      <c r="R100" s="221" t="s">
        <v>597</v>
      </c>
      <c r="S100" s="221" t="s">
        <v>275</v>
      </c>
      <c r="T100" s="221" t="s">
        <v>275</v>
      </c>
      <c r="U100" s="221">
        <v>0</v>
      </c>
      <c r="V100" s="221">
        <f>ROUND(E100*U100,2)</f>
        <v>0</v>
      </c>
      <c r="W100" s="221"/>
      <c r="X100" s="221" t="s">
        <v>577</v>
      </c>
      <c r="Y100" s="221" t="s">
        <v>263</v>
      </c>
      <c r="Z100" s="210"/>
      <c r="AA100" s="210"/>
      <c r="AB100" s="210"/>
      <c r="AC100" s="210"/>
      <c r="AD100" s="210"/>
      <c r="AE100" s="210"/>
      <c r="AF100" s="210"/>
      <c r="AG100" s="210" t="s">
        <v>598</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2" x14ac:dyDescent="0.2">
      <c r="A101" s="217"/>
      <c r="B101" s="218"/>
      <c r="C101" s="267" t="s">
        <v>599</v>
      </c>
      <c r="D101" s="262"/>
      <c r="E101" s="262"/>
      <c r="F101" s="262"/>
      <c r="G101" s="262"/>
      <c r="H101" s="221"/>
      <c r="I101" s="221"/>
      <c r="J101" s="221"/>
      <c r="K101" s="221"/>
      <c r="L101" s="221"/>
      <c r="M101" s="221"/>
      <c r="N101" s="220"/>
      <c r="O101" s="220"/>
      <c r="P101" s="220"/>
      <c r="Q101" s="220"/>
      <c r="R101" s="221"/>
      <c r="S101" s="221"/>
      <c r="T101" s="221"/>
      <c r="U101" s="221"/>
      <c r="V101" s="221"/>
      <c r="W101" s="221"/>
      <c r="X101" s="221"/>
      <c r="Y101" s="221"/>
      <c r="Z101" s="210"/>
      <c r="AA101" s="210"/>
      <c r="AB101" s="210"/>
      <c r="AC101" s="210"/>
      <c r="AD101" s="210"/>
      <c r="AE101" s="210"/>
      <c r="AF101" s="210"/>
      <c r="AG101" s="210" t="s">
        <v>324</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x14ac:dyDescent="0.2">
      <c r="A102" s="3"/>
      <c r="B102" s="4"/>
      <c r="C102" s="251"/>
      <c r="D102" s="6"/>
      <c r="E102" s="3"/>
      <c r="F102" s="3"/>
      <c r="G102" s="3"/>
      <c r="H102" s="3"/>
      <c r="I102" s="3"/>
      <c r="J102" s="3"/>
      <c r="K102" s="3"/>
      <c r="L102" s="3"/>
      <c r="M102" s="3"/>
      <c r="N102" s="3"/>
      <c r="O102" s="3"/>
      <c r="P102" s="3"/>
      <c r="Q102" s="3"/>
      <c r="R102" s="3"/>
      <c r="S102" s="3"/>
      <c r="T102" s="3"/>
      <c r="U102" s="3"/>
      <c r="V102" s="3"/>
      <c r="W102" s="3"/>
      <c r="X102" s="3"/>
      <c r="Y102" s="3"/>
      <c r="AE102">
        <v>12</v>
      </c>
      <c r="AF102">
        <v>21</v>
      </c>
      <c r="AG102" t="s">
        <v>242</v>
      </c>
    </row>
    <row r="103" spans="1:60" x14ac:dyDescent="0.2">
      <c r="A103" s="213"/>
      <c r="B103" s="214" t="s">
        <v>29</v>
      </c>
      <c r="C103" s="252"/>
      <c r="D103" s="215"/>
      <c r="E103" s="216"/>
      <c r="F103" s="216"/>
      <c r="G103" s="230">
        <f>G8+G11+G20+G46+G56+G60+G63+G76+G83+G89</f>
        <v>0</v>
      </c>
      <c r="H103" s="3"/>
      <c r="I103" s="3"/>
      <c r="J103" s="3"/>
      <c r="K103" s="3"/>
      <c r="L103" s="3"/>
      <c r="M103" s="3"/>
      <c r="N103" s="3"/>
      <c r="O103" s="3"/>
      <c r="P103" s="3"/>
      <c r="Q103" s="3"/>
      <c r="R103" s="3"/>
      <c r="S103" s="3"/>
      <c r="T103" s="3"/>
      <c r="U103" s="3"/>
      <c r="V103" s="3"/>
      <c r="W103" s="3"/>
      <c r="X103" s="3"/>
      <c r="Y103" s="3"/>
      <c r="AE103">
        <f>SUMIF(L7:L101,AE102,G7:G101)</f>
        <v>0</v>
      </c>
      <c r="AF103">
        <f>SUMIF(L7:L101,AF102,G7:G101)</f>
        <v>0</v>
      </c>
      <c r="AG103" t="s">
        <v>314</v>
      </c>
    </row>
    <row r="104" spans="1:60" x14ac:dyDescent="0.2">
      <c r="C104" s="253"/>
      <c r="D104" s="10"/>
      <c r="AG104" t="s">
        <v>315</v>
      </c>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MtNcpkoY8dXIZKIxKRUn4cj/C0WdySOOHPp03fswQHXORj+SsuULddbMUeJh9pWyl+ipvjcpJ0NUBKEoFp+Iw==" saltValue="hAOd2nDo+1qX8k9ESLnoBg==" spinCount="100000" sheet="1" formatRows="0"/>
  <mergeCells count="19">
    <mergeCell ref="C101:G101"/>
    <mergeCell ref="C44:G44"/>
    <mergeCell ref="C65:G65"/>
    <mergeCell ref="C69:G69"/>
    <mergeCell ref="C78:G78"/>
    <mergeCell ref="C81:G81"/>
    <mergeCell ref="C85:G85"/>
    <mergeCell ref="C31:G31"/>
    <mergeCell ref="C32:G32"/>
    <mergeCell ref="C33:G33"/>
    <mergeCell ref="C40:G40"/>
    <mergeCell ref="C41:G41"/>
    <mergeCell ref="C42:G42"/>
    <mergeCell ref="A1:G1"/>
    <mergeCell ref="C2:G2"/>
    <mergeCell ref="C3:G3"/>
    <mergeCell ref="C4:G4"/>
    <mergeCell ref="C22:G22"/>
    <mergeCell ref="C25:G2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27</vt:i4>
      </vt:variant>
      <vt:variant>
        <vt:lpstr>Pojmenované oblasti</vt:lpstr>
      </vt:variant>
      <vt:variant>
        <vt:i4>94</vt:i4>
      </vt:variant>
    </vt:vector>
  </HeadingPairs>
  <TitlesOfParts>
    <vt:vector size="121" baseType="lpstr">
      <vt:lpstr>Pokyny pro vyplnění</vt:lpstr>
      <vt:lpstr>Stavba</vt:lpstr>
      <vt:lpstr>VzorPolozky</vt:lpstr>
      <vt:lpstr>00 1 Naklady</vt:lpstr>
      <vt:lpstr>SO01 1 Pol</vt:lpstr>
      <vt:lpstr>SO02 1 Pol</vt:lpstr>
      <vt:lpstr>SO03 1 Pol</vt:lpstr>
      <vt:lpstr>SO04 1 Pol</vt:lpstr>
      <vt:lpstr>SO05 1 Pol</vt:lpstr>
      <vt:lpstr>SO06 1 Pol</vt:lpstr>
      <vt:lpstr>SO07 1 Pol</vt:lpstr>
      <vt:lpstr>SO08 1 Pol</vt:lpstr>
      <vt:lpstr>SO09 1 Pol</vt:lpstr>
      <vt:lpstr>SO10 1 Pol</vt:lpstr>
      <vt:lpstr>SO11 1 Pol</vt:lpstr>
      <vt:lpstr>SO12 1 Pol</vt:lpstr>
      <vt:lpstr>SO14+16 1 Pol</vt:lpstr>
      <vt:lpstr>SO20 1 Pol</vt:lpstr>
      <vt:lpstr>SO21 1 Pol</vt:lpstr>
      <vt:lpstr>SO22 1 Pol</vt:lpstr>
      <vt:lpstr>SO22 2 Pol</vt:lpstr>
      <vt:lpstr>SO22 3 Pol</vt:lpstr>
      <vt:lpstr>SO23 1 Pol</vt:lpstr>
      <vt:lpstr>SO24 1 Pol</vt:lpstr>
      <vt:lpstr>SO25 1 Pol</vt:lpstr>
      <vt:lpstr>SO26 1 Pol</vt:lpstr>
      <vt:lpstr>SO27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1 Naklady'!Názvy_tisku</vt:lpstr>
      <vt:lpstr>'SO01 1 Pol'!Názvy_tisku</vt:lpstr>
      <vt:lpstr>'SO02 1 Pol'!Názvy_tisku</vt:lpstr>
      <vt:lpstr>'SO03 1 Pol'!Názvy_tisku</vt:lpstr>
      <vt:lpstr>'SO04 1 Pol'!Názvy_tisku</vt:lpstr>
      <vt:lpstr>'SO05 1 Pol'!Názvy_tisku</vt:lpstr>
      <vt:lpstr>'SO06 1 Pol'!Názvy_tisku</vt:lpstr>
      <vt:lpstr>'SO07 1 Pol'!Názvy_tisku</vt:lpstr>
      <vt:lpstr>'SO08 1 Pol'!Názvy_tisku</vt:lpstr>
      <vt:lpstr>'SO09 1 Pol'!Názvy_tisku</vt:lpstr>
      <vt:lpstr>'SO10 1 Pol'!Názvy_tisku</vt:lpstr>
      <vt:lpstr>'SO11 1 Pol'!Názvy_tisku</vt:lpstr>
      <vt:lpstr>'SO12 1 Pol'!Názvy_tisku</vt:lpstr>
      <vt:lpstr>'SO14+16 1 Pol'!Názvy_tisku</vt:lpstr>
      <vt:lpstr>'SO20 1 Pol'!Názvy_tisku</vt:lpstr>
      <vt:lpstr>'SO21 1 Pol'!Názvy_tisku</vt:lpstr>
      <vt:lpstr>'SO22 1 Pol'!Názvy_tisku</vt:lpstr>
      <vt:lpstr>'SO22 2 Pol'!Názvy_tisku</vt:lpstr>
      <vt:lpstr>'SO22 3 Pol'!Názvy_tisku</vt:lpstr>
      <vt:lpstr>'SO23 1 Pol'!Názvy_tisku</vt:lpstr>
      <vt:lpstr>'SO24 1 Pol'!Názvy_tisku</vt:lpstr>
      <vt:lpstr>'SO25 1 Pol'!Názvy_tisku</vt:lpstr>
      <vt:lpstr>'SO26 1 Pol'!Názvy_tisku</vt:lpstr>
      <vt:lpstr>'SO27 1 Pol'!Názvy_tisku</vt:lpstr>
      <vt:lpstr>oadresa</vt:lpstr>
      <vt:lpstr>Stavba!Objednatel</vt:lpstr>
      <vt:lpstr>Stavba!Objekt</vt:lpstr>
      <vt:lpstr>'00 1 Naklady'!Oblast_tisku</vt:lpstr>
      <vt:lpstr>'SO01 1 Pol'!Oblast_tisku</vt:lpstr>
      <vt:lpstr>'SO02 1 Pol'!Oblast_tisku</vt:lpstr>
      <vt:lpstr>'SO03 1 Pol'!Oblast_tisku</vt:lpstr>
      <vt:lpstr>'SO04 1 Pol'!Oblast_tisku</vt:lpstr>
      <vt:lpstr>'SO05 1 Pol'!Oblast_tisku</vt:lpstr>
      <vt:lpstr>'SO06 1 Pol'!Oblast_tisku</vt:lpstr>
      <vt:lpstr>'SO07 1 Pol'!Oblast_tisku</vt:lpstr>
      <vt:lpstr>'SO08 1 Pol'!Oblast_tisku</vt:lpstr>
      <vt:lpstr>'SO09 1 Pol'!Oblast_tisku</vt:lpstr>
      <vt:lpstr>'SO10 1 Pol'!Oblast_tisku</vt:lpstr>
      <vt:lpstr>'SO11 1 Pol'!Oblast_tisku</vt:lpstr>
      <vt:lpstr>'SO12 1 Pol'!Oblast_tisku</vt:lpstr>
      <vt:lpstr>'SO14+16 1 Pol'!Oblast_tisku</vt:lpstr>
      <vt:lpstr>'SO20 1 Pol'!Oblast_tisku</vt:lpstr>
      <vt:lpstr>'SO21 1 Pol'!Oblast_tisku</vt:lpstr>
      <vt:lpstr>'SO22 1 Pol'!Oblast_tisku</vt:lpstr>
      <vt:lpstr>'SO22 2 Pol'!Oblast_tisku</vt:lpstr>
      <vt:lpstr>'SO22 3 Pol'!Oblast_tisku</vt:lpstr>
      <vt:lpstr>'SO23 1 Pol'!Oblast_tisku</vt:lpstr>
      <vt:lpstr>'SO24 1 Pol'!Oblast_tisku</vt:lpstr>
      <vt:lpstr>'SO25 1 Pol'!Oblast_tisku</vt:lpstr>
      <vt:lpstr>'SO26 1 Pol'!Oblast_tisku</vt:lpstr>
      <vt:lpstr>'SO27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4771</dc:creator>
  <cp:lastModifiedBy>4771</cp:lastModifiedBy>
  <cp:lastPrinted>2019-03-19T12:27:02Z</cp:lastPrinted>
  <dcterms:created xsi:type="dcterms:W3CDTF">2009-04-08T07:15:50Z</dcterms:created>
  <dcterms:modified xsi:type="dcterms:W3CDTF">2025-01-30T07:53:11Z</dcterms:modified>
</cp:coreProperties>
</file>